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theme/themeOverride1.xml" ContentType="application/vnd.openxmlformats-officedocument.themeOverrid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theme/themeOverride2.xml" ContentType="application/vnd.openxmlformats-officedocument.themeOverride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drawings/drawing13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4.xml" ContentType="application/vnd.openxmlformats-officedocument.drawing+xml"/>
  <Override PartName="/xl/charts/chart16.xml" ContentType="application/vnd.openxmlformats-officedocument.drawingml.chart+xml"/>
  <Override PartName="/xl/drawings/drawing15.xml" ContentType="application/vnd.openxmlformats-officedocument.drawing+xml"/>
  <Override PartName="/xl/charts/chart17.xml" ContentType="application/vnd.openxmlformats-officedocument.drawingml.chart+xml"/>
  <Override PartName="/xl/drawings/drawing16.xml" ContentType="application/vnd.openxmlformats-officedocument.drawing+xml"/>
  <Override PartName="/xl/charts/chart18.xml" ContentType="application/vnd.openxmlformats-officedocument.drawingml.chart+xml"/>
  <Override PartName="/xl/drawings/drawing17.xml" ContentType="application/vnd.openxmlformats-officedocument.drawing+xml"/>
  <Override PartName="/xl/charts/chart19.xml" ContentType="application/vnd.openxmlformats-officedocument.drawingml.chart+xml"/>
  <Override PartName="/xl/drawings/drawing18.xml" ContentType="application/vnd.openxmlformats-officedocument.drawing+xml"/>
  <Override PartName="/xl/charts/chart20.xml" ContentType="application/vnd.openxmlformats-officedocument.drawingml.chart+xml"/>
  <Override PartName="/xl/drawings/drawing19.xml" ContentType="application/vnd.openxmlformats-officedocument.drawing+xml"/>
  <Override PartName="/xl/charts/chart21.xml" ContentType="application/vnd.openxmlformats-officedocument.drawingml.chart+xml"/>
  <Override PartName="/xl/drawings/drawing20.xml" ContentType="application/vnd.openxmlformats-officedocument.drawing+xml"/>
  <Override PartName="/xl/charts/chart22.xml" ContentType="application/vnd.openxmlformats-officedocument.drawingml.chart+xml"/>
  <Override PartName="/xl/drawings/drawing21.xml" ContentType="application/vnd.openxmlformats-officedocument.drawing+xml"/>
  <Override PartName="/xl/charts/chart23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24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drawings/drawing44.xml" ContentType="application/vnd.openxmlformats-officedocument.drawing+xml"/>
  <Override PartName="/xl/charts/chart44.xml" ContentType="application/vnd.openxmlformats-officedocument.drawingml.chart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drawings/drawing46.xml" ContentType="application/vnd.openxmlformats-officedocument.drawing+xml"/>
  <Override PartName="/xl/charts/chart46.xml" ContentType="application/vnd.openxmlformats-officedocument.drawingml.chart+xml"/>
  <Override PartName="/xl/drawings/drawing47.xml" ContentType="application/vnd.openxmlformats-officedocument.drawing+xml"/>
  <Override PartName="/xl/charts/chart47.xml" ContentType="application/vnd.openxmlformats-officedocument.drawingml.chart+xml"/>
  <Override PartName="/xl/drawings/drawing48.xml" ContentType="application/vnd.openxmlformats-officedocument.drawing+xml"/>
  <Override PartName="/xl/charts/chart48.xml" ContentType="application/vnd.openxmlformats-officedocument.drawingml.chart+xml"/>
  <Override PartName="/xl/drawings/drawing49.xml" ContentType="application/vnd.openxmlformats-officedocument.drawing+xml"/>
  <Override PartName="/xl/charts/chart49.xml" ContentType="application/vnd.openxmlformats-officedocument.drawingml.chart+xml"/>
  <Override PartName="/xl/drawings/drawing50.xml" ContentType="application/vnd.openxmlformats-officedocument.drawing+xml"/>
  <Override PartName="/xl/charts/chart50.xml" ContentType="application/vnd.openxmlformats-officedocument.drawingml.chart+xml"/>
  <Override PartName="/xl/theme/themeOverride3.xml" ContentType="application/vnd.openxmlformats-officedocument.themeOverride+xml"/>
  <Override PartName="/xl/charts/chart51.xml" ContentType="application/vnd.openxmlformats-officedocument.drawingml.chart+xml"/>
  <Override PartName="/xl/theme/themeOverride4.xml" ContentType="application/vnd.openxmlformats-officedocument.themeOverride+xml"/>
  <Override PartName="/xl/drawings/drawing51.xml" ContentType="application/vnd.openxmlformats-officedocument.drawing+xml"/>
  <Override PartName="/xl/charts/chart52.xml" ContentType="application/vnd.openxmlformats-officedocument.drawingml.chart+xml"/>
  <Override PartName="/xl/drawings/drawing52.xml" ContentType="application/vnd.openxmlformats-officedocument.drawing+xml"/>
  <Override PartName="/xl/charts/chart5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508" yWindow="108" windowWidth="11544" windowHeight="9096" activeTab="12"/>
  </bookViews>
  <sheets>
    <sheet name="1.1_1" sheetId="16" r:id="rId1"/>
    <sheet name="1.1_2" sheetId="17" r:id="rId2"/>
    <sheet name="1.1_3" sheetId="18" r:id="rId3"/>
    <sheet name="1.1_4" sheetId="19" r:id="rId4"/>
    <sheet name="1.1_5" sheetId="20" r:id="rId5"/>
    <sheet name="1.1_6" sheetId="21" r:id="rId6"/>
    <sheet name="1.1_7" sheetId="22" r:id="rId7"/>
    <sheet name="1.1_8" sheetId="23" r:id="rId8"/>
    <sheet name="1.1_9" sheetId="25" r:id="rId9"/>
    <sheet name="1.1_10" sheetId="24" r:id="rId10"/>
    <sheet name="1.2_11" sheetId="9" r:id="rId11"/>
    <sheet name="1.2_12" sheetId="10" r:id="rId12"/>
    <sheet name="1.2_13" sheetId="11" r:id="rId13"/>
    <sheet name="1.2_14" sheetId="12" r:id="rId14"/>
    <sheet name="1.2_15" sheetId="13" r:id="rId15"/>
    <sheet name="1.2_16" sheetId="14" r:id="rId16"/>
    <sheet name="1.2_17" sheetId="15" r:id="rId17"/>
    <sheet name="2.1_18" sheetId="55" r:id="rId18"/>
    <sheet name="2.1_19" sheetId="56" r:id="rId19"/>
    <sheet name="2.1_20" sheetId="6" r:id="rId20"/>
    <sheet name="2.1_21" sheetId="8" r:id="rId21"/>
    <sheet name="2.2_22" sheetId="57" r:id="rId22"/>
    <sheet name="2.2_23" sheetId="4" r:id="rId23"/>
    <sheet name="3.1_24" sheetId="26" r:id="rId24"/>
    <sheet name="3.1_25" sheetId="27" r:id="rId25"/>
    <sheet name="3.1_26" sheetId="28" r:id="rId26"/>
    <sheet name="3.1_27" sheetId="29" r:id="rId27"/>
    <sheet name="3.1_28" sheetId="30" r:id="rId28"/>
    <sheet name="3.1_29" sheetId="31" r:id="rId29"/>
    <sheet name="3.1_30" sheetId="32" r:id="rId30"/>
    <sheet name="3.1_31" sheetId="33" r:id="rId31"/>
    <sheet name="3.1_32" sheetId="39" r:id="rId32"/>
    <sheet name="3.1_33" sheetId="40" r:id="rId33"/>
    <sheet name="3.1_34" sheetId="35" r:id="rId34"/>
    <sheet name="3.1_35" sheetId="36" r:id="rId35"/>
    <sheet name="3.1_36" sheetId="37" r:id="rId36"/>
    <sheet name="3.1_37" sheetId="38" r:id="rId37"/>
    <sheet name="3.1_38" sheetId="51" r:id="rId38"/>
    <sheet name="3.1_39" sheetId="53" r:id="rId39"/>
    <sheet name="3.1_40" sheetId="54" r:id="rId40"/>
    <sheet name="3.1_41" sheetId="52" r:id="rId41"/>
    <sheet name="3.2_42" sheetId="42" r:id="rId42"/>
    <sheet name="3.2_43" sheetId="43" r:id="rId43"/>
    <sheet name="45" sheetId="41" r:id="rId44"/>
    <sheet name="3.3_47" sheetId="44" r:id="rId45"/>
    <sheet name="3.3_48" sheetId="45" r:id="rId46"/>
    <sheet name="3.3_49" sheetId="46" r:id="rId47"/>
    <sheet name="3.3_50" sheetId="47" r:id="rId48"/>
    <sheet name="3.3_51" sheetId="58" r:id="rId49"/>
    <sheet name="3.3_52" sheetId="59" r:id="rId50"/>
  </sheets>
  <externalReferences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_AMO_RefreshMultipleList" hidden="1">"'Partitions:4'"</definedName>
    <definedName name="_AMO_RefreshMultipleList.0" hidden="1">"'&lt;Items&gt;_x000D_
  &lt;Item Id=""771314956"" Checked=""False"" /&gt;_x000D_
  &lt;Item Id=""227789980"" Checked=""False"" /&gt;_x000D_
  &lt;Item Id=""188443142"" Checked=""False"" /&gt;_x000D_
  &lt;Item Id=""126825014"" Checked=""False"" /&gt;_x000D_
  &lt;Item Id=""544252520"" Checked=""False"" /&gt;_x000D_
  &lt;It'"</definedName>
    <definedName name="_AMO_RefreshMultipleList.1" hidden="1">"'em Id=""880763560"" Checked=""False"" /&gt;_x000D_
  &lt;Item Id=""116612749"" Checked=""False"" /&gt;_x000D_
  &lt;Item Id=""105278099"" Checked=""False"" /&gt;_x000D_
  &lt;Item Id=""791622887"" Checked=""False"" /&gt;_x000D_
  &lt;Item Id=""198149019"" Checked=""False"" /&gt;_x000D_
  &lt;Item Id=""78526'"</definedName>
    <definedName name="_AMO_RefreshMultipleList.2" hidden="1">"'4280"" Checked=""False"" /&gt;_x000D_
  &lt;Item Id=""564102932"" Checked=""False"" /&gt;_x000D_
  &lt;Item Id=""75619233"" Checked=""False"" /&gt;_x000D_
  &lt;Item Id=""683975839"" Checked=""False"" /&gt;_x000D_
  &lt;Item Id=""719367390"" Checked=""False"" /&gt;_x000D_
  &lt;Item Id=""820867427"" Checked='"</definedName>
    <definedName name="_AMO_RefreshMultipleList.3" hidden="1">"'""False"" /&gt;_x000D_
  &lt;Item Id=""570111134"" Checked=""False"" /&gt;_x000D_
&lt;/Items&gt;'"</definedName>
    <definedName name="_AMO_UniqueIdentifier" localSheetId="9" hidden="1">"'1a6bf3cf-62a8-4a5d-a0ef-d3394e53ff70'"</definedName>
    <definedName name="_AMO_UniqueIdentifier" localSheetId="1" hidden="1">"'4b6195df-26ea-4daa-8769-f10b6b49a706'"</definedName>
    <definedName name="_AMO_UniqueIdentifier" localSheetId="4" hidden="1">"'4e5799df-b939-4371-b1fc-a89be9d45f23'"</definedName>
    <definedName name="_AMO_UniqueIdentifier" localSheetId="5" hidden="1">"'4e5799df-b939-4371-b1fc-a89be9d45f23'"</definedName>
    <definedName name="_AMO_UniqueIdentifier" localSheetId="6" hidden="1">"'c22f9946-fa9e-4061-a210-3a851dc99809'"</definedName>
    <definedName name="_AMO_UniqueIdentifier" localSheetId="7" hidden="1">"'c22f9946-fa9e-4061-a210-3a851dc99809'"</definedName>
    <definedName name="_AMO_UniqueIdentifier" localSheetId="8" hidden="1">"'1a6bf3cf-62a8-4a5d-a0ef-d3394e53ff70'"</definedName>
    <definedName name="_AMO_UniqueIdentifier" localSheetId="19" hidden="1">"'377b325c-02f2-4736-a427-4797e356b215'"</definedName>
    <definedName name="_AMO_UniqueIdentifier" localSheetId="20" hidden="1">"'ea525be3-5590-4c46-ba73-5e3d3d5d33d3'"</definedName>
    <definedName name="_AMO_UniqueIdentifier" localSheetId="21" hidden="1">"'dc8d181c-2e69-47ce-b7eb-a9f60a9fbc6c'"</definedName>
    <definedName name="_AMO_UniqueIdentifier" localSheetId="22" hidden="1">"'68f346b6-c15c-4d80-9179-e6d002248fa6'"</definedName>
    <definedName name="_AMO_UniqueIdentifier" localSheetId="23" hidden="1">"'3a97b374-6dfc-451a-897a-630cb75b138c'"</definedName>
    <definedName name="_AMO_UniqueIdentifier" localSheetId="24" hidden="1">"'3a97b374-6dfc-451a-897a-630cb75b138c'"</definedName>
    <definedName name="_AMO_UniqueIdentifier" localSheetId="25" hidden="1">"'3a97b374-6dfc-451a-897a-630cb75b138c'"</definedName>
    <definedName name="_AMO_UniqueIdentifier" localSheetId="26" hidden="1">"'3a97b374-6dfc-451a-897a-630cb75b138c'"</definedName>
    <definedName name="_AMO_UniqueIdentifier" localSheetId="27" hidden="1">"'3a97b374-6dfc-451a-897a-630cb75b138c'"</definedName>
    <definedName name="_AMO_UniqueIdentifier" localSheetId="37" hidden="1">"'3a97b374-6dfc-451a-897a-630cb75b138c'"</definedName>
    <definedName name="_AMO_UniqueIdentifier" localSheetId="38" hidden="1">"'3a97b374-6dfc-451a-897a-630cb75b138c'"</definedName>
    <definedName name="_AMO_UniqueIdentifier" localSheetId="39" hidden="1">"'3a97b374-6dfc-451a-897a-630cb75b138c'"</definedName>
    <definedName name="_AMO_UniqueIdentifier" localSheetId="40" hidden="1">"'3a97b374-6dfc-451a-897a-630cb75b138c'"</definedName>
    <definedName name="_AMO_UniqueIdentifier" hidden="1">"'fd6144b3-356c-4415-853b-b12ef794af9b'"</definedName>
    <definedName name="_AMO_XmlVersion" hidden="1">"'1'"</definedName>
    <definedName name="_Ref448827656" localSheetId="23">'3.1_24'!$A$1</definedName>
    <definedName name="_Ref448829009" localSheetId="24">'3.1_25'!$A$1</definedName>
    <definedName name="_Ref454813526" localSheetId="35">'3.1_36'!$A$1</definedName>
    <definedName name="_Ref454874346" localSheetId="25">'3.1_26'!$A$1</definedName>
    <definedName name="_Ref454874378" localSheetId="26">'3.1_27'!$A$1</definedName>
    <definedName name="_Ref454887849" localSheetId="33">'3.1_34'!$A$1</definedName>
    <definedName name="_Ref454890036" localSheetId="34">'3.1_35'!$A$1</definedName>
    <definedName name="_Ref454890489" localSheetId="37">'3.1_38'!$A$1</definedName>
    <definedName name="_Ref464121247" localSheetId="28">'3.1_29'!$A$1</definedName>
    <definedName name="_Ref464121442" localSheetId="27">'3.1_28'!$A$1</definedName>
    <definedName name="_Ref464125458" localSheetId="29">'3.1_30'!$A$1</definedName>
    <definedName name="_Ref464128640" localSheetId="30">'3.1_31'!$A$1</definedName>
    <definedName name="_Ref464137977" localSheetId="32">'3.1_33'!$A$1</definedName>
    <definedName name="_Ref464138081" localSheetId="31">'3.1_32'!$A$1</definedName>
    <definedName name="_Ref464146551" localSheetId="17">'2.1_18'!$A$1</definedName>
    <definedName name="_Ref464146582" localSheetId="18">'2.1_19'!$A$1</definedName>
    <definedName name="_Ref464146706" localSheetId="19">'2.1_20'!$A$1</definedName>
    <definedName name="_Ref464146747" localSheetId="21">'2.2_22'!$B$1</definedName>
    <definedName name="_Ref464487655" localSheetId="38">'3.1_39'!$A$1</definedName>
    <definedName name="_Ref464488287" localSheetId="40">'3.1_41'!$A$1</definedName>
    <definedName name="_Ref464571650" localSheetId="8">'1.1_9'!$A$1</definedName>
    <definedName name="_Ref464637398" localSheetId="47">'3.3_50'!$B$1</definedName>
    <definedName name="_Ref464637452" localSheetId="48">'3.3_51'!$B$1</definedName>
    <definedName name="_Ref465076071" localSheetId="43">'45'!$A$1</definedName>
    <definedName name="_Ref465151621" localSheetId="41">'3.2_42'!$A$1</definedName>
    <definedName name="_Ref468200625" localSheetId="20">'2.1_21'!$A$1</definedName>
    <definedName name="_Toc467142293" localSheetId="49">'3.3_52'!$B$1</definedName>
    <definedName name="_Toc468203714" localSheetId="22">'2.2_23'!$A$1</definedName>
    <definedName name="_Toc468369134" localSheetId="39">'3.1_40'!$A$1</definedName>
    <definedName name="_xlnm._FilterDatabase" localSheetId="17" hidden="1">'2.1_18'!$A$3:$A$3</definedName>
    <definedName name="_xlnm._FilterDatabase" localSheetId="31" hidden="1">'3.1_32'!#REF!</definedName>
    <definedName name="_xlnm._FilterDatabase" localSheetId="32" hidden="1">'3.1_33'!#REF!</definedName>
    <definedName name="A0100s">[1]svds!$D$2:$IV$2</definedName>
    <definedName name="A0101s">[1]svds!$D$3:$IV$3</definedName>
    <definedName name="A0200s">[1]svds!$D$5:$IV$5</definedName>
    <definedName name="A0300s">[1]svds!$D$13:$IV$13</definedName>
    <definedName name="A0301s">[1]svds!$D$14:$IV$14</definedName>
    <definedName name="A0302s">[1]svds!$D$15:$IV$15</definedName>
    <definedName name="A0303s">[1]svds!$D$16:$IV$16</definedName>
    <definedName name="A0400s">[1]svds!$D$17:$IV$17</definedName>
    <definedName name="A040101s">[1]svds!$D$19:$IV$19</definedName>
    <definedName name="A040102s">[1]svds!$D$29:$IV$29</definedName>
    <definedName name="A040103s">[1]svds!$D$35:$IV$35</definedName>
    <definedName name="A040104s">[1]svds!$D$36:$IV$36</definedName>
    <definedName name="A040201s">[1]svds!$D$38:$IV$38</definedName>
    <definedName name="A040202s">[1]svds!$D$48:$IV$48</definedName>
    <definedName name="A040203s">[1]svds!$D$54:$IV$54</definedName>
    <definedName name="A040204s">[1]svds!$D$55:$IV$55</definedName>
    <definedName name="A0403s">[1]svds!$D$56:$IV$56</definedName>
    <definedName name="A0404s">[1]svds!$D$66:$IV$66</definedName>
    <definedName name="A0405s">[1]svds!$D$67:$IV$67</definedName>
    <definedName name="A040601r">[1]svdr!$D$73:$IV$73</definedName>
    <definedName name="A040601s">[1]svds!$D$73:$IV$73</definedName>
    <definedName name="A040602r">[1]svdr!$D$74:$IV$74</definedName>
    <definedName name="A040602s">[1]svds!$D$74:$IV$74</definedName>
    <definedName name="A040603r">[1]svdr!$D$75:$IV$75</definedName>
    <definedName name="A040603s">[1]svds!$D$75:$IV$75</definedName>
    <definedName name="A040604r">[1]svdr!$D$76:$IV$76</definedName>
    <definedName name="A040604s">[1]svds!$D$76:$IV$76</definedName>
    <definedName name="A040605r">[1]svdr!$D$77:$IV$77</definedName>
    <definedName name="A040605s">[1]svds!$D$77:$IV$77</definedName>
    <definedName name="A040606r">[1]svdr!$D$78:$IV$78</definedName>
    <definedName name="A040606s">[1]svds!$D$78:$IV$78</definedName>
    <definedName name="A040607r">[1]svdr!$D$79:$IV$79</definedName>
    <definedName name="A040607s">[1]svds!$D$79:$IV$79</definedName>
    <definedName name="A0406s">[1]svds!$D$72:$IV$72</definedName>
    <definedName name="A0500s">[1]svds!$D$82:$IV$82</definedName>
    <definedName name="A0600s">[1]svds!$D$88:$IV$88</definedName>
    <definedName name="A0800s">[1]svds!$D$89:$IV$89</definedName>
    <definedName name="A08010101r">[1]svdr!$D$92:$IV$92</definedName>
    <definedName name="A08010101s">[1]svds!$D$92:$IV$92</definedName>
    <definedName name="A08010102r">[1]svdr!$D$93:$IV$93</definedName>
    <definedName name="A08010102s">[1]svds!$D$93:$IV$93</definedName>
    <definedName name="A08010103r">[1]svdr!$D$94:$IV$94</definedName>
    <definedName name="A08010103s">[1]svds!$D$94:$IV$94</definedName>
    <definedName name="A08010104r">[1]svdr!$D$95:$IV$95</definedName>
    <definedName name="A08010104s">[1]svds!$D$95:$IV$95</definedName>
    <definedName name="A08010105r">[1]svdr!$D$96:$IV$96</definedName>
    <definedName name="A08010105s">[1]svds!$D$96:$IV$96</definedName>
    <definedName name="A08010106r">[1]svdr!$D$97:$IV$97</definedName>
    <definedName name="A08010106s">[1]svds!$D$97:$IV$97</definedName>
    <definedName name="A08010107r">[1]svdr!$D$98:$IV$98</definedName>
    <definedName name="A08010107s">[1]svds!$D$98:$IV$98</definedName>
    <definedName name="A08010108r">[1]svdr!$D$99:$IV$99</definedName>
    <definedName name="A08010108s">[1]svds!$D$99:$IV$99</definedName>
    <definedName name="A08010201r">[1]svdr!$D$101:$IV$101</definedName>
    <definedName name="A08010201s">[1]svds!$D$101:$IV$101</definedName>
    <definedName name="A08010202r">[1]svdr!$D$102:$IV$102</definedName>
    <definedName name="A08010202s">[1]svds!$D$102:$IV$102</definedName>
    <definedName name="A080102s">[1]svds!$D$100:$IV$100</definedName>
    <definedName name="A080103r">[1]svdr!$D$103:$IV$103</definedName>
    <definedName name="A080103s">[1]svds!$D$103:$IV$103</definedName>
    <definedName name="A08010401r">[1]svdr!$D$105:$IV$105</definedName>
    <definedName name="A08010401s">[1]svds!$D$105:$IV$105</definedName>
    <definedName name="A080104r">[1]svdr!$D$104:$IV$104</definedName>
    <definedName name="A080104s">[1]svds!$D$104:$IV$104</definedName>
    <definedName name="A0801r">[1]svdr!$D$90:$IV$90</definedName>
    <definedName name="A0801s">[1]svds!$D$90:$IV$90</definedName>
    <definedName name="A080202r">[1]svdr!$D$109:$IV$109</definedName>
    <definedName name="A080202s">[1]svds!$D$109:$IV$109</definedName>
    <definedName name="A080203r">[1]svdr!$D$110:$IV$110</definedName>
    <definedName name="A080203s">[1]svds!$D$110:$IV$110</definedName>
    <definedName name="A0802r">[1]svdr!$D$107:$IV$107</definedName>
    <definedName name="A0802s">[1]svds!$D$107:$IV$107</definedName>
    <definedName name="A080301r">[1]svdr!$D$112:$IV$112</definedName>
    <definedName name="A080301s">[1]svds!$D$112:$IV$112</definedName>
    <definedName name="A080302r">[1]svdr!$D$113:$IV$113</definedName>
    <definedName name="A080302s">[1]svds!$D$113:$IV$113</definedName>
    <definedName name="A080303r">[1]svdr!$D$114:$IV$114</definedName>
    <definedName name="A080303s">[1]svds!$D$114:$IV$114</definedName>
    <definedName name="A080304r">[1]svdr!$D$115:$IV$115</definedName>
    <definedName name="A080304s">[1]svds!$D$115:$IV$115</definedName>
    <definedName name="A080306r">[1]svdr!$D$117:$IV$117</definedName>
    <definedName name="A080306s">[1]svds!$D$117:$IV$117</definedName>
    <definedName name="A080307r">[1]svdr!$D$118:$IV$118</definedName>
    <definedName name="A080307s">[1]svds!$D$118:$IV$118</definedName>
    <definedName name="A080308r">[1]svdr!$D$119:$IV$119</definedName>
    <definedName name="A080308s">[1]svds!$D$119:$IV$119</definedName>
    <definedName name="A080310r">[1]svdr!$D$121:$IV$121</definedName>
    <definedName name="A080310s">[1]svds!$D$121:$IV$121</definedName>
    <definedName name="A080311r">[1]svdr!$D$122:$IV$122</definedName>
    <definedName name="A080311s">[1]svds!$D$122:$IV$122</definedName>
    <definedName name="A0803r">[1]svdr!$D$111:$IV$111</definedName>
    <definedName name="A0803s">[1]svds!$D$111:$IV$111</definedName>
    <definedName name="A08040101r">[1]svdr!$D$125:$IV$125</definedName>
    <definedName name="A08040101s">[1]svds!$D$125:$IV$125</definedName>
    <definedName name="A080401r">[1]svdr!$D$124:$IV$124</definedName>
    <definedName name="A080401s">[1]svds!$D$124:$IV$124</definedName>
    <definedName name="A080402r">[1]svdr!$D$126:$IV$126</definedName>
    <definedName name="A080402s">[1]svds!$D$126:$IV$126</definedName>
    <definedName name="A080404r">[1]svdr!$D$128:$IV$128</definedName>
    <definedName name="A080404s">[1]svds!$D$128:$IV$128</definedName>
    <definedName name="A080405r">[1]svdr!$D$129:$IV$129</definedName>
    <definedName name="A080405s">[1]svds!$D$129:$IV$129</definedName>
    <definedName name="A080406r">[1]svdr!$D$130:$IV$130</definedName>
    <definedName name="A080406s">[1]svds!$D$130:$IV$130</definedName>
    <definedName name="A0804r">[1]svdr!$D$123:$IV$123</definedName>
    <definedName name="A0804s">[1]svds!$D$123:$IV$123</definedName>
    <definedName name="A1000s">[1]svds!$D$132:$IV$132</definedName>
    <definedName name="A1001s">[1]svds!$D$133:$IV$133</definedName>
    <definedName name="A1100s">[1]svds!$D$134:$IV$134</definedName>
    <definedName name="A1200s">[1]svds!$D$136:$IV$136</definedName>
    <definedName name="A1201s">[1]svds!$D$137:$IV$137</definedName>
    <definedName name="A1202s">[1]svds!$D$138:$IV$138</definedName>
    <definedName name="A1203r">[1]svdr!$D$139:$IV$139</definedName>
    <definedName name="A1203s">[1]svds!$D$139:$IV$139</definedName>
    <definedName name="A1204s">[1]svds!$D$146:$IV$146</definedName>
    <definedName name="akts">[1]svds!$D$217:$IV$217</definedName>
    <definedName name="dattek">[1]Конст.!$D$3:$IV$3</definedName>
    <definedName name="DT_1" localSheetId="5">#REF!</definedName>
    <definedName name="DT_1" localSheetId="7">#REF!</definedName>
    <definedName name="DT_1" localSheetId="8">#REF!</definedName>
    <definedName name="DT_1" localSheetId="17">#REF!</definedName>
    <definedName name="DT_1" localSheetId="18">#REF!</definedName>
    <definedName name="DT_1" localSheetId="21">#REF!</definedName>
    <definedName name="DT_1" localSheetId="26">#REF!</definedName>
    <definedName name="DT_1" localSheetId="31">#REF!</definedName>
    <definedName name="DT_1" localSheetId="32">#REF!</definedName>
    <definedName name="DT_1" localSheetId="38">#REF!</definedName>
    <definedName name="DT_1" localSheetId="39">#REF!</definedName>
    <definedName name="DT_1" localSheetId="40">#REF!</definedName>
    <definedName name="DT_1">#REF!</definedName>
    <definedName name="DT_3" localSheetId="5">#REF!</definedName>
    <definedName name="DT_3" localSheetId="7">#REF!</definedName>
    <definedName name="DT_3" localSheetId="8">#REF!</definedName>
    <definedName name="DT_3" localSheetId="17">#REF!</definedName>
    <definedName name="DT_3" localSheetId="18">#REF!</definedName>
    <definedName name="DT_3" localSheetId="21">#REF!</definedName>
    <definedName name="DT_3" localSheetId="26">#REF!</definedName>
    <definedName name="DT_3" localSheetId="31">#REF!</definedName>
    <definedName name="DT_3" localSheetId="32">#REF!</definedName>
    <definedName name="DT_3" localSheetId="38">#REF!</definedName>
    <definedName name="DT_3" localSheetId="39">#REF!</definedName>
    <definedName name="DT_3" localSheetId="40">#REF!</definedName>
    <definedName name="DT_3">#REF!</definedName>
    <definedName name="f">[2]Прогноз!$A$7</definedName>
    <definedName name="IDE">[3]Прогноз!$A$7</definedName>
    <definedName name="M_10" localSheetId="5">#REF!</definedName>
    <definedName name="M_10" localSheetId="7">#REF!</definedName>
    <definedName name="M_10" localSheetId="8">#REF!</definedName>
    <definedName name="M_10" localSheetId="17">#REF!</definedName>
    <definedName name="M_10" localSheetId="18">#REF!</definedName>
    <definedName name="M_10" localSheetId="21">#REF!</definedName>
    <definedName name="M_10" localSheetId="26">#REF!</definedName>
    <definedName name="M_10" localSheetId="31">#REF!</definedName>
    <definedName name="M_10" localSheetId="32">#REF!</definedName>
    <definedName name="M_10" localSheetId="38">#REF!</definedName>
    <definedName name="M_10" localSheetId="39">#REF!</definedName>
    <definedName name="M_10" localSheetId="40">#REF!</definedName>
    <definedName name="M_10">#REF!</definedName>
    <definedName name="M_9" localSheetId="5">#REF!</definedName>
    <definedName name="M_9" localSheetId="7">#REF!</definedName>
    <definedName name="M_9" localSheetId="8">#REF!</definedName>
    <definedName name="M_9" localSheetId="17">#REF!</definedName>
    <definedName name="M_9" localSheetId="18">#REF!</definedName>
    <definedName name="M_9" localSheetId="21">#REF!</definedName>
    <definedName name="M_9" localSheetId="26">#REF!</definedName>
    <definedName name="M_9" localSheetId="31">#REF!</definedName>
    <definedName name="M_9" localSheetId="32">#REF!</definedName>
    <definedName name="M_9" localSheetId="38">#REF!</definedName>
    <definedName name="M_9" localSheetId="39">#REF!</definedName>
    <definedName name="M_9" localSheetId="40">#REF!</definedName>
    <definedName name="M_9">#REF!</definedName>
    <definedName name="P0100s">[1]svds!$D$147:$IV$147</definedName>
    <definedName name="P0101s">[1]svds!$D$148:$IV$148</definedName>
    <definedName name="P0102s">[1]svds!$D$149:$IV$149</definedName>
    <definedName name="P0103s">[1]svds!$D$150:$IV$150</definedName>
    <definedName name="P010701s">[1]svds!$D$152:$IV$152</definedName>
    <definedName name="P0107s">[1]svds!$D$151:$IV$151</definedName>
    <definedName name="P0200s">[1]svds!$D$154:$IV$154</definedName>
    <definedName name="P0300s">[1]svds!$D$157:$IV$157</definedName>
    <definedName name="P0301s">[1]svds!$D$158:$IV$158</definedName>
    <definedName name="P0302s">[1]svds!$D$159:$IV$159</definedName>
    <definedName name="P0400s">[1]svds!$D$161:$IV$161</definedName>
    <definedName name="P0500s">[1]svds!$D$167:$IV$167</definedName>
    <definedName name="P0501s">[1]svds!$D$168:$IV$168</definedName>
    <definedName name="P0502s">[1]svds!$D$172:$IV$172</definedName>
    <definedName name="P0503s">[1]svds!$D$173:$IV$173</definedName>
    <definedName name="P0504s">[1]svds!$D$175:$IV$175</definedName>
    <definedName name="P0505s">[1]svds!$D$176:$IV$176</definedName>
    <definedName name="P0506s">[1]svds!$D$177:$IV$177</definedName>
    <definedName name="P0507s">[1]svds!$D$178:$IV$178</definedName>
    <definedName name="P0508s">[1]svds!$D$179:$IV$179</definedName>
    <definedName name="P0509s">[1]svds!$D$180:$IV$180</definedName>
    <definedName name="P0510s">[1]svds!$D$181:$IV$181</definedName>
    <definedName name="P0511s">[1]svds!$D$184:$IV$184</definedName>
    <definedName name="P0512s">[1]svds!$D$185:$IV$185</definedName>
    <definedName name="P0513s">[1]svds!$D$187:$IV$187</definedName>
    <definedName name="P0514s">[1]svds!$D$188:$IV$188</definedName>
    <definedName name="P051601s">[1]svds!$D$191:$IV$191</definedName>
    <definedName name="P0516s">[1]svds!$D$190:$IV$190</definedName>
    <definedName name="P0517s">[1]svds!$D$192:$IV$192</definedName>
    <definedName name="P0519s">[1]svds!$D$194:$IV$194</definedName>
    <definedName name="P0520s">[1]svds!$D$196:$IV$196</definedName>
    <definedName name="P0601s">[1]svds!$D$199:$IV$199</definedName>
    <definedName name="P0602s">[1]svds!$D$201:$IV$201</definedName>
    <definedName name="P0700s">[1]svds!$D$203:$IV$203</definedName>
    <definedName name="P070101r">[1]svdr!$D$205:$IV$205</definedName>
    <definedName name="P070101s">[1]svds!$D$205:$IV$205</definedName>
    <definedName name="P0701s">[1]svds!$D$204:$IV$204</definedName>
    <definedName name="P0702s">[1]svds!$D$210:$IV$210</definedName>
    <definedName name="P0703s">[1]svds!$D$211:$IV$211</definedName>
    <definedName name="P0705s">[1]svds!$D$213:$IV$213</definedName>
    <definedName name="P070601s">[1]svds!$D$215:$IV$215</definedName>
    <definedName name="P0706s">[1]svds!$D$214:$IV$214</definedName>
    <definedName name="P0800s">[1]svds!$D$216:$IV$216</definedName>
    <definedName name="pas">[1]svds!$D$218:$IV$218</definedName>
    <definedName name="SF">[3]Прогноз!$H$7</definedName>
    <definedName name="SH">[3]Прогноз!$J$7</definedName>
    <definedName name="SP">[3]Прогноз!$I$7</definedName>
    <definedName name="t">[2]Прогноз!$A$7</definedName>
    <definedName name="W5001s">[1]svds!$D$221:$IV$221</definedName>
    <definedName name="ап" localSheetId="5">#REF!</definedName>
    <definedName name="ап" localSheetId="7">#REF!</definedName>
    <definedName name="ап" localSheetId="8">#REF!</definedName>
    <definedName name="ап" localSheetId="17">#REF!</definedName>
    <definedName name="ап" localSheetId="18">#REF!</definedName>
    <definedName name="ап" localSheetId="21">#REF!</definedName>
    <definedName name="ап" localSheetId="26">#REF!</definedName>
    <definedName name="ап" localSheetId="31">#REF!</definedName>
    <definedName name="ап" localSheetId="32">#REF!</definedName>
    <definedName name="ап" localSheetId="38">#REF!</definedName>
    <definedName name="ап" localSheetId="39">#REF!</definedName>
    <definedName name="ап" localSheetId="40">#REF!</definedName>
    <definedName name="ап">#REF!</definedName>
    <definedName name="ап1" localSheetId="5">#REF!</definedName>
    <definedName name="ап1" localSheetId="7">#REF!</definedName>
    <definedName name="ап1" localSheetId="8">#REF!</definedName>
    <definedName name="ап1" localSheetId="17">#REF!</definedName>
    <definedName name="ап1" localSheetId="18">#REF!</definedName>
    <definedName name="ап1" localSheetId="21">#REF!</definedName>
    <definedName name="ап1" localSheetId="26">#REF!</definedName>
    <definedName name="ап1" localSheetId="31">#REF!</definedName>
    <definedName name="ап1" localSheetId="32">#REF!</definedName>
    <definedName name="ап1" localSheetId="38">#REF!</definedName>
    <definedName name="ап1" localSheetId="39">#REF!</definedName>
    <definedName name="ап1" localSheetId="40">#REF!</definedName>
    <definedName name="ап1">#REF!</definedName>
    <definedName name="апп" localSheetId="5">#REF!</definedName>
    <definedName name="апп" localSheetId="7">#REF!</definedName>
    <definedName name="апп" localSheetId="8">#REF!</definedName>
    <definedName name="апп" localSheetId="17">#REF!</definedName>
    <definedName name="апп" localSheetId="18">#REF!</definedName>
    <definedName name="апп" localSheetId="21">#REF!</definedName>
    <definedName name="апп" localSheetId="26">#REF!</definedName>
    <definedName name="апп" localSheetId="31">#REF!</definedName>
    <definedName name="апп" localSheetId="32">#REF!</definedName>
    <definedName name="апп" localSheetId="38">#REF!</definedName>
    <definedName name="апп" localSheetId="39">#REF!</definedName>
    <definedName name="апп" localSheetId="40">#REF!</definedName>
    <definedName name="апп">#REF!</definedName>
    <definedName name="апп2" localSheetId="5">#REF!</definedName>
    <definedName name="апп2" localSheetId="7">#REF!</definedName>
    <definedName name="апп2" localSheetId="8">#REF!</definedName>
    <definedName name="апп2" localSheetId="17">#REF!</definedName>
    <definedName name="апп2" localSheetId="18">#REF!</definedName>
    <definedName name="апп2" localSheetId="21">#REF!</definedName>
    <definedName name="апп2" localSheetId="26">#REF!</definedName>
    <definedName name="апп2" localSheetId="31">#REF!</definedName>
    <definedName name="апп2" localSheetId="32">#REF!</definedName>
    <definedName name="апп2" localSheetId="38">#REF!</definedName>
    <definedName name="апп2" localSheetId="39">#REF!</definedName>
    <definedName name="апп2" localSheetId="40">#REF!</definedName>
    <definedName name="апп2">#REF!</definedName>
    <definedName name="аппп" localSheetId="5">#REF!</definedName>
    <definedName name="аппп" localSheetId="7">#REF!</definedName>
    <definedName name="аппп" localSheetId="8">#REF!</definedName>
    <definedName name="аппп" localSheetId="17">#REF!</definedName>
    <definedName name="аппп" localSheetId="18">#REF!</definedName>
    <definedName name="аппп" localSheetId="21">#REF!</definedName>
    <definedName name="аппп" localSheetId="26">#REF!</definedName>
    <definedName name="аппп" localSheetId="31">#REF!</definedName>
    <definedName name="аппп" localSheetId="32">#REF!</definedName>
    <definedName name="аппп" localSheetId="38">#REF!</definedName>
    <definedName name="аппп" localSheetId="39">#REF!</definedName>
    <definedName name="аппп" localSheetId="40">#REF!</definedName>
    <definedName name="аппп">#REF!</definedName>
    <definedName name="апроверо1233" localSheetId="17">#REF!</definedName>
    <definedName name="апроверо1233" localSheetId="18">#REF!</definedName>
    <definedName name="апроверо1233" localSheetId="21">#REF!</definedName>
    <definedName name="апроверо1233" localSheetId="38">#REF!</definedName>
    <definedName name="апроверо1233" localSheetId="39">#REF!</definedName>
    <definedName name="апроверо1233" localSheetId="40">#REF!</definedName>
    <definedName name="апроверо1233">#REF!</definedName>
    <definedName name="К.дел.">[1]Конст.!$B$1</definedName>
    <definedName name="Рис" localSheetId="5">#REF!</definedName>
    <definedName name="Рис" localSheetId="7">#REF!</definedName>
    <definedName name="Рис" localSheetId="8">#REF!</definedName>
    <definedName name="Рис" localSheetId="17">#REF!</definedName>
    <definedName name="Рис" localSheetId="18">#REF!</definedName>
    <definedName name="Рис" localSheetId="21">#REF!</definedName>
    <definedName name="Рис" localSheetId="26">#REF!</definedName>
    <definedName name="Рис" localSheetId="31">#REF!</definedName>
    <definedName name="Рис" localSheetId="32">#REF!</definedName>
    <definedName name="Рис" localSheetId="38">#REF!</definedName>
    <definedName name="Рис" localSheetId="39">#REF!</definedName>
    <definedName name="Рис" localSheetId="40">#REF!</definedName>
    <definedName name="Рис">#REF!</definedName>
    <definedName name="рорыовфролф">[3]Прогноз!$A$7</definedName>
    <definedName name="СектораPR">[4]ConstDur_!$Y$2:$Y$8</definedName>
  </definedNames>
  <calcPr calcId="145621"/>
</workbook>
</file>

<file path=xl/calcChain.xml><?xml version="1.0" encoding="utf-8"?>
<calcChain xmlns="http://schemas.openxmlformats.org/spreadsheetml/2006/main">
  <c r="R9" i="11" l="1"/>
  <c r="R8" i="11"/>
  <c r="H13" i="19" l="1"/>
  <c r="G13" i="19"/>
  <c r="D13" i="19"/>
  <c r="C13" i="19"/>
  <c r="H11" i="19"/>
  <c r="G11" i="19"/>
  <c r="D11" i="19"/>
  <c r="C11" i="19"/>
  <c r="H7" i="19"/>
  <c r="H12" i="19" s="1"/>
  <c r="G7" i="19"/>
  <c r="G12" i="19" s="1"/>
  <c r="F7" i="19"/>
  <c r="F12" i="19" s="1"/>
  <c r="E7" i="19"/>
  <c r="E12" i="19" s="1"/>
  <c r="D7" i="19"/>
  <c r="D12" i="19" s="1"/>
  <c r="C7" i="19"/>
  <c r="C12" i="19" s="1"/>
  <c r="D130" i="18"/>
  <c r="D129" i="18"/>
  <c r="D128" i="18"/>
  <c r="D127" i="18"/>
  <c r="D126" i="18"/>
  <c r="D125" i="18"/>
  <c r="D124" i="18"/>
  <c r="D123" i="18"/>
  <c r="D122" i="18"/>
  <c r="D121" i="18"/>
  <c r="D118" i="18"/>
  <c r="D117" i="18"/>
  <c r="D116" i="18"/>
  <c r="D115" i="18"/>
  <c r="D114" i="18"/>
  <c r="D113" i="18"/>
  <c r="D112" i="18"/>
  <c r="D111" i="18"/>
  <c r="D110" i="18"/>
  <c r="D109" i="18"/>
  <c r="D108" i="18"/>
  <c r="D107" i="18"/>
  <c r="D106" i="18"/>
  <c r="D105" i="18"/>
  <c r="D104" i="18"/>
  <c r="D103" i="18"/>
  <c r="D102" i="18"/>
  <c r="D101" i="18"/>
  <c r="D100" i="18"/>
  <c r="D99" i="18"/>
  <c r="D98" i="18"/>
  <c r="D97" i="18"/>
  <c r="D96" i="18"/>
  <c r="D95" i="18"/>
  <c r="D94" i="18"/>
  <c r="D93" i="18"/>
  <c r="D92" i="18"/>
  <c r="D91" i="18"/>
  <c r="D90" i="18"/>
  <c r="D89" i="18"/>
  <c r="D88" i="18"/>
  <c r="D87" i="18"/>
  <c r="D86" i="18"/>
  <c r="D85" i="18"/>
  <c r="D84" i="18"/>
  <c r="D82" i="18"/>
  <c r="D81" i="18"/>
  <c r="F186" i="17"/>
  <c r="F185" i="17"/>
  <c r="F184" i="17"/>
  <c r="F183" i="17"/>
  <c r="F182" i="17"/>
  <c r="F181" i="17"/>
  <c r="F180" i="17"/>
  <c r="F179" i="17"/>
  <c r="F178" i="17"/>
  <c r="F177" i="17"/>
  <c r="F176" i="17"/>
  <c r="F175" i="17"/>
  <c r="F174" i="17"/>
  <c r="F173" i="17"/>
  <c r="F172" i="17"/>
  <c r="F171" i="17"/>
  <c r="F170" i="17"/>
  <c r="F169" i="17"/>
  <c r="F168" i="17"/>
  <c r="F167" i="17"/>
  <c r="F166" i="17"/>
  <c r="F165" i="17"/>
  <c r="E11" i="19" l="1"/>
  <c r="E13" i="19"/>
  <c r="F11" i="19"/>
  <c r="F13" i="19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B89" i="10"/>
  <c r="B88" i="10"/>
  <c r="B87" i="10"/>
  <c r="B86" i="10"/>
  <c r="B85" i="10"/>
  <c r="B84" i="10"/>
  <c r="B83" i="10"/>
  <c r="B82" i="10"/>
  <c r="B81" i="10"/>
  <c r="B80" i="10"/>
  <c r="B79" i="10"/>
  <c r="B78" i="10"/>
  <c r="B77" i="10"/>
  <c r="B76" i="10"/>
  <c r="B75" i="10"/>
  <c r="B74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B4" i="10"/>
  <c r="G12" i="6" l="1"/>
  <c r="G10" i="6"/>
  <c r="G11" i="6"/>
  <c r="G9" i="6"/>
</calcChain>
</file>

<file path=xl/sharedStrings.xml><?xml version="1.0" encoding="utf-8"?>
<sst xmlns="http://schemas.openxmlformats.org/spreadsheetml/2006/main" count="417" uniqueCount="229">
  <si>
    <t>Дата</t>
  </si>
  <si>
    <t>ОФЗ-АД</t>
  </si>
  <si>
    <t>ОФЗ-ИН</t>
  </si>
  <si>
    <t>ОФЗ-ПД</t>
  </si>
  <si>
    <t>ОФЗ-ПК</t>
  </si>
  <si>
    <t>Нерезиденты</t>
  </si>
  <si>
    <t>Названия строк</t>
  </si>
  <si>
    <t>Облигации нерезидентов в индексе MICEXCBITR</t>
  </si>
  <si>
    <t>Остальные облигации нерезидентов</t>
  </si>
  <si>
    <t>1 квартал 2016</t>
  </si>
  <si>
    <t>2 квартал 2016</t>
  </si>
  <si>
    <t>Системно значимые кредитные организации</t>
  </si>
  <si>
    <t>Другие кредитные организации</t>
  </si>
  <si>
    <t>Прочие держатели</t>
  </si>
  <si>
    <t>Объем ОФЗ</t>
  </si>
  <si>
    <t>Доля</t>
  </si>
  <si>
    <t>Рис. 18. Объем торгов и доля нерезидентов в операциях с ОФЗ</t>
  </si>
  <si>
    <t>ОФЗ-АД (млрд руб.)</t>
  </si>
  <si>
    <t xml:space="preserve">ОФЗ-ИН (млрд руб.) </t>
  </si>
  <si>
    <t>ОФЗ-ПД (млрд руб.)</t>
  </si>
  <si>
    <t>ОФЗ-ПК  (млрд руб.)</t>
  </si>
  <si>
    <t>Рис. 19. Объем и доля нерезидентов на аукционах ОФЗ</t>
  </si>
  <si>
    <t>ОФЗ-ИН (млрд руб.)</t>
  </si>
  <si>
    <t>ОФЗ-ПК (млрд руб.)</t>
  </si>
  <si>
    <t>Рис. 20. Динамика структуры держателей ОФЗ</t>
  </si>
  <si>
    <t>Рис. 21. Доля нерезидентов в отдельных выпусках</t>
  </si>
  <si>
    <t>Рис. 22. Объем торгов и доля нерезидентов в операциях с корпоративными облигациями</t>
  </si>
  <si>
    <t>доля нерезидентов, правая шкала</t>
  </si>
  <si>
    <t>Рис. 23. Объем операций на рынке акций и доля нерезидентов</t>
  </si>
  <si>
    <t>остальные акции, млрд руб.</t>
  </si>
  <si>
    <t>акции из индекса ММВБ, млрд руб.</t>
  </si>
  <si>
    <t>Рис. 11. Динамика валютных пассивов кредитных организаций</t>
  </si>
  <si>
    <t xml:space="preserve">Cредства организаций на расчетных и прочих счетах </t>
  </si>
  <si>
    <t xml:space="preserve">Депозиты и прочие привлеченные средства юридических лиц (кроме кредитных организаций)  </t>
  </si>
  <si>
    <t>Вклады физических лиц</t>
  </si>
  <si>
    <t>Всего пассивов в иностранной валюте (правая шкала)</t>
  </si>
  <si>
    <t>Рис. 12. Динамика валютных активов кредитных организаций</t>
  </si>
  <si>
    <t>Кредиты, депозиты и прочие размещенные средства, предоставленные банкам-нерезидентам</t>
  </si>
  <si>
    <t xml:space="preserve">Корреспондентские счета в банках- нерезидентах </t>
  </si>
  <si>
    <t xml:space="preserve"> Всего активов в иностранной валюте (правая шкала)</t>
  </si>
  <si>
    <t>срочность - 1 неделя</t>
  </si>
  <si>
    <t>срочность - 12 месяцев</t>
  </si>
  <si>
    <t>срочность - 28 дней</t>
  </si>
  <si>
    <t>Рис. 13. Объем сделок на аукционах репо в иностранной валюте с Банком России, млрд руб.</t>
  </si>
  <si>
    <t>млн руб.</t>
  </si>
  <si>
    <t>Рис. 14. Объем сделок "валютный своп" по продаже долларов США Банком России за рубли</t>
  </si>
  <si>
    <t>Дата заключения сделки</t>
  </si>
  <si>
    <t>Объем первых частей сделок со сроками расчетов"сегодня-завтра" и "завтра-послезавтра"</t>
  </si>
  <si>
    <t>Рис. 15. Вмененная однодневная процентная ставка евро по свопам EURUSD в еврозоне</t>
  </si>
  <si>
    <t>Ставка</t>
  </si>
  <si>
    <t>Рис. 16. Объем сделок по привлечению долларов США нерезидентами у резидентов через внебиржевые свопы</t>
  </si>
  <si>
    <t>Объем</t>
  </si>
  <si>
    <t>Рис. 17.  Рублевые ставки на денежном рынке.</t>
  </si>
  <si>
    <t>Mosprime</t>
  </si>
  <si>
    <t>Ставка по свопам НФА на срок 7 дней</t>
  </si>
  <si>
    <t>Спред Mosprime и Swap Rate (правая шкала)</t>
  </si>
  <si>
    <t>Показатель</t>
  </si>
  <si>
    <t>За II квартал 2016 года</t>
  </si>
  <si>
    <t>За III квартал 2016 года</t>
  </si>
  <si>
    <t>Изменение наличных денег в обращении (вне Банка России)</t>
  </si>
  <si>
    <t>Изменение остатков средств на счетах расширенного правительства в Банке России и прочие операции</t>
  </si>
  <si>
    <t>Регулирование Банком России обязательных резервов кредитных организаций</t>
  </si>
  <si>
    <t>Интервенции Банка России на внутреннем валютном рынке</t>
  </si>
  <si>
    <t>Нетто-объем операций Банка России по предоставлению и абсорбированию ликвидности (без учета операций на внутреннем валютном рынке)</t>
  </si>
  <si>
    <t>Рис. 2. Корреспондентские счета кредитных организаций в Банке России, млрд. руб.</t>
  </si>
  <si>
    <t>Биржевое репо</t>
  </si>
  <si>
    <t>МБК</t>
  </si>
  <si>
    <t>Свопы</t>
  </si>
  <si>
    <t>Апрель</t>
  </si>
  <si>
    <t>Май</t>
  </si>
  <si>
    <t>Июнь</t>
  </si>
  <si>
    <t>Июль</t>
  </si>
  <si>
    <t>Август</t>
  </si>
  <si>
    <t>Сентябрь</t>
  </si>
  <si>
    <t>Денежный рынок</t>
  </si>
  <si>
    <t>Рис. 5. Нетто-размещение рублевой ликвидности на 01.04.2016 , млрд руб.</t>
  </si>
  <si>
    <t>Группа банков</t>
  </si>
  <si>
    <t>Банк России</t>
  </si>
  <si>
    <t>Госбанки</t>
  </si>
  <si>
    <t>ТОР-30 без госбанков</t>
  </si>
  <si>
    <t>TOP 30-100</t>
  </si>
  <si>
    <t>Прочие</t>
  </si>
  <si>
    <t>СЗКО</t>
  </si>
  <si>
    <t>Рис. 6. Нетто-размещение рублевой ликвидности на 01.10.2016 , млрд руб.</t>
  </si>
  <si>
    <t xml:space="preserve">Рис. 7. Депозиты кредитных организаций в Банке России, млрд руб. </t>
  </si>
  <si>
    <t>госбанки</t>
  </si>
  <si>
    <t>прочие</t>
  </si>
  <si>
    <t>Рис. 8. Объем задолженности по операциям репо кредитных организаций в Банке России, млрд руб.</t>
  </si>
  <si>
    <t>Рис. 10. Чистое размещение рублевой ликвидности банками, имеющими депозиты в Банке России, за пределами списка топ-100, млрд руб.</t>
  </si>
  <si>
    <t>Банки за пределами топ 100</t>
  </si>
  <si>
    <t>1 апреля 2016</t>
  </si>
  <si>
    <t>1 июля 2016</t>
  </si>
  <si>
    <t>1 августа 2016</t>
  </si>
  <si>
    <t>1 сентября 2016</t>
  </si>
  <si>
    <t>Операции с БР</t>
  </si>
  <si>
    <t>Рис. 9. Чистое размещение рублевой ликвидности банками, не имеющими депозитов в Банке России, за пределами списка топ-100, млрд руб.</t>
  </si>
  <si>
    <t>Рис.1. Автономные факторы формирования
ликвидности банковского сектора, млрд
рублей</t>
  </si>
  <si>
    <t>Обязательные резервы (ОР) в рублях, % (пр.шкала)</t>
  </si>
  <si>
    <t>ОР по обязательствам перед юрлицами в инвалюте, % (пр. шкала)</t>
  </si>
  <si>
    <t>ОР по обязательствам перед физлицами в инвалюте, % (пр.шкала)</t>
  </si>
  <si>
    <t>Корсчета, млрд руб.</t>
  </si>
  <si>
    <t>Рис. 3. Динамика открытых позиций на рублевом денежном рынке срочностью до 7 дней, млрд рублей</t>
  </si>
  <si>
    <t>Рис. 4. Структура среднемесячных открытых позиций на денежном рынке</t>
  </si>
  <si>
    <t>топ 50-100</t>
  </si>
  <si>
    <t>топ 30-без госбанков</t>
  </si>
  <si>
    <t>топ 30-50</t>
  </si>
  <si>
    <t>Своп</t>
  </si>
  <si>
    <t>Репо</t>
  </si>
  <si>
    <t>Date</t>
  </si>
  <si>
    <t>Другие валютные пары</t>
  </si>
  <si>
    <t>доллар США/ рубль</t>
  </si>
  <si>
    <t>доллар США/евро</t>
  </si>
  <si>
    <t>доллар США/ евро</t>
  </si>
  <si>
    <t>евро/ рубль</t>
  </si>
  <si>
    <t>другие валютные пары</t>
  </si>
  <si>
    <t>Рис. 24. Величина открытых позиций по операциям «валютный своп» с различными базовыми валютными парами за III квартал 2016 г. (трлн руб.)</t>
  </si>
  <si>
    <t>Овернайт</t>
  </si>
  <si>
    <t>2-7 дней</t>
  </si>
  <si>
    <t>8-30 дней</t>
  </si>
  <si>
    <t>31-90 дней</t>
  </si>
  <si>
    <t>91-365 дней</t>
  </si>
  <si>
    <t>Более 365 дней</t>
  </si>
  <si>
    <t>Рис. 25. Величина открытых позиций по операциям «валютный своп» различных срочностей по всем валютам за III квартал 2016 г. (трлн руб.)</t>
  </si>
  <si>
    <t>Нерезидент</t>
  </si>
  <si>
    <t>Резидент</t>
  </si>
  <si>
    <t>Групповые сделки</t>
  </si>
  <si>
    <t>Негрупповые сделки</t>
  </si>
  <si>
    <t>Рис. 27. Разбивка открытых позиций по операциям «валютный своп» по типу сделок на конец III кв. 2016 года (% от объема открытых позиций)</t>
  </si>
  <si>
    <t>Рис. 26. Разбивка открытых позиций по операциям «валютный своп» по составу участников на конец III кв. 2016 года (% от объема открытых позиций)</t>
  </si>
  <si>
    <t>date</t>
  </si>
  <si>
    <t>Рис. 28. Недельные обороты по операциям «валютный форвард» с различными базовыми валютными парами за III квартал 2016 г. (млрд руб.)</t>
  </si>
  <si>
    <t>доллар США/рубль</t>
  </si>
  <si>
    <t>фунт стерлингов/Доллар США</t>
  </si>
  <si>
    <t>До недели</t>
  </si>
  <si>
    <t>Спот</t>
  </si>
  <si>
    <t>Доллар США</t>
  </si>
  <si>
    <t>Рубль</t>
  </si>
  <si>
    <t>Евро</t>
  </si>
  <si>
    <t>Прочие валюты</t>
  </si>
  <si>
    <t>Начало II кв. 2016 г.</t>
  </si>
  <si>
    <t>Начало III кв. 2016 г.</t>
  </si>
  <si>
    <t>Конец III кв. 2016 г.</t>
  </si>
  <si>
    <t>Менее 1 года</t>
  </si>
  <si>
    <t>от 1 года до 5 лет</t>
  </si>
  <si>
    <t>более 5 лет</t>
  </si>
  <si>
    <t>Менее года</t>
  </si>
  <si>
    <t>Рис. 29. Недельные обороты по операциям «валютный форвард» различных срочностей по всем валютам за III квартал 2016 г.</t>
  </si>
  <si>
    <t>(млрд руб.)</t>
  </si>
  <si>
    <t>Рис. 30. Величина открытых позиций по операциям «валютный форвард» с различными базовыми валютными парами</t>
  </si>
  <si>
    <t>за III квартал 2016 г. (трлн. руб.)</t>
  </si>
  <si>
    <t>фунт стерлингов/доллар США</t>
  </si>
  <si>
    <t>Рис. 31. Величина открытых позиций по операциям «валютный ворвард» различных срочностей по всем валютам</t>
  </si>
  <si>
    <t>за III квартал 2016 г. (млрд. руб.)</t>
  </si>
  <si>
    <t>Рис. 32. Разбивка открытых позиций по операциям «валютный форвард» по составу участников на конец III кв. 2016 года</t>
  </si>
  <si>
    <t>(% от объема открытых позиций)</t>
  </si>
  <si>
    <t>Рис. 33. Разбивка открытых позиций по операциям «валютный форвард» по типу сделок на конец III кв. 2016 года</t>
  </si>
  <si>
    <t>Рис. 34. Величина открытых позиций по операциям «процентный своп» с различными базовыми валютными парами в III квартале 2016 г. (трлн руб.)</t>
  </si>
  <si>
    <t>Рис. 35. Величина открытых позиций по операциям «процентный своп» различных срочностей по всем валютам в III квартале 2016 г. (трлн руб.)</t>
  </si>
  <si>
    <t>Рис. 36. Величина открытых позиций по операциям «валютно-процентный своп» с различными базовыми валютными парами</t>
  </si>
  <si>
    <t>в III квартале 2016 г. (трлн руб.)</t>
  </si>
  <si>
    <t>доллар США/швейцарский франк</t>
  </si>
  <si>
    <t>прочие валютные пары</t>
  </si>
  <si>
    <t>начало III кв. 2016 г.</t>
  </si>
  <si>
    <t>конец III кв. 2016 г.</t>
  </si>
  <si>
    <t xml:space="preserve">Рис. 37. Величина открытых позиций по операциям «валютно-процентный своп» различных срочностей по всем валютам 
в III квартале 2016 г. (трлн руб.)
</t>
  </si>
  <si>
    <t>5%-Value-at-Risk для продавца</t>
  </si>
  <si>
    <t>5%-Value-at-Risk для покупателя</t>
  </si>
  <si>
    <t>Дневное изменение цены</t>
  </si>
  <si>
    <t>Рис. 45. Динамика дневных изменений справедливой стоимости рублевых процентных свопов и кривые Value-at-Risk с уровнем доверия 95% и скользящим окном 100 дней для покупателей и продавцов</t>
  </si>
  <si>
    <t>Рис. 42. Справедливая стоимость портфеля рублевых процентных свопов со стороны продавца (млрд руб.) и ставка MosPrime 3M (%)</t>
  </si>
  <si>
    <t>MosPrime 3M (правая шкала)</t>
  </si>
  <si>
    <t>Справедливая стоимость (левая шкала)</t>
  </si>
  <si>
    <t>+1%</t>
  </si>
  <si>
    <t>+2%</t>
  </si>
  <si>
    <t>+3%</t>
  </si>
  <si>
    <t>+4%</t>
  </si>
  <si>
    <t>+5%</t>
  </si>
  <si>
    <t>Рис. 43. Анализ чувствительности портфеля процентных свопов, открытых на конец III квартала 2016 года, со стороны продавца к изменению ставки MosPrime 3M (млрд руб.)</t>
  </si>
  <si>
    <t>форвард</t>
  </si>
  <si>
    <t>своп</t>
  </si>
  <si>
    <t>опцион</t>
  </si>
  <si>
    <t>Обязательства</t>
  </si>
  <si>
    <t>Активы</t>
  </si>
  <si>
    <t>Инструмент</t>
  </si>
  <si>
    <t>ценные бумаги</t>
  </si>
  <si>
    <t>сырьевые товары</t>
  </si>
  <si>
    <t>процентная ставка</t>
  </si>
  <si>
    <t>валюта и процентная ставка</t>
  </si>
  <si>
    <t>валюта</t>
  </si>
  <si>
    <t>Базисный актив</t>
  </si>
  <si>
    <t>4 кв</t>
  </si>
  <si>
    <t>3 кв</t>
  </si>
  <si>
    <t>2 кв</t>
  </si>
  <si>
    <t>1 кв</t>
  </si>
  <si>
    <t>2021</t>
  </si>
  <si>
    <t>2020</t>
  </si>
  <si>
    <t>2019</t>
  </si>
  <si>
    <t>2018</t>
  </si>
  <si>
    <t>2017</t>
  </si>
  <si>
    <t>2016</t>
  </si>
  <si>
    <t>Квартал</t>
  </si>
  <si>
    <t>Год</t>
  </si>
  <si>
    <t>&gt;7</t>
  </si>
  <si>
    <t>6-7</t>
  </si>
  <si>
    <t>5-6</t>
  </si>
  <si>
    <t>4-5</t>
  </si>
  <si>
    <t>3-4</t>
  </si>
  <si>
    <t>2-3</t>
  </si>
  <si>
    <t>1-2</t>
  </si>
  <si>
    <t>&lt;1</t>
  </si>
  <si>
    <t>Срок экспирации инструмента</t>
  </si>
  <si>
    <t>Платеж по рублевой ноге</t>
  </si>
  <si>
    <t>Рис. 47. Справедливая стоимость внебиржевых деривативов по основным инструментам</t>
  </si>
  <si>
    <t>Рис. 48. Справедливая стоимость внебиржевых деривативов в разрезе базисных активов</t>
  </si>
  <si>
    <t>Рис. 49. График погашения сделок с внебиржевыми ПФИ в разрезе инструментов по количеству контрактов</t>
  </si>
  <si>
    <t>Рис. 50. Справедливая стоимость внебиржевых ПФИ в разрезе инструментов и срока действия сделок с ПФИ</t>
  </si>
  <si>
    <t>CCS</t>
  </si>
  <si>
    <t>Резиденты</t>
  </si>
  <si>
    <t>Рис. 38. Разбивка открытых позиций «процентный своп» в III кв. 2016 года по составу участников (% от оборота)</t>
  </si>
  <si>
    <t>Рис. 39. Разбивка открытых позиций «процентный своп» в III кв. 2016 года по типу сделок (% от оборота)</t>
  </si>
  <si>
    <t>Рис. 40. Разбивка открытых позиций «валютно-процентный своп» в III кв. 2016 года по составу участников (% от оборота)</t>
  </si>
  <si>
    <t>Рис. 41. Разбивка открытых позиций «валютно-процентный своп» в III кв. 2016 года по типу сделок (% от оборота)</t>
  </si>
  <si>
    <t>Доля нерезидентов в операциях с ОФЗ, %, правая шкала</t>
  </si>
  <si>
    <t>Доля нерезидентов на аукционах размещения, %, правая шкала</t>
  </si>
  <si>
    <t>доля нерезидентов, %, правая шкала</t>
  </si>
  <si>
    <t>Рис. 51. График экспирации внебиржевых ПФИ по величине справедливой стоимости инструмента на отчетную дату (млрд руб.)</t>
  </si>
  <si>
    <t>Рис. 52. Платежи при экспирации валютно-процентных свопов компаний (млрд рублей)</t>
  </si>
  <si>
    <t>Платеж по долларовой ноге (прав. шкала)</t>
  </si>
  <si>
    <t>Погашение внешнего долга (прав. шкала)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</si>
</sst>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0.0%"/>
    <numFmt numFmtId="165" formatCode="_-* #,##0.0000\ _₽_-;\-* #,##0.0000\ _₽_-;_-* &quot;-&quot;??\ _₽_-;_-@_-"/>
    <numFmt numFmtId="166" formatCode="_-* #,##0.000000\ _₽_-;\-* #,##0.000000\ _₽_-;_-* &quot;-&quot;??\ _₽_-;_-@_-"/>
    <numFmt numFmtId="167" formatCode="_-* #,##0.00_р_._-;\-* #,##0.00_р_._-;_-* &quot;-&quot;??_р_._-;_-@_-"/>
    <numFmt numFmtId="168" formatCode="#,##0\ _₽"/>
    <numFmt numFmtId="169" formatCode="#,##0.0\ _₽"/>
    <numFmt numFmtId="170" formatCode="General_)"/>
    <numFmt numFmtId="171" formatCode="_-* #,##0_р_._-;\-* #,##0_р_._-;_-* &quot;-&quot;_р_._-;_-@_-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#,##0.00\ _₽"/>
    <numFmt numFmtId="175" formatCode="#,##0.0_ ;\-#,##0.0\ "/>
    <numFmt numFmtId="176" formatCode="_-* #,##0.00&quot;р.&quot;_-;\-* #,##0.00&quot;р.&quot;_-;_-* &quot;-&quot;??&quot;р.&quot;_-;_-@_-"/>
    <numFmt numFmtId="177" formatCode="_-* #,##0.00_-;\-* #,##0.00_-;_-* &quot;-&quot;??_-;_-@_-"/>
    <numFmt numFmtId="178" formatCode="0.000"/>
    <numFmt numFmtId="179" formatCode="0.0"/>
    <numFmt numFmtId="180" formatCode="#,##0.000_ ;\-#,##0.000\ "/>
  </numFmts>
  <fonts count="8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Cambria"/>
      <family val="1"/>
      <charset val="204"/>
      <scheme val="major"/>
    </font>
    <font>
      <b/>
      <sz val="11"/>
      <color theme="5" tint="-0.499984740745262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2"/>
      <name val="Helv"/>
    </font>
    <font>
      <sz val="10"/>
      <name val="Times New Roman"/>
      <family val="1"/>
      <charset val="204"/>
    </font>
    <font>
      <sz val="10"/>
      <name val="Helv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8"/>
      <name val="Cambria"/>
      <family val="1"/>
      <charset val="204"/>
      <scheme val="major"/>
    </font>
    <font>
      <sz val="11"/>
      <name val="Calibri"/>
      <family val="2"/>
      <charset val="204"/>
    </font>
    <font>
      <sz val="1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b/>
      <sz val="10"/>
      <color rgb="FF632423"/>
      <name val="Cambria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Baltica"/>
    </font>
    <font>
      <b/>
      <sz val="9"/>
      <color rgb="FF00000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b/>
      <sz val="10"/>
      <color rgb="FF000000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u/>
      <sz val="12"/>
      <color theme="1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sz val="10"/>
      <color rgb="FF632423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i/>
      <sz val="9"/>
      <color theme="1"/>
      <name val="Cambria"/>
      <family val="1"/>
      <charset val="204"/>
      <scheme val="major"/>
    </font>
    <font>
      <b/>
      <sz val="11"/>
      <color indexed="8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4" tint="0.79998168889431442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F5F5F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0" fontId="23" fillId="33" borderId="0" applyNumberFormat="0" applyBorder="0" applyAlignment="0" applyProtection="0"/>
    <xf numFmtId="0" fontId="1" fillId="10" borderId="0" applyNumberFormat="0" applyBorder="0" applyAlignment="0" applyProtection="0"/>
    <xf numFmtId="0" fontId="23" fillId="34" borderId="0" applyNumberFormat="0" applyBorder="0" applyAlignment="0" applyProtection="0"/>
    <xf numFmtId="0" fontId="1" fillId="14" borderId="0" applyNumberFormat="0" applyBorder="0" applyAlignment="0" applyProtection="0"/>
    <xf numFmtId="0" fontId="23" fillId="35" borderId="0" applyNumberFormat="0" applyBorder="0" applyAlignment="0" applyProtection="0"/>
    <xf numFmtId="0" fontId="1" fillId="18" borderId="0" applyNumberFormat="0" applyBorder="0" applyAlignment="0" applyProtection="0"/>
    <xf numFmtId="0" fontId="23" fillId="36" borderId="0" applyNumberFormat="0" applyBorder="0" applyAlignment="0" applyProtection="0"/>
    <xf numFmtId="0" fontId="1" fillId="22" borderId="0" applyNumberFormat="0" applyBorder="0" applyAlignment="0" applyProtection="0"/>
    <xf numFmtId="0" fontId="23" fillId="37" borderId="0" applyNumberFormat="0" applyBorder="0" applyAlignment="0" applyProtection="0"/>
    <xf numFmtId="0" fontId="1" fillId="26" borderId="0" applyNumberFormat="0" applyBorder="0" applyAlignment="0" applyProtection="0"/>
    <xf numFmtId="0" fontId="23" fillId="38" borderId="0" applyNumberFormat="0" applyBorder="0" applyAlignment="0" applyProtection="0"/>
    <xf numFmtId="0" fontId="1" fillId="30" borderId="0" applyNumberFormat="0" applyBorder="0" applyAlignment="0" applyProtection="0"/>
    <xf numFmtId="0" fontId="23" fillId="39" borderId="0" applyNumberFormat="0" applyBorder="0" applyAlignment="0" applyProtection="0"/>
    <xf numFmtId="0" fontId="1" fillId="11" borderId="0" applyNumberFormat="0" applyBorder="0" applyAlignment="0" applyProtection="0"/>
    <xf numFmtId="0" fontId="23" fillId="40" borderId="0" applyNumberFormat="0" applyBorder="0" applyAlignment="0" applyProtection="0"/>
    <xf numFmtId="0" fontId="1" fillId="15" borderId="0" applyNumberFormat="0" applyBorder="0" applyAlignment="0" applyProtection="0"/>
    <xf numFmtId="0" fontId="23" fillId="41" borderId="0" applyNumberFormat="0" applyBorder="0" applyAlignment="0" applyProtection="0"/>
    <xf numFmtId="0" fontId="1" fillId="19" borderId="0" applyNumberFormat="0" applyBorder="0" applyAlignment="0" applyProtection="0"/>
    <xf numFmtId="0" fontId="23" fillId="36" borderId="0" applyNumberFormat="0" applyBorder="0" applyAlignment="0" applyProtection="0"/>
    <xf numFmtId="0" fontId="1" fillId="23" borderId="0" applyNumberFormat="0" applyBorder="0" applyAlignment="0" applyProtection="0"/>
    <xf numFmtId="0" fontId="23" fillId="39" borderId="0" applyNumberFormat="0" applyBorder="0" applyAlignment="0" applyProtection="0"/>
    <xf numFmtId="0" fontId="1" fillId="27" borderId="0" applyNumberFormat="0" applyBorder="0" applyAlignment="0" applyProtection="0"/>
    <xf numFmtId="0" fontId="23" fillId="42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8" fillId="12" borderId="0" applyNumberFormat="0" applyBorder="0" applyAlignment="0" applyProtection="0"/>
    <xf numFmtId="0" fontId="24" fillId="40" borderId="0" applyNumberFormat="0" applyBorder="0" applyAlignment="0" applyProtection="0"/>
    <xf numFmtId="0" fontId="18" fillId="16" borderId="0" applyNumberFormat="0" applyBorder="0" applyAlignment="0" applyProtection="0"/>
    <xf numFmtId="0" fontId="24" fillId="41" borderId="0" applyNumberFormat="0" applyBorder="0" applyAlignment="0" applyProtection="0"/>
    <xf numFmtId="0" fontId="18" fillId="20" borderId="0" applyNumberFormat="0" applyBorder="0" applyAlignment="0" applyProtection="0"/>
    <xf numFmtId="0" fontId="24" fillId="44" borderId="0" applyNumberFormat="0" applyBorder="0" applyAlignment="0" applyProtection="0"/>
    <xf numFmtId="0" fontId="18" fillId="24" borderId="0" applyNumberFormat="0" applyBorder="0" applyAlignment="0" applyProtection="0"/>
    <xf numFmtId="0" fontId="24" fillId="45" borderId="0" applyNumberFormat="0" applyBorder="0" applyAlignment="0" applyProtection="0"/>
    <xf numFmtId="0" fontId="18" fillId="28" borderId="0" applyNumberFormat="0" applyBorder="0" applyAlignment="0" applyProtection="0"/>
    <xf numFmtId="0" fontId="24" fillId="46" borderId="0" applyNumberFormat="0" applyBorder="0" applyAlignment="0" applyProtection="0"/>
    <xf numFmtId="0" fontId="18" fillId="32" borderId="0" applyNumberFormat="0" applyBorder="0" applyAlignment="0" applyProtection="0"/>
    <xf numFmtId="170" fontId="25" fillId="0" borderId="0"/>
    <xf numFmtId="171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0" fontId="27" fillId="0" borderId="0" applyBorder="0"/>
    <xf numFmtId="0" fontId="24" fillId="47" borderId="0" applyNumberFormat="0" applyBorder="0" applyAlignment="0" applyProtection="0"/>
    <xf numFmtId="0" fontId="18" fillId="9" borderId="0" applyNumberFormat="0" applyBorder="0" applyAlignment="0" applyProtection="0"/>
    <xf numFmtId="0" fontId="24" fillId="48" borderId="0" applyNumberFormat="0" applyBorder="0" applyAlignment="0" applyProtection="0"/>
    <xf numFmtId="0" fontId="18" fillId="13" borderId="0" applyNumberFormat="0" applyBorder="0" applyAlignment="0" applyProtection="0"/>
    <xf numFmtId="0" fontId="24" fillId="49" borderId="0" applyNumberFormat="0" applyBorder="0" applyAlignment="0" applyProtection="0"/>
    <xf numFmtId="0" fontId="18" fillId="17" borderId="0" applyNumberFormat="0" applyBorder="0" applyAlignment="0" applyProtection="0"/>
    <xf numFmtId="0" fontId="24" fillId="44" borderId="0" applyNumberFormat="0" applyBorder="0" applyAlignment="0" applyProtection="0"/>
    <xf numFmtId="0" fontId="18" fillId="21" borderId="0" applyNumberFormat="0" applyBorder="0" applyAlignment="0" applyProtection="0"/>
    <xf numFmtId="0" fontId="24" fillId="45" borderId="0" applyNumberFormat="0" applyBorder="0" applyAlignment="0" applyProtection="0"/>
    <xf numFmtId="0" fontId="18" fillId="25" borderId="0" applyNumberFormat="0" applyBorder="0" applyAlignment="0" applyProtection="0"/>
    <xf numFmtId="0" fontId="24" fillId="50" borderId="0" applyNumberFormat="0" applyBorder="0" applyAlignment="0" applyProtection="0"/>
    <xf numFmtId="0" fontId="18" fillId="29" borderId="0" applyNumberFormat="0" applyBorder="0" applyAlignment="0" applyProtection="0"/>
    <xf numFmtId="0" fontId="28" fillId="38" borderId="10" applyNumberFormat="0" applyAlignment="0" applyProtection="0"/>
    <xf numFmtId="0" fontId="10" fillId="5" borderId="4" applyNumberFormat="0" applyAlignment="0" applyProtection="0"/>
    <xf numFmtId="0" fontId="29" fillId="51" borderId="11" applyNumberFormat="0" applyAlignment="0" applyProtection="0"/>
    <xf numFmtId="0" fontId="11" fillId="6" borderId="5" applyNumberFormat="0" applyAlignment="0" applyProtection="0"/>
    <xf numFmtId="0" fontId="30" fillId="51" borderId="10" applyNumberFormat="0" applyAlignment="0" applyProtection="0"/>
    <xf numFmtId="0" fontId="12" fillId="6" borderId="4" applyNumberFormat="0" applyAlignment="0" applyProtection="0"/>
    <xf numFmtId="0" fontId="31" fillId="0" borderId="12" applyNumberFormat="0" applyFill="0" applyAlignment="0" applyProtection="0"/>
    <xf numFmtId="0" fontId="4" fillId="0" borderId="1" applyNumberFormat="0" applyFill="0" applyAlignment="0" applyProtection="0"/>
    <xf numFmtId="0" fontId="32" fillId="0" borderId="13" applyNumberFormat="0" applyFill="0" applyAlignment="0" applyProtection="0"/>
    <xf numFmtId="0" fontId="5" fillId="0" borderId="2" applyNumberFormat="0" applyFill="0" applyAlignment="0" applyProtection="0"/>
    <xf numFmtId="0" fontId="33" fillId="0" borderId="14" applyNumberFormat="0" applyFill="0" applyAlignment="0" applyProtection="0"/>
    <xf numFmtId="0" fontId="6" fillId="0" borderId="3" applyNumberFormat="0" applyFill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17" fillId="0" borderId="9" applyNumberFormat="0" applyFill="0" applyAlignment="0" applyProtection="0"/>
    <xf numFmtId="0" fontId="35" fillId="52" borderId="16" applyNumberFormat="0" applyAlignment="0" applyProtection="0"/>
    <xf numFmtId="0" fontId="14" fillId="7" borderId="7" applyNumberFormat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7" fillId="53" borderId="0" applyNumberFormat="0" applyBorder="0" applyAlignment="0" applyProtection="0"/>
    <xf numFmtId="0" fontId="9" fillId="4" borderId="0" applyNumberFormat="0" applyBorder="0" applyAlignment="0" applyProtection="0"/>
    <xf numFmtId="0" fontId="38" fillId="34" borderId="0" applyNumberFormat="0" applyBorder="0" applyAlignment="0" applyProtection="0"/>
    <xf numFmtId="0" fontId="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" fillId="54" borderId="17" applyNumberFormat="0" applyFont="0" applyAlignment="0" applyProtection="0"/>
    <xf numFmtId="0" fontId="1" fillId="8" borderId="8" applyNumberFormat="0" applyFont="0" applyAlignment="0" applyProtection="0"/>
    <xf numFmtId="0" fontId="40" fillId="0" borderId="18" applyNumberFormat="0" applyFill="0" applyAlignment="0" applyProtection="0"/>
    <xf numFmtId="0" fontId="13" fillId="0" borderId="6" applyNumberFormat="0" applyFill="0" applyAlignment="0" applyProtection="0"/>
    <xf numFmtId="0" fontId="4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2" fillId="35" borderId="0" applyNumberFormat="0" applyBorder="0" applyAlignment="0" applyProtection="0"/>
    <xf numFmtId="0" fontId="7" fillId="2" borderId="0" applyNumberFormat="0" applyBorder="0" applyAlignment="0" applyProtection="0"/>
    <xf numFmtId="0" fontId="47" fillId="0" borderId="0"/>
    <xf numFmtId="0" fontId="1" fillId="0" borderId="0"/>
    <xf numFmtId="0" fontId="49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49" fillId="0" borderId="0"/>
    <xf numFmtId="0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36" borderId="0" applyNumberFormat="0" applyBorder="0" applyAlignment="0" applyProtection="0"/>
    <xf numFmtId="0" fontId="55" fillId="39" borderId="0" applyNumberFormat="0" applyBorder="0" applyAlignment="0" applyProtection="0"/>
    <xf numFmtId="0" fontId="55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50" borderId="0" applyNumberFormat="0" applyBorder="0" applyAlignment="0" applyProtection="0"/>
    <xf numFmtId="0" fontId="57" fillId="34" borderId="0" applyNumberFormat="0" applyBorder="0" applyAlignment="0" applyProtection="0"/>
    <xf numFmtId="0" fontId="58" fillId="51" borderId="10" applyNumberFormat="0" applyAlignment="0" applyProtection="0"/>
    <xf numFmtId="0" fontId="59" fillId="52" borderId="16" applyNumberFormat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35" borderId="0" applyNumberFormat="0" applyBorder="0" applyAlignment="0" applyProtection="0"/>
    <xf numFmtId="0" fontId="63" fillId="0" borderId="12" applyNumberFormat="0" applyFill="0" applyAlignment="0" applyProtection="0"/>
    <xf numFmtId="0" fontId="64" fillId="0" borderId="13" applyNumberFormat="0" applyFill="0" applyAlignment="0" applyProtection="0"/>
    <xf numFmtId="0" fontId="65" fillId="0" borderId="14" applyNumberFormat="0" applyFill="0" applyAlignment="0" applyProtection="0"/>
    <xf numFmtId="0" fontId="65" fillId="0" borderId="0" applyNumberFormat="0" applyFill="0" applyBorder="0" applyAlignment="0" applyProtection="0"/>
    <xf numFmtId="0" fontId="66" fillId="38" borderId="10" applyNumberFormat="0" applyAlignment="0" applyProtection="0"/>
    <xf numFmtId="0" fontId="67" fillId="0" borderId="18" applyNumberFormat="0" applyFill="0" applyAlignment="0" applyProtection="0"/>
    <xf numFmtId="0" fontId="68" fillId="53" borderId="0" applyNumberFormat="0" applyBorder="0" applyAlignment="0" applyProtection="0"/>
    <xf numFmtId="0" fontId="69" fillId="0" borderId="0"/>
    <xf numFmtId="0" fontId="60" fillId="0" borderId="0"/>
    <xf numFmtId="0" fontId="60" fillId="0" borderId="0"/>
    <xf numFmtId="0" fontId="69" fillId="54" borderId="17" applyNumberFormat="0" applyFont="0" applyAlignment="0" applyProtection="0"/>
    <xf numFmtId="0" fontId="70" fillId="51" borderId="11" applyNumberFormat="0" applyAlignment="0" applyProtection="0"/>
    <xf numFmtId="0" fontId="36" fillId="0" borderId="0" applyNumberFormat="0" applyFill="0" applyBorder="0" applyAlignment="0" applyProtection="0"/>
    <xf numFmtId="0" fontId="71" fillId="0" borderId="15" applyNumberFormat="0" applyFill="0" applyAlignment="0" applyProtection="0"/>
    <xf numFmtId="0" fontId="72" fillId="0" borderId="0" applyNumberFormat="0" applyFill="0" applyBorder="0" applyAlignment="0" applyProtection="0"/>
    <xf numFmtId="176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22" fillId="0" borderId="0"/>
    <xf numFmtId="0" fontId="2" fillId="0" borderId="0"/>
    <xf numFmtId="0" fontId="69" fillId="0" borderId="0">
      <protection locked="0"/>
    </xf>
    <xf numFmtId="0" fontId="1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54" borderId="17" applyNumberFormat="0" applyFont="0" applyAlignment="0" applyProtection="0"/>
    <xf numFmtId="9" fontId="2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3" fillId="0" borderId="0">
      <alignment vertical="top"/>
    </xf>
    <xf numFmtId="167" fontId="22" fillId="0" borderId="0" applyFont="0" applyFill="0" applyBorder="0" applyAlignment="0" applyProtection="0"/>
    <xf numFmtId="177" fontId="73" fillId="0" borderId="0" applyFont="0" applyFill="0" applyBorder="0" applyAlignment="0" applyProtection="0"/>
    <xf numFmtId="9" fontId="47" fillId="0" borderId="0" applyFont="0" applyFill="0" applyBorder="0" applyAlignment="0" applyProtection="0"/>
  </cellStyleXfs>
  <cellXfs count="195">
    <xf numFmtId="0" fontId="0" fillId="0" borderId="0" xfId="0"/>
    <xf numFmtId="43" fontId="0" fillId="0" borderId="0" xfId="1" applyFont="1"/>
    <xf numFmtId="164" fontId="0" fillId="0" borderId="0" xfId="2" applyNumberFormat="1" applyFont="1"/>
    <xf numFmtId="9" fontId="0" fillId="0" borderId="0" xfId="2" applyFont="1"/>
    <xf numFmtId="43" fontId="0" fillId="0" borderId="0" xfId="0" applyNumberFormat="1"/>
    <xf numFmtId="165" fontId="0" fillId="0" borderId="0" xfId="0" applyNumberFormat="1"/>
    <xf numFmtId="166" fontId="0" fillId="0" borderId="0" xfId="1" applyNumberFormat="1" applyFont="1"/>
    <xf numFmtId="14" fontId="0" fillId="0" borderId="0" xfId="0" applyNumberFormat="1"/>
    <xf numFmtId="0" fontId="2" fillId="0" borderId="0" xfId="3"/>
    <xf numFmtId="164" fontId="0" fillId="0" borderId="0" xfId="4" applyNumberFormat="1" applyFont="1"/>
    <xf numFmtId="167" fontId="0" fillId="0" borderId="0" xfId="5" applyFont="1"/>
    <xf numFmtId="0" fontId="17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14" fontId="21" fillId="0" borderId="0" xfId="0" applyNumberFormat="1" applyFont="1"/>
    <xf numFmtId="14" fontId="19" fillId="0" borderId="0" xfId="0" applyNumberFormat="1" applyFont="1"/>
    <xf numFmtId="9" fontId="21" fillId="0" borderId="0" xfId="2" applyFont="1"/>
    <xf numFmtId="10" fontId="21" fillId="0" borderId="0" xfId="2" applyNumberFormat="1" applyFont="1"/>
    <xf numFmtId="3" fontId="0" fillId="0" borderId="0" xfId="0" applyNumberFormat="1"/>
    <xf numFmtId="14" fontId="17" fillId="0" borderId="0" xfId="0" applyNumberFormat="1" applyFont="1"/>
    <xf numFmtId="0" fontId="17" fillId="0" borderId="0" xfId="3" applyFont="1"/>
    <xf numFmtId="164" fontId="17" fillId="0" borderId="0" xfId="4" applyNumberFormat="1" applyFont="1"/>
    <xf numFmtId="0" fontId="0" fillId="0" borderId="0" xfId="0" applyAlignment="1">
      <alignment wrapText="1"/>
    </xf>
    <xf numFmtId="164" fontId="0" fillId="0" borderId="0" xfId="2" applyNumberFormat="1" applyFont="1" applyAlignment="1">
      <alignment wrapText="1"/>
    </xf>
    <xf numFmtId="0" fontId="43" fillId="0" borderId="0" xfId="6" applyFont="1"/>
    <xf numFmtId="0" fontId="43" fillId="0" borderId="0" xfId="6" applyFont="1" applyAlignment="1">
      <alignment horizontal="center" vertical="center"/>
    </xf>
    <xf numFmtId="0" fontId="44" fillId="0" borderId="0" xfId="6" applyFont="1"/>
    <xf numFmtId="168" fontId="43" fillId="0" borderId="0" xfId="6" applyNumberFormat="1" applyFont="1" applyAlignment="1">
      <alignment horizontal="center" vertical="center"/>
    </xf>
    <xf numFmtId="169" fontId="43" fillId="0" borderId="0" xfId="6" applyNumberFormat="1" applyFont="1" applyAlignment="1">
      <alignment horizontal="center" vertical="center"/>
    </xf>
    <xf numFmtId="174" fontId="43" fillId="0" borderId="0" xfId="6" applyNumberFormat="1" applyFont="1"/>
    <xf numFmtId="174" fontId="43" fillId="0" borderId="0" xfId="6" applyNumberFormat="1" applyFont="1" applyAlignment="1">
      <alignment horizontal="center" vertical="center"/>
    </xf>
    <xf numFmtId="0" fontId="45" fillId="0" borderId="0" xfId="6" applyFont="1" applyAlignment="1">
      <alignment horizontal="center" vertical="justify"/>
    </xf>
    <xf numFmtId="174" fontId="45" fillId="0" borderId="0" xfId="6" applyNumberFormat="1" applyFont="1" applyAlignment="1">
      <alignment horizontal="center" vertical="justify"/>
    </xf>
    <xf numFmtId="0" fontId="43" fillId="0" borderId="0" xfId="6" applyFont="1" applyAlignment="1">
      <alignment horizontal="center" vertical="justify"/>
    </xf>
    <xf numFmtId="14" fontId="43" fillId="0" borderId="0" xfId="6" applyNumberFormat="1" applyFont="1"/>
    <xf numFmtId="14" fontId="43" fillId="55" borderId="0" xfId="6" applyNumberFormat="1" applyFont="1" applyFill="1"/>
    <xf numFmtId="174" fontId="43" fillId="55" borderId="0" xfId="6" applyNumberFormat="1" applyFont="1" applyFill="1" applyAlignment="1">
      <alignment horizontal="center" vertical="center"/>
    </xf>
    <xf numFmtId="0" fontId="43" fillId="55" borderId="0" xfId="6" applyFont="1" applyFill="1"/>
    <xf numFmtId="14" fontId="43" fillId="56" borderId="0" xfId="6" applyNumberFormat="1" applyFont="1" applyFill="1"/>
    <xf numFmtId="174" fontId="43" fillId="56" borderId="0" xfId="6" applyNumberFormat="1" applyFont="1" applyFill="1" applyAlignment="1">
      <alignment horizontal="center" vertical="center"/>
    </xf>
    <xf numFmtId="0" fontId="43" fillId="56" borderId="0" xfId="6" applyFont="1" applyFill="1"/>
    <xf numFmtId="0" fontId="46" fillId="0" borderId="0" xfId="6" applyFont="1"/>
    <xf numFmtId="14" fontId="46" fillId="0" borderId="0" xfId="6" applyNumberFormat="1" applyFont="1"/>
    <xf numFmtId="14" fontId="46" fillId="0" borderId="0" xfId="6" applyNumberFormat="1" applyFont="1" applyAlignment="1">
      <alignment horizontal="center" vertical="center"/>
    </xf>
    <xf numFmtId="168" fontId="0" fillId="0" borderId="0" xfId="0" applyNumberFormat="1"/>
    <xf numFmtId="49" fontId="17" fillId="0" borderId="19" xfId="0" applyNumberFormat="1" applyFont="1" applyBorder="1" applyAlignment="1">
      <alignment horizontal="center" vertical="center"/>
    </xf>
    <xf numFmtId="168" fontId="17" fillId="0" borderId="19" xfId="0" applyNumberFormat="1" applyFont="1" applyBorder="1" applyAlignment="1">
      <alignment horizontal="center" vertical="center"/>
    </xf>
    <xf numFmtId="168" fontId="0" fillId="0" borderId="19" xfId="0" applyNumberFormat="1" applyBorder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center" vertical="justify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1" fillId="0" borderId="0" xfId="0" applyNumberFormat="1" applyFont="1"/>
    <xf numFmtId="0" fontId="21" fillId="0" borderId="0" xfId="0" applyFont="1" applyAlignment="1">
      <alignment horizontal="center" vertical="justify"/>
    </xf>
    <xf numFmtId="0" fontId="21" fillId="0" borderId="0" xfId="0" applyFont="1" applyAlignment="1">
      <alignment horizontal="center" vertical="center"/>
    </xf>
    <xf numFmtId="175" fontId="21" fillId="0" borderId="0" xfId="1" applyNumberFormat="1" applyFont="1" applyAlignment="1">
      <alignment horizontal="center" vertical="center"/>
    </xf>
    <xf numFmtId="0" fontId="48" fillId="0" borderId="0" xfId="95" applyFont="1"/>
    <xf numFmtId="14" fontId="48" fillId="0" borderId="0" xfId="95" applyNumberFormat="1" applyFont="1" applyAlignment="1">
      <alignment horizontal="center" vertical="center"/>
    </xf>
    <xf numFmtId="174" fontId="48" fillId="0" borderId="0" xfId="95" applyNumberFormat="1" applyFont="1" applyAlignment="1">
      <alignment horizontal="center" vertical="center"/>
    </xf>
    <xf numFmtId="174" fontId="48" fillId="0" borderId="0" xfId="95" applyNumberFormat="1" applyFont="1"/>
    <xf numFmtId="14" fontId="48" fillId="0" borderId="0" xfId="95" applyNumberFormat="1" applyFont="1"/>
    <xf numFmtId="174" fontId="19" fillId="0" borderId="0" xfId="0" applyNumberFormat="1" applyFont="1"/>
    <xf numFmtId="174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justify"/>
    </xf>
    <xf numFmtId="174" fontId="19" fillId="0" borderId="0" xfId="0" applyNumberFormat="1" applyFont="1" applyAlignment="1">
      <alignment horizontal="center" vertical="justify"/>
    </xf>
    <xf numFmtId="14" fontId="21" fillId="0" borderId="0" xfId="0" applyNumberFormat="1" applyFont="1" applyAlignment="1">
      <alignment horizontal="center" vertical="center"/>
    </xf>
    <xf numFmtId="174" fontId="21" fillId="0" borderId="0" xfId="0" applyNumberFormat="1" applyFont="1" applyAlignment="1">
      <alignment horizontal="center" vertical="center"/>
    </xf>
    <xf numFmtId="174" fontId="21" fillId="0" borderId="0" xfId="0" applyNumberFormat="1" applyFont="1"/>
    <xf numFmtId="0" fontId="51" fillId="0" borderId="0" xfId="3" applyFont="1"/>
    <xf numFmtId="168" fontId="1" fillId="0" borderId="0" xfId="99" applyNumberFormat="1"/>
    <xf numFmtId="0" fontId="1" fillId="0" borderId="0" xfId="99"/>
    <xf numFmtId="0" fontId="1" fillId="0" borderId="0" xfId="99" applyAlignment="1">
      <alignment horizontal="center" vertical="center"/>
    </xf>
    <xf numFmtId="14" fontId="52" fillId="0" borderId="0" xfId="99" applyNumberFormat="1" applyFont="1" applyAlignment="1">
      <alignment horizontal="center" vertical="center"/>
    </xf>
    <xf numFmtId="168" fontId="52" fillId="0" borderId="0" xfId="99" applyNumberFormat="1" applyFont="1" applyAlignment="1">
      <alignment horizontal="center" vertical="center"/>
    </xf>
    <xf numFmtId="0" fontId="53" fillId="0" borderId="0" xfId="99" applyFont="1"/>
    <xf numFmtId="0" fontId="53" fillId="0" borderId="0" xfId="99" applyFont="1" applyBorder="1" applyAlignment="1">
      <alignment horizontal="center" vertical="center"/>
    </xf>
    <xf numFmtId="0" fontId="54" fillId="0" borderId="0" xfId="99" applyFont="1" applyBorder="1" applyAlignment="1">
      <alignment horizontal="center" vertical="center"/>
    </xf>
    <xf numFmtId="0" fontId="53" fillId="0" borderId="0" xfId="99" applyFont="1" applyBorder="1"/>
    <xf numFmtId="14" fontId="1" fillId="0" borderId="0" xfId="99" applyNumberFormat="1" applyAlignment="1">
      <alignment horizontal="center" vertical="center"/>
    </xf>
    <xf numFmtId="168" fontId="1" fillId="0" borderId="0" xfId="99" applyNumberFormat="1" applyAlignment="1">
      <alignment horizontal="center" vertical="center"/>
    </xf>
    <xf numFmtId="11" fontId="1" fillId="0" borderId="0" xfId="99" applyNumberFormat="1" applyAlignment="1">
      <alignment horizontal="center" vertical="center"/>
    </xf>
    <xf numFmtId="14" fontId="1" fillId="0" borderId="0" xfId="99" applyNumberFormat="1" applyAlignment="1">
      <alignment horizontal="center"/>
    </xf>
    <xf numFmtId="168" fontId="1" fillId="0" borderId="0" xfId="99" applyNumberFormat="1" applyAlignment="1">
      <alignment horizontal="center"/>
    </xf>
    <xf numFmtId="14" fontId="1" fillId="0" borderId="0" xfId="99" applyNumberFormat="1"/>
    <xf numFmtId="0" fontId="1" fillId="0" borderId="0" xfId="99" applyNumberFormat="1"/>
    <xf numFmtId="0" fontId="20" fillId="0" borderId="0" xfId="0" applyFont="1" applyAlignment="1">
      <alignment wrapText="1"/>
    </xf>
    <xf numFmtId="0" fontId="21" fillId="0" borderId="0" xfId="96" applyFont="1"/>
    <xf numFmtId="0" fontId="21" fillId="0" borderId="0" xfId="3" applyFont="1"/>
    <xf numFmtId="0" fontId="75" fillId="0" borderId="19" xfId="96" applyFont="1" applyBorder="1" applyAlignment="1">
      <alignment horizontal="center" vertical="justify"/>
    </xf>
    <xf numFmtId="0" fontId="76" fillId="57" borderId="19" xfId="96" applyFont="1" applyFill="1" applyBorder="1" applyAlignment="1">
      <alignment horizontal="left" vertical="center" wrapText="1"/>
    </xf>
    <xf numFmtId="168" fontId="77" fillId="0" borderId="19" xfId="96" applyNumberFormat="1" applyFont="1" applyBorder="1" applyAlignment="1">
      <alignment horizontal="center" vertical="center"/>
    </xf>
    <xf numFmtId="0" fontId="20" fillId="0" borderId="0" xfId="0" applyFont="1" applyAlignment="1"/>
    <xf numFmtId="0" fontId="78" fillId="0" borderId="0" xfId="97" applyFont="1" applyAlignment="1"/>
    <xf numFmtId="0" fontId="79" fillId="0" borderId="0" xfId="98" applyFont="1" applyAlignment="1"/>
    <xf numFmtId="0" fontId="78" fillId="0" borderId="0" xfId="97" applyFont="1" applyAlignment="1">
      <alignment wrapText="1"/>
    </xf>
    <xf numFmtId="0" fontId="78" fillId="0" borderId="0" xfId="97" applyFont="1"/>
    <xf numFmtId="14" fontId="80" fillId="0" borderId="20" xfId="97" applyNumberFormat="1" applyFont="1" applyBorder="1" applyAlignment="1">
      <alignment vertical="top" wrapText="1"/>
    </xf>
    <xf numFmtId="3" fontId="80" fillId="0" borderId="20" xfId="97" applyNumberFormat="1" applyFont="1" applyBorder="1" applyAlignment="1">
      <alignment vertical="top" wrapText="1"/>
    </xf>
    <xf numFmtId="0" fontId="80" fillId="0" borderId="20" xfId="97" applyFont="1" applyBorder="1" applyAlignment="1">
      <alignment wrapText="1"/>
    </xf>
    <xf numFmtId="0" fontId="74" fillId="0" borderId="20" xfId="97" applyFont="1" applyBorder="1" applyAlignment="1">
      <alignment horizontal="center" wrapText="1"/>
    </xf>
    <xf numFmtId="0" fontId="82" fillId="0" borderId="0" xfId="97" applyFont="1" applyAlignment="1">
      <alignment horizontal="center" wrapText="1"/>
    </xf>
    <xf numFmtId="0" fontId="83" fillId="0" borderId="0" xfId="3" applyFont="1"/>
    <xf numFmtId="0" fontId="21" fillId="0" borderId="0" xfId="100" applyFont="1"/>
    <xf numFmtId="0" fontId="21" fillId="0" borderId="0" xfId="100" applyFont="1" applyAlignment="1">
      <alignment horizontal="center" vertical="center"/>
    </xf>
    <xf numFmtId="0" fontId="21" fillId="0" borderId="19" xfId="100" applyFont="1" applyBorder="1" applyAlignment="1">
      <alignment horizontal="center" vertical="center"/>
    </xf>
    <xf numFmtId="0" fontId="84" fillId="0" borderId="19" xfId="99" applyFont="1" applyBorder="1" applyAlignment="1">
      <alignment horizontal="center" vertical="center"/>
    </xf>
    <xf numFmtId="0" fontId="84" fillId="0" borderId="19" xfId="100" applyFont="1" applyBorder="1" applyAlignment="1">
      <alignment horizontal="center" vertical="center"/>
    </xf>
    <xf numFmtId="168" fontId="21" fillId="0" borderId="19" xfId="99" applyNumberFormat="1" applyFont="1" applyBorder="1" applyAlignment="1">
      <alignment horizontal="center" vertical="center"/>
    </xf>
    <xf numFmtId="168" fontId="21" fillId="0" borderId="0" xfId="99" applyNumberFormat="1" applyFont="1"/>
    <xf numFmtId="0" fontId="19" fillId="0" borderId="19" xfId="100" applyFont="1" applyFill="1" applyBorder="1" applyAlignment="1">
      <alignment horizontal="center" vertical="center"/>
    </xf>
    <xf numFmtId="168" fontId="19" fillId="0" borderId="19" xfId="99" applyNumberFormat="1" applyFont="1" applyBorder="1" applyAlignment="1">
      <alignment horizontal="center" vertical="center"/>
    </xf>
    <xf numFmtId="0" fontId="21" fillId="0" borderId="19" xfId="99" applyFont="1" applyBorder="1" applyAlignment="1">
      <alignment horizontal="center" vertical="center"/>
    </xf>
    <xf numFmtId="9" fontId="21" fillId="0" borderId="19" xfId="99" applyNumberFormat="1" applyFont="1" applyBorder="1" applyAlignment="1">
      <alignment horizontal="center" vertical="center"/>
    </xf>
    <xf numFmtId="0" fontId="19" fillId="0" borderId="0" xfId="100" applyFont="1" applyFill="1" applyBorder="1" applyAlignment="1">
      <alignment horizontal="center" vertical="center"/>
    </xf>
    <xf numFmtId="9" fontId="19" fillId="0" borderId="0" xfId="100" applyNumberFormat="1" applyFont="1" applyBorder="1" applyAlignment="1">
      <alignment horizontal="center" vertical="center"/>
    </xf>
    <xf numFmtId="0" fontId="21" fillId="0" borderId="0" xfId="100" applyFont="1" applyBorder="1"/>
    <xf numFmtId="0" fontId="21" fillId="0" borderId="0" xfId="100" applyFont="1" applyBorder="1" applyAlignment="1">
      <alignment horizontal="center" vertical="center"/>
    </xf>
    <xf numFmtId="0" fontId="84" fillId="0" borderId="21" xfId="99" applyFont="1" applyBorder="1" applyAlignment="1">
      <alignment horizontal="center" vertical="center" wrapText="1"/>
    </xf>
    <xf numFmtId="0" fontId="84" fillId="0" borderId="19" xfId="99" applyFont="1" applyBorder="1" applyAlignment="1">
      <alignment horizontal="center" vertical="center" wrapText="1"/>
    </xf>
    <xf numFmtId="0" fontId="81" fillId="0" borderId="0" xfId="3" applyFont="1"/>
    <xf numFmtId="1" fontId="21" fillId="0" borderId="19" xfId="99" applyNumberFormat="1" applyFont="1" applyBorder="1" applyAlignment="1">
      <alignment horizontal="center" vertical="center"/>
    </xf>
    <xf numFmtId="0" fontId="19" fillId="0" borderId="0" xfId="100" applyFont="1"/>
    <xf numFmtId="0" fontId="84" fillId="0" borderId="21" xfId="99" applyFont="1" applyBorder="1" applyAlignment="1">
      <alignment vertical="center" wrapText="1"/>
    </xf>
    <xf numFmtId="1" fontId="21" fillId="0" borderId="0" xfId="3" applyNumberFormat="1" applyFont="1"/>
    <xf numFmtId="0" fontId="78" fillId="0" borderId="0" xfId="101" applyFont="1"/>
    <xf numFmtId="14" fontId="84" fillId="0" borderId="19" xfId="99" applyNumberFormat="1" applyFont="1" applyBorder="1" applyAlignment="1">
      <alignment horizontal="center" vertical="center" wrapText="1"/>
    </xf>
    <xf numFmtId="0" fontId="78" fillId="0" borderId="0" xfId="101" applyFont="1" applyAlignment="1">
      <alignment horizontal="center"/>
    </xf>
    <xf numFmtId="3" fontId="21" fillId="0" borderId="19" xfId="99" applyNumberFormat="1" applyFont="1" applyBorder="1" applyAlignment="1">
      <alignment horizontal="center" vertical="center"/>
    </xf>
    <xf numFmtId="0" fontId="78" fillId="0" borderId="0" xfId="101" applyNumberFormat="1" applyFont="1"/>
    <xf numFmtId="14" fontId="78" fillId="0" borderId="0" xfId="101" applyNumberFormat="1" applyFont="1" applyAlignment="1">
      <alignment horizontal="left"/>
    </xf>
    <xf numFmtId="4" fontId="78" fillId="0" borderId="0" xfId="101" applyNumberFormat="1" applyFont="1"/>
    <xf numFmtId="3" fontId="85" fillId="0" borderId="19" xfId="99" applyNumberFormat="1" applyFont="1" applyBorder="1" applyAlignment="1">
      <alignment horizontal="center" vertical="center"/>
    </xf>
    <xf numFmtId="0" fontId="81" fillId="58" borderId="22" xfId="101" applyFont="1" applyFill="1" applyBorder="1"/>
    <xf numFmtId="0" fontId="86" fillId="0" borderId="19" xfId="99" applyFont="1" applyBorder="1" applyAlignment="1">
      <alignment horizontal="center" vertical="center" wrapText="1"/>
    </xf>
    <xf numFmtId="14" fontId="86" fillId="0" borderId="19" xfId="99" applyNumberFormat="1" applyFont="1" applyBorder="1" applyAlignment="1">
      <alignment horizontal="center" vertical="center" wrapText="1"/>
    </xf>
    <xf numFmtId="0" fontId="84" fillId="0" borderId="19" xfId="99" applyFont="1" applyBorder="1" applyAlignment="1">
      <alignment horizontal="left" vertical="center" wrapText="1"/>
    </xf>
    <xf numFmtId="0" fontId="47" fillId="0" borderId="0" xfId="95"/>
    <xf numFmtId="14" fontId="47" fillId="0" borderId="0" xfId="95" applyNumberFormat="1"/>
    <xf numFmtId="9" fontId="21" fillId="0" borderId="0" xfId="178" applyFont="1"/>
    <xf numFmtId="0" fontId="48" fillId="0" borderId="0" xfId="95" applyFont="1" applyAlignment="1">
      <alignment horizontal="left"/>
    </xf>
    <xf numFmtId="0" fontId="48" fillId="0" borderId="0" xfId="95" applyNumberFormat="1" applyFont="1"/>
    <xf numFmtId="2" fontId="48" fillId="0" borderId="0" xfId="95" applyNumberFormat="1" applyFont="1"/>
    <xf numFmtId="178" fontId="48" fillId="0" borderId="0" xfId="95" applyNumberFormat="1" applyFont="1"/>
    <xf numFmtId="179" fontId="48" fillId="0" borderId="0" xfId="95" applyNumberFormat="1" applyFont="1"/>
    <xf numFmtId="10" fontId="21" fillId="0" borderId="0" xfId="178" applyNumberFormat="1" applyFont="1"/>
    <xf numFmtId="0" fontId="51" fillId="0" borderId="0" xfId="0" applyFont="1"/>
    <xf numFmtId="0" fontId="83" fillId="0" borderId="0" xfId="0" applyFont="1"/>
    <xf numFmtId="9" fontId="21" fillId="0" borderId="0" xfId="0" applyNumberFormat="1" applyFont="1"/>
    <xf numFmtId="9" fontId="21" fillId="0" borderId="0" xfId="0" quotePrefix="1" applyNumberFormat="1" applyFont="1"/>
    <xf numFmtId="0" fontId="21" fillId="0" borderId="19" xfId="0" applyFont="1" applyBorder="1" applyAlignment="1">
      <alignment horizontal="center"/>
    </xf>
    <xf numFmtId="0" fontId="21" fillId="0" borderId="19" xfId="0" applyFont="1" applyBorder="1" applyAlignment="1">
      <alignment horizontal="center" wrapText="1"/>
    </xf>
    <xf numFmtId="0" fontId="21" fillId="0" borderId="19" xfId="0" applyFont="1" applyBorder="1" applyAlignment="1">
      <alignment horizontal="left"/>
    </xf>
    <xf numFmtId="3" fontId="21" fillId="0" borderId="19" xfId="0" applyNumberFormat="1" applyFont="1" applyBorder="1"/>
    <xf numFmtId="0" fontId="87" fillId="0" borderId="0" xfId="0" applyFont="1"/>
    <xf numFmtId="0" fontId="21" fillId="0" borderId="0" xfId="0" applyFont="1" applyAlignment="1">
      <alignment wrapText="1"/>
    </xf>
    <xf numFmtId="0" fontId="21" fillId="0" borderId="19" xfId="0" applyFont="1" applyFill="1" applyBorder="1"/>
    <xf numFmtId="0" fontId="21" fillId="0" borderId="19" xfId="0" applyFont="1" applyFill="1" applyBorder="1" applyAlignment="1">
      <alignment horizontal="center"/>
    </xf>
    <xf numFmtId="0" fontId="21" fillId="0" borderId="21" xfId="0" applyFont="1" applyFill="1" applyBorder="1"/>
    <xf numFmtId="3" fontId="21" fillId="0" borderId="19" xfId="0" applyNumberFormat="1" applyFont="1" applyFill="1" applyBorder="1"/>
    <xf numFmtId="0" fontId="21" fillId="0" borderId="23" xfId="0" applyFont="1" applyFill="1" applyBorder="1"/>
    <xf numFmtId="0" fontId="21" fillId="0" borderId="24" xfId="0" applyFont="1" applyFill="1" applyBorder="1"/>
    <xf numFmtId="0" fontId="21" fillId="59" borderId="0" xfId="0" applyFont="1" applyFill="1"/>
    <xf numFmtId="0" fontId="21" fillId="0" borderId="19" xfId="0" applyFont="1" applyFill="1" applyBorder="1" applyAlignment="1">
      <alignment horizontal="left"/>
    </xf>
    <xf numFmtId="0" fontId="21" fillId="0" borderId="19" xfId="0" applyFont="1" applyBorder="1"/>
    <xf numFmtId="0" fontId="47" fillId="56" borderId="0" xfId="95" applyFill="1"/>
    <xf numFmtId="0" fontId="47" fillId="56" borderId="0" xfId="95" applyFont="1" applyFill="1"/>
    <xf numFmtId="9" fontId="0" fillId="56" borderId="0" xfId="178" applyFont="1" applyFill="1"/>
    <xf numFmtId="0" fontId="88" fillId="60" borderId="22" xfId="95" applyFont="1" applyFill="1" applyBorder="1"/>
    <xf numFmtId="0" fontId="48" fillId="56" borderId="0" xfId="95" applyFont="1" applyFill="1"/>
    <xf numFmtId="9" fontId="21" fillId="56" borderId="0" xfId="178" applyFont="1" applyFill="1"/>
    <xf numFmtId="0" fontId="19" fillId="60" borderId="22" xfId="95" applyFont="1" applyFill="1" applyBorder="1"/>
    <xf numFmtId="1" fontId="21" fillId="0" borderId="19" xfId="99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9" fillId="0" borderId="0" xfId="0" applyFont="1" applyAlignment="1">
      <alignment wrapText="1"/>
    </xf>
    <xf numFmtId="0" fontId="85" fillId="0" borderId="0" xfId="0" applyFont="1" applyAlignment="1">
      <alignment horizontal="center" wrapText="1"/>
    </xf>
    <xf numFmtId="164" fontId="85" fillId="0" borderId="0" xfId="2" applyNumberFormat="1" applyFont="1" applyFill="1" applyAlignment="1">
      <alignment horizontal="center" wrapText="1"/>
    </xf>
    <xf numFmtId="164" fontId="85" fillId="0" borderId="0" xfId="2" applyNumberFormat="1" applyFont="1" applyAlignment="1">
      <alignment horizontal="center" wrapText="1"/>
    </xf>
    <xf numFmtId="180" fontId="85" fillId="0" borderId="0" xfId="1" applyNumberFormat="1" applyFont="1" applyAlignment="1">
      <alignment horizontal="center"/>
    </xf>
    <xf numFmtId="179" fontId="85" fillId="0" borderId="0" xfId="0" applyNumberFormat="1" applyFont="1" applyFill="1" applyAlignment="1">
      <alignment horizontal="center"/>
    </xf>
    <xf numFmtId="164" fontId="85" fillId="0" borderId="0" xfId="0" applyNumberFormat="1" applyFont="1" applyAlignment="1">
      <alignment horizontal="center"/>
    </xf>
    <xf numFmtId="179" fontId="21" fillId="0" borderId="0" xfId="0" applyNumberFormat="1" applyFont="1"/>
    <xf numFmtId="179" fontId="0" fillId="0" borderId="0" xfId="0" applyNumberFormat="1"/>
    <xf numFmtId="0" fontId="19" fillId="0" borderId="19" xfId="0" applyFont="1" applyFill="1" applyBorder="1"/>
    <xf numFmtId="0" fontId="19" fillId="0" borderId="19" xfId="0" applyFont="1" applyFill="1" applyBorder="1" applyAlignment="1">
      <alignment horizontal="center"/>
    </xf>
    <xf numFmtId="0" fontId="19" fillId="0" borderId="21" xfId="0" applyFont="1" applyFill="1" applyBorder="1"/>
    <xf numFmtId="0" fontId="19" fillId="0" borderId="19" xfId="0" applyFont="1" applyBorder="1"/>
    <xf numFmtId="178" fontId="21" fillId="0" borderId="19" xfId="0" applyNumberFormat="1" applyFont="1" applyBorder="1"/>
    <xf numFmtId="0" fontId="19" fillId="0" borderId="23" xfId="0" applyFont="1" applyFill="1" applyBorder="1"/>
    <xf numFmtId="0" fontId="19" fillId="0" borderId="24" xfId="0" applyFont="1" applyFill="1" applyBorder="1"/>
    <xf numFmtId="0" fontId="19" fillId="0" borderId="19" xfId="0" applyFont="1" applyFill="1" applyBorder="1" applyAlignment="1">
      <alignment wrapText="1"/>
    </xf>
    <xf numFmtId="0" fontId="19" fillId="0" borderId="19" xfId="0" applyFont="1" applyBorder="1" applyAlignment="1">
      <alignment wrapText="1"/>
    </xf>
    <xf numFmtId="3" fontId="0" fillId="0" borderId="19" xfId="0" applyNumberFormat="1" applyBorder="1" applyAlignment="1">
      <alignment horizontal="center" wrapText="1"/>
    </xf>
    <xf numFmtId="0" fontId="0" fillId="0" borderId="0" xfId="0" applyNumberFormat="1"/>
  </cellXfs>
  <cellStyles count="179">
    <cellStyle name="20% - Accent1" xfId="102"/>
    <cellStyle name="20% - Accent2" xfId="103"/>
    <cellStyle name="20% - Accent3" xfId="104"/>
    <cellStyle name="20% - Accent4" xfId="105"/>
    <cellStyle name="20% - Accent5" xfId="106"/>
    <cellStyle name="20% - Accent6" xfId="107"/>
    <cellStyle name="20% - Акцент1 2" xfId="7"/>
    <cellStyle name="20% - Акцент1 3" xfId="8"/>
    <cellStyle name="20% - Акцент2 2" xfId="9"/>
    <cellStyle name="20% - Акцент2 3" xfId="10"/>
    <cellStyle name="20% - Акцент3 2" xfId="11"/>
    <cellStyle name="20% - Акцент3 3" xfId="12"/>
    <cellStyle name="20% - Акцент4 2" xfId="13"/>
    <cellStyle name="20% - Акцент4 3" xfId="14"/>
    <cellStyle name="20% - Акцент5 2" xfId="15"/>
    <cellStyle name="20% - Акцент5 3" xfId="16"/>
    <cellStyle name="20% - Акцент6 2" xfId="17"/>
    <cellStyle name="20% - Акцент6 3" xfId="18"/>
    <cellStyle name="40% - Accent1" xfId="108"/>
    <cellStyle name="40% - Accent2" xfId="109"/>
    <cellStyle name="40% - Accent3" xfId="110"/>
    <cellStyle name="40% - Accent4" xfId="111"/>
    <cellStyle name="40% - Accent5" xfId="112"/>
    <cellStyle name="40% - Accent6" xfId="113"/>
    <cellStyle name="40% - Акцент1 2" xfId="19"/>
    <cellStyle name="40% - Акцент1 3" xfId="20"/>
    <cellStyle name="40% - Акцент2 2" xfId="21"/>
    <cellStyle name="40% - Акцент2 3" xfId="22"/>
    <cellStyle name="40% - Акцент3 2" xfId="23"/>
    <cellStyle name="40% - Акцент3 3" xfId="24"/>
    <cellStyle name="40% - Акцент4 2" xfId="25"/>
    <cellStyle name="40% - Акцент4 3" xfId="26"/>
    <cellStyle name="40% - Акцент5 2" xfId="27"/>
    <cellStyle name="40% - Акцент5 3" xfId="28"/>
    <cellStyle name="40% - Акцент6 2" xfId="29"/>
    <cellStyle name="40% - Акцент6 3" xfId="30"/>
    <cellStyle name="60% - Accent1" xfId="114"/>
    <cellStyle name="60% - Accent2" xfId="115"/>
    <cellStyle name="60% - Accent3" xfId="116"/>
    <cellStyle name="60% - Accent4" xfId="117"/>
    <cellStyle name="60% - Accent5" xfId="118"/>
    <cellStyle name="60% - Accent6" xfId="119"/>
    <cellStyle name="60% - Акцент1 2" xfId="31"/>
    <cellStyle name="60% - Акцент1 3" xfId="32"/>
    <cellStyle name="60% - Акцент2 2" xfId="33"/>
    <cellStyle name="60% - Акцент2 3" xfId="34"/>
    <cellStyle name="60% - Акцент3 2" xfId="35"/>
    <cellStyle name="60% - Акцент3 3" xfId="36"/>
    <cellStyle name="60% - Акцент4 2" xfId="37"/>
    <cellStyle name="60% - Акцент4 3" xfId="38"/>
    <cellStyle name="60% - Акцент5 2" xfId="39"/>
    <cellStyle name="60% - Акцент5 3" xfId="40"/>
    <cellStyle name="60% - Акцент6 2" xfId="41"/>
    <cellStyle name="60% - Акцент6 3" xfId="42"/>
    <cellStyle name="Accent1" xfId="120"/>
    <cellStyle name="Accent2" xfId="121"/>
    <cellStyle name="Accent3" xfId="122"/>
    <cellStyle name="Accent4" xfId="123"/>
    <cellStyle name="Accent5" xfId="124"/>
    <cellStyle name="Accent6" xfId="125"/>
    <cellStyle name="Bad" xfId="126"/>
    <cellStyle name="Calculation" xfId="127"/>
    <cellStyle name="Check Cell" xfId="128"/>
    <cellStyle name="Comma 2" xfId="129"/>
    <cellStyle name="Comma 3" xfId="130"/>
    <cellStyle name="Excel.Chart" xfId="43"/>
    <cellStyle name="Explanatory Text" xfId="131"/>
    <cellStyle name="Good" xfId="132"/>
    <cellStyle name="Heading 1" xfId="133"/>
    <cellStyle name="Heading 2" xfId="134"/>
    <cellStyle name="Heading 3" xfId="135"/>
    <cellStyle name="Heading 4" xfId="136"/>
    <cellStyle name="Input" xfId="137"/>
    <cellStyle name="Linked Cell" xfId="138"/>
    <cellStyle name="Millares [0]_11.1.3. bis" xfId="44"/>
    <cellStyle name="Millares_11.1.3. bis" xfId="45"/>
    <cellStyle name="Moneda [0]_11.1.3. bis" xfId="46"/>
    <cellStyle name="Moneda_11.1.3. bis" xfId="47"/>
    <cellStyle name="Neutral" xfId="139"/>
    <cellStyle name="Normal 2" xfId="140"/>
    <cellStyle name="Normal 3" xfId="141"/>
    <cellStyle name="Normal 4" xfId="142"/>
    <cellStyle name="Normal_chenew" xfId="48"/>
    <cellStyle name="Note" xfId="143"/>
    <cellStyle name="Output" xfId="144"/>
    <cellStyle name="Title" xfId="145"/>
    <cellStyle name="Total" xfId="146"/>
    <cellStyle name="Warning Text" xfId="147"/>
    <cellStyle name="Акцент1 2" xfId="49"/>
    <cellStyle name="Акцент1 3" xfId="50"/>
    <cellStyle name="Акцент2 2" xfId="51"/>
    <cellStyle name="Акцент2 3" xfId="52"/>
    <cellStyle name="Акцент3 2" xfId="53"/>
    <cellStyle name="Акцент3 3" xfId="54"/>
    <cellStyle name="Акцент4 2" xfId="55"/>
    <cellStyle name="Акцент4 3" xfId="56"/>
    <cellStyle name="Акцент5 2" xfId="57"/>
    <cellStyle name="Акцент5 3" xfId="58"/>
    <cellStyle name="Акцент6 2" xfId="59"/>
    <cellStyle name="Акцент6 3" xfId="60"/>
    <cellStyle name="Ввод  2" xfId="61"/>
    <cellStyle name="Ввод  3" xfId="62"/>
    <cellStyle name="Вывод 2" xfId="63"/>
    <cellStyle name="Вывод 3" xfId="64"/>
    <cellStyle name="Вычисление 2" xfId="65"/>
    <cellStyle name="Вычисление 3" xfId="66"/>
    <cellStyle name="Гиперссылка" xfId="98" builtinId="8"/>
    <cellStyle name="Денежный 2" xfId="148"/>
    <cellStyle name="Заголовок 1 2" xfId="67"/>
    <cellStyle name="Заголовок 1 3" xfId="68"/>
    <cellStyle name="Заголовок 2 2" xfId="69"/>
    <cellStyle name="Заголовок 2 3" xfId="70"/>
    <cellStyle name="Заголовок 3 2" xfId="71"/>
    <cellStyle name="Заголовок 3 3" xfId="72"/>
    <cellStyle name="Заголовок 4 2" xfId="73"/>
    <cellStyle name="Заголовок 4 3" xfId="74"/>
    <cellStyle name="Итог 2" xfId="75"/>
    <cellStyle name="Итог 3" xfId="76"/>
    <cellStyle name="Контрольная ячейка 2" xfId="77"/>
    <cellStyle name="Контрольная ячейка 3" xfId="78"/>
    <cellStyle name="Название 2" xfId="79"/>
    <cellStyle name="Название 3" xfId="80"/>
    <cellStyle name="Нейтральный 2" xfId="81"/>
    <cellStyle name="Нейтральный 3" xfId="82"/>
    <cellStyle name="Обычный" xfId="0" builtinId="0"/>
    <cellStyle name="Обычный 10" xfId="149"/>
    <cellStyle name="Обычный 11" xfId="150"/>
    <cellStyle name="Обычный 12" xfId="151"/>
    <cellStyle name="Обычный 13" xfId="97"/>
    <cellStyle name="Обычный 14" xfId="101"/>
    <cellStyle name="Обычный 2" xfId="3"/>
    <cellStyle name="Обычный 2 2" xfId="152"/>
    <cellStyle name="Обычный 2 2 2" xfId="153"/>
    <cellStyle name="Обычный 2 3" xfId="154"/>
    <cellStyle name="Обычный 2 4" xfId="155"/>
    <cellStyle name="Обычный 2 5" xfId="156"/>
    <cellStyle name="Обычный 2 6" xfId="157"/>
    <cellStyle name="Обычный 2 7" xfId="99"/>
    <cellStyle name="Обычный 2 8" xfId="100"/>
    <cellStyle name="Обычный 3" xfId="6"/>
    <cellStyle name="Обычный 3 2" xfId="158"/>
    <cellStyle name="Обычный 3 2 2" xfId="159"/>
    <cellStyle name="Обычный 3 3" xfId="160"/>
    <cellStyle name="Обычный 4" xfId="95"/>
    <cellStyle name="Обычный 4 2" xfId="161"/>
    <cellStyle name="Обычный 4 3" xfId="96"/>
    <cellStyle name="Обычный 5" xfId="162"/>
    <cellStyle name="Обычный 6" xfId="163"/>
    <cellStyle name="Обычный 6 2" xfId="164"/>
    <cellStyle name="Обычный 6 3" xfId="165"/>
    <cellStyle name="Обычный 7" xfId="166"/>
    <cellStyle name="Обычный 7 2" xfId="167"/>
    <cellStyle name="Обычный 7 3" xfId="168"/>
    <cellStyle name="Обычный 8" xfId="169"/>
    <cellStyle name="Обычный 8 2" xfId="170"/>
    <cellStyle name="Обычный 9" xfId="171"/>
    <cellStyle name="Плохой 2" xfId="83"/>
    <cellStyle name="Плохой 3" xfId="84"/>
    <cellStyle name="Пояснение 2" xfId="85"/>
    <cellStyle name="Пояснение 3" xfId="86"/>
    <cellStyle name="Примечание 2" xfId="87"/>
    <cellStyle name="Примечание 2 2" xfId="172"/>
    <cellStyle name="Примечание 3" xfId="88"/>
    <cellStyle name="Процентный" xfId="2" builtinId="5"/>
    <cellStyle name="Процентный 2" xfId="4"/>
    <cellStyle name="Процентный 2 2" xfId="173"/>
    <cellStyle name="Процентный 2 3" xfId="178"/>
    <cellStyle name="Процентный 3" xfId="174"/>
    <cellStyle name="Связанная ячейка 2" xfId="89"/>
    <cellStyle name="Связанная ячейка 3" xfId="90"/>
    <cellStyle name="Стиль 1" xfId="175"/>
    <cellStyle name="Текст предупреждения 2" xfId="91"/>
    <cellStyle name="Текст предупреждения 3" xfId="92"/>
    <cellStyle name="Финансовый" xfId="1" builtinId="3"/>
    <cellStyle name="Финансовый 2" xfId="5"/>
    <cellStyle name="Финансовый 2 2" xfId="176"/>
    <cellStyle name="Финансовый 3" xfId="177"/>
    <cellStyle name="Хороший 2" xfId="93"/>
    <cellStyle name="Хороший 3" xfId="9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2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425159414502664"/>
          <c:y val="4.8464327908707854E-2"/>
          <c:w val="0.85724758850468574"/>
          <c:h val="0.610810225565365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'1.1_1'!$B$3</c:f>
              <c:strCache>
                <c:ptCount val="1"/>
                <c:pt idx="0">
                  <c:v>За II квартал 2016 года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strRef>
              <c:f>'1.1_1'!$A$4:$A$8</c:f>
              <c:strCache>
                <c:ptCount val="5"/>
                <c:pt idx="0">
                  <c:v>Изменение наличных денег в обращении (вне Банка России)</c:v>
                </c:pt>
                <c:pt idx="1">
                  <c:v>Изменение остатков средств на счетах расширенного правительства в Банке России и прочие операции</c:v>
                </c:pt>
                <c:pt idx="2">
                  <c:v>Регулирование Банком России обязательных резервов кредитных организаций</c:v>
                </c:pt>
                <c:pt idx="3">
                  <c:v>Интервенции Банка России на внутреннем валютном рынке</c:v>
                </c:pt>
                <c:pt idx="4">
                  <c:v>Нетто-объем операций Банка России по предоставлению и абсорбированию ликвидности (без учета операций на внутреннем валютном рынке)</c:v>
                </c:pt>
              </c:strCache>
            </c:strRef>
          </c:cat>
          <c:val>
            <c:numRef>
              <c:f>'1.1_1'!$B$4:$B$8</c:f>
              <c:numCache>
                <c:formatCode>#,##0\ _₽</c:formatCode>
                <c:ptCount val="5"/>
                <c:pt idx="0">
                  <c:v>-194.5</c:v>
                </c:pt>
                <c:pt idx="1">
                  <c:v>875.7</c:v>
                </c:pt>
                <c:pt idx="2">
                  <c:v>4.8</c:v>
                </c:pt>
                <c:pt idx="3">
                  <c:v>0</c:v>
                </c:pt>
                <c:pt idx="4">
                  <c:v>-1150.3</c:v>
                </c:pt>
              </c:numCache>
            </c:numRef>
          </c:val>
        </c:ser>
        <c:ser>
          <c:idx val="1"/>
          <c:order val="1"/>
          <c:tx>
            <c:strRef>
              <c:f>'1.1_1'!$C$3</c:f>
              <c:strCache>
                <c:ptCount val="1"/>
                <c:pt idx="0">
                  <c:v>За III квартал 2016 года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strRef>
              <c:f>'1.1_1'!$A$4:$A$8</c:f>
              <c:strCache>
                <c:ptCount val="5"/>
                <c:pt idx="0">
                  <c:v>Изменение наличных денег в обращении (вне Банка России)</c:v>
                </c:pt>
                <c:pt idx="1">
                  <c:v>Изменение остатков средств на счетах расширенного правительства в Банке России и прочие операции</c:v>
                </c:pt>
                <c:pt idx="2">
                  <c:v>Регулирование Банком России обязательных резервов кредитных организаций</c:v>
                </c:pt>
                <c:pt idx="3">
                  <c:v>Интервенции Банка России на внутреннем валютном рынке</c:v>
                </c:pt>
                <c:pt idx="4">
                  <c:v>Нетто-объем операций Банка России по предоставлению и абсорбированию ликвидности (без учета операций на внутреннем валютном рынке)</c:v>
                </c:pt>
              </c:strCache>
            </c:strRef>
          </c:cat>
          <c:val>
            <c:numRef>
              <c:f>'1.1_1'!$C$4:$C$8</c:f>
              <c:numCache>
                <c:formatCode>#,##0\ _₽</c:formatCode>
                <c:ptCount val="5"/>
                <c:pt idx="0">
                  <c:v>12.099999999999948</c:v>
                </c:pt>
                <c:pt idx="1">
                  <c:v>825.10000000000014</c:v>
                </c:pt>
                <c:pt idx="2">
                  <c:v>-88.3</c:v>
                </c:pt>
                <c:pt idx="3">
                  <c:v>0</c:v>
                </c:pt>
                <c:pt idx="4">
                  <c:v>-236.29999999999995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84768"/>
        <c:axId val="80386304"/>
      </c:barChart>
      <c:catAx>
        <c:axId val="80384768"/>
        <c:scaling>
          <c:orientation val="minMax"/>
        </c:scaling>
        <c:delete val="0"/>
        <c:axPos val="b"/>
        <c:maj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ajorGridlines>
        <c:majorTickMark val="out"/>
        <c:minorTickMark val="none"/>
        <c:tickLblPos val="low"/>
        <c:spPr>
          <a:ln>
            <a:solidFill>
              <a:schemeClr val="accent1"/>
            </a:solidFill>
          </a:ln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80386304"/>
        <c:crosses val="autoZero"/>
        <c:auto val="1"/>
        <c:lblAlgn val="ctr"/>
        <c:lblOffset val="100"/>
        <c:noMultiLvlLbl val="0"/>
      </c:catAx>
      <c:valAx>
        <c:axId val="80386304"/>
        <c:scaling>
          <c:orientation val="minMax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млрд руб.</a:t>
                </a:r>
              </a:p>
            </c:rich>
          </c:tx>
          <c:layout>
            <c:manualLayout>
              <c:xMode val="edge"/>
              <c:yMode val="edge"/>
              <c:x val="8.5343432704826326E-3"/>
              <c:y val="2.4276796481520906E-2"/>
            </c:manualLayout>
          </c:layout>
          <c:overlay val="0"/>
        </c:title>
        <c:numFmt formatCode="#,##0\ _₽" sourceLinked="1"/>
        <c:majorTickMark val="out"/>
        <c:minorTickMark val="none"/>
        <c:tickLblPos val="nextTo"/>
        <c:spPr>
          <a:ln>
            <a:noFill/>
          </a:ln>
        </c:spPr>
        <c:crossAx val="80384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146432567561385"/>
          <c:y val="0.35705291906079306"/>
          <c:w val="0.31656866101455988"/>
          <c:h val="0.16046542837453323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07389254914564"/>
          <c:y val="5.3404161701838107E-2"/>
          <c:w val="0.82892160801328407"/>
          <c:h val="0.5232483951036373"/>
        </c:manualLayout>
      </c:layout>
      <c:lineChart>
        <c:grouping val="standard"/>
        <c:varyColors val="0"/>
        <c:ser>
          <c:idx val="1"/>
          <c:order val="1"/>
          <c:tx>
            <c:strRef>
              <c:f>'1.1_2'!$C$2</c:f>
              <c:strCache>
                <c:ptCount val="1"/>
                <c:pt idx="0">
                  <c:v>Обязательные резервы (ОР) в рублях, % (пр.шкала)</c:v>
                </c:pt>
              </c:strCache>
            </c:strRef>
          </c:tx>
          <c:marker>
            <c:symbol val="none"/>
          </c:marker>
          <c:cat>
            <c:numRef>
              <c:f>'1.1_2'!$A$3:$A$192</c:f>
              <c:numCache>
                <c:formatCode>m/d/yyyy</c:formatCode>
                <c:ptCount val="190"/>
                <c:pt idx="0">
                  <c:v>42370</c:v>
                </c:pt>
                <c:pt idx="1">
                  <c:v>42380</c:v>
                </c:pt>
                <c:pt idx="2">
                  <c:v>42381</c:v>
                </c:pt>
                <c:pt idx="3">
                  <c:v>42382</c:v>
                </c:pt>
                <c:pt idx="4">
                  <c:v>42383</c:v>
                </c:pt>
                <c:pt idx="5">
                  <c:v>42384</c:v>
                </c:pt>
                <c:pt idx="6">
                  <c:v>42387</c:v>
                </c:pt>
                <c:pt idx="7">
                  <c:v>42388</c:v>
                </c:pt>
                <c:pt idx="8">
                  <c:v>42389</c:v>
                </c:pt>
                <c:pt idx="9">
                  <c:v>42390</c:v>
                </c:pt>
                <c:pt idx="10">
                  <c:v>42391</c:v>
                </c:pt>
                <c:pt idx="11">
                  <c:v>42394</c:v>
                </c:pt>
                <c:pt idx="12">
                  <c:v>42395</c:v>
                </c:pt>
                <c:pt idx="13">
                  <c:v>42396</c:v>
                </c:pt>
                <c:pt idx="14">
                  <c:v>42397</c:v>
                </c:pt>
                <c:pt idx="15">
                  <c:v>42398</c:v>
                </c:pt>
                <c:pt idx="16">
                  <c:v>42401</c:v>
                </c:pt>
                <c:pt idx="17">
                  <c:v>42402</c:v>
                </c:pt>
                <c:pt idx="18">
                  <c:v>42403</c:v>
                </c:pt>
                <c:pt idx="19">
                  <c:v>42404</c:v>
                </c:pt>
                <c:pt idx="20">
                  <c:v>42405</c:v>
                </c:pt>
                <c:pt idx="21">
                  <c:v>42408</c:v>
                </c:pt>
                <c:pt idx="22">
                  <c:v>42409</c:v>
                </c:pt>
                <c:pt idx="23">
                  <c:v>42410</c:v>
                </c:pt>
                <c:pt idx="24">
                  <c:v>42411</c:v>
                </c:pt>
                <c:pt idx="25">
                  <c:v>42412</c:v>
                </c:pt>
                <c:pt idx="26">
                  <c:v>42415</c:v>
                </c:pt>
                <c:pt idx="27">
                  <c:v>42416</c:v>
                </c:pt>
                <c:pt idx="28">
                  <c:v>42417</c:v>
                </c:pt>
                <c:pt idx="29">
                  <c:v>42418</c:v>
                </c:pt>
                <c:pt idx="30">
                  <c:v>42419</c:v>
                </c:pt>
                <c:pt idx="31">
                  <c:v>42420</c:v>
                </c:pt>
                <c:pt idx="32">
                  <c:v>42424</c:v>
                </c:pt>
                <c:pt idx="33">
                  <c:v>42425</c:v>
                </c:pt>
                <c:pt idx="34">
                  <c:v>42426</c:v>
                </c:pt>
                <c:pt idx="35">
                  <c:v>42429</c:v>
                </c:pt>
                <c:pt idx="36">
                  <c:v>42430</c:v>
                </c:pt>
                <c:pt idx="37">
                  <c:v>42431</c:v>
                </c:pt>
                <c:pt idx="38">
                  <c:v>42432</c:v>
                </c:pt>
                <c:pt idx="39">
                  <c:v>42433</c:v>
                </c:pt>
                <c:pt idx="40">
                  <c:v>42438</c:v>
                </c:pt>
                <c:pt idx="41">
                  <c:v>42439</c:v>
                </c:pt>
                <c:pt idx="42">
                  <c:v>42440</c:v>
                </c:pt>
                <c:pt idx="43">
                  <c:v>42443</c:v>
                </c:pt>
                <c:pt idx="44">
                  <c:v>42444</c:v>
                </c:pt>
                <c:pt idx="45">
                  <c:v>42445</c:v>
                </c:pt>
                <c:pt idx="46">
                  <c:v>42446</c:v>
                </c:pt>
                <c:pt idx="47">
                  <c:v>42447</c:v>
                </c:pt>
                <c:pt idx="48">
                  <c:v>42450</c:v>
                </c:pt>
                <c:pt idx="49">
                  <c:v>42451</c:v>
                </c:pt>
                <c:pt idx="50">
                  <c:v>42452</c:v>
                </c:pt>
                <c:pt idx="51">
                  <c:v>42453</c:v>
                </c:pt>
                <c:pt idx="52">
                  <c:v>42454</c:v>
                </c:pt>
                <c:pt idx="53">
                  <c:v>42457</c:v>
                </c:pt>
                <c:pt idx="54">
                  <c:v>42458</c:v>
                </c:pt>
                <c:pt idx="55">
                  <c:v>42459</c:v>
                </c:pt>
                <c:pt idx="56">
                  <c:v>42460</c:v>
                </c:pt>
                <c:pt idx="57">
                  <c:v>42461</c:v>
                </c:pt>
                <c:pt idx="58">
                  <c:v>42464</c:v>
                </c:pt>
                <c:pt idx="59">
                  <c:v>42465</c:v>
                </c:pt>
                <c:pt idx="60">
                  <c:v>42466</c:v>
                </c:pt>
                <c:pt idx="61">
                  <c:v>42467</c:v>
                </c:pt>
                <c:pt idx="62">
                  <c:v>42468</c:v>
                </c:pt>
                <c:pt idx="63">
                  <c:v>42471</c:v>
                </c:pt>
                <c:pt idx="64">
                  <c:v>42472</c:v>
                </c:pt>
                <c:pt idx="65">
                  <c:v>42473</c:v>
                </c:pt>
                <c:pt idx="66">
                  <c:v>42474</c:v>
                </c:pt>
                <c:pt idx="67">
                  <c:v>42475</c:v>
                </c:pt>
                <c:pt idx="68">
                  <c:v>42478</c:v>
                </c:pt>
                <c:pt idx="69">
                  <c:v>42479</c:v>
                </c:pt>
                <c:pt idx="70">
                  <c:v>42480</c:v>
                </c:pt>
                <c:pt idx="71">
                  <c:v>42481</c:v>
                </c:pt>
                <c:pt idx="72">
                  <c:v>42482</c:v>
                </c:pt>
                <c:pt idx="73">
                  <c:v>42485</c:v>
                </c:pt>
                <c:pt idx="74">
                  <c:v>42486</c:v>
                </c:pt>
                <c:pt idx="75">
                  <c:v>42487</c:v>
                </c:pt>
                <c:pt idx="76">
                  <c:v>42488</c:v>
                </c:pt>
                <c:pt idx="77">
                  <c:v>42489</c:v>
                </c:pt>
                <c:pt idx="78">
                  <c:v>42494</c:v>
                </c:pt>
                <c:pt idx="79">
                  <c:v>42495</c:v>
                </c:pt>
                <c:pt idx="80">
                  <c:v>42496</c:v>
                </c:pt>
                <c:pt idx="81">
                  <c:v>42500</c:v>
                </c:pt>
                <c:pt idx="82">
                  <c:v>42501</c:v>
                </c:pt>
                <c:pt idx="83">
                  <c:v>42502</c:v>
                </c:pt>
                <c:pt idx="84">
                  <c:v>42503</c:v>
                </c:pt>
                <c:pt idx="85">
                  <c:v>42506</c:v>
                </c:pt>
                <c:pt idx="86">
                  <c:v>42507</c:v>
                </c:pt>
                <c:pt idx="87">
                  <c:v>42508</c:v>
                </c:pt>
                <c:pt idx="88">
                  <c:v>42509</c:v>
                </c:pt>
                <c:pt idx="89">
                  <c:v>42510</c:v>
                </c:pt>
                <c:pt idx="90">
                  <c:v>42513</c:v>
                </c:pt>
                <c:pt idx="91">
                  <c:v>42514</c:v>
                </c:pt>
                <c:pt idx="92">
                  <c:v>42515</c:v>
                </c:pt>
                <c:pt idx="93">
                  <c:v>42516</c:v>
                </c:pt>
                <c:pt idx="94">
                  <c:v>42517</c:v>
                </c:pt>
                <c:pt idx="95">
                  <c:v>42520</c:v>
                </c:pt>
                <c:pt idx="96">
                  <c:v>42521</c:v>
                </c:pt>
                <c:pt idx="97">
                  <c:v>42522</c:v>
                </c:pt>
                <c:pt idx="98">
                  <c:v>42523</c:v>
                </c:pt>
                <c:pt idx="99">
                  <c:v>42524</c:v>
                </c:pt>
                <c:pt idx="100">
                  <c:v>42527</c:v>
                </c:pt>
                <c:pt idx="101">
                  <c:v>42528</c:v>
                </c:pt>
                <c:pt idx="102">
                  <c:v>42529</c:v>
                </c:pt>
                <c:pt idx="103">
                  <c:v>42530</c:v>
                </c:pt>
                <c:pt idx="104">
                  <c:v>42531</c:v>
                </c:pt>
                <c:pt idx="105">
                  <c:v>42535</c:v>
                </c:pt>
                <c:pt idx="106">
                  <c:v>42536</c:v>
                </c:pt>
                <c:pt idx="107">
                  <c:v>42537</c:v>
                </c:pt>
                <c:pt idx="108">
                  <c:v>42538</c:v>
                </c:pt>
                <c:pt idx="109">
                  <c:v>42541</c:v>
                </c:pt>
                <c:pt idx="110">
                  <c:v>42542</c:v>
                </c:pt>
                <c:pt idx="111">
                  <c:v>42543</c:v>
                </c:pt>
                <c:pt idx="112">
                  <c:v>42544</c:v>
                </c:pt>
                <c:pt idx="113">
                  <c:v>42545</c:v>
                </c:pt>
                <c:pt idx="114">
                  <c:v>42548</c:v>
                </c:pt>
                <c:pt idx="115">
                  <c:v>42549</c:v>
                </c:pt>
                <c:pt idx="116">
                  <c:v>42550</c:v>
                </c:pt>
                <c:pt idx="117">
                  <c:v>42551</c:v>
                </c:pt>
                <c:pt idx="118">
                  <c:v>42552</c:v>
                </c:pt>
                <c:pt idx="119">
                  <c:v>42555</c:v>
                </c:pt>
                <c:pt idx="120">
                  <c:v>42556</c:v>
                </c:pt>
                <c:pt idx="121">
                  <c:v>42557</c:v>
                </c:pt>
                <c:pt idx="122">
                  <c:v>42558</c:v>
                </c:pt>
                <c:pt idx="123">
                  <c:v>42559</c:v>
                </c:pt>
                <c:pt idx="124">
                  <c:v>42562</c:v>
                </c:pt>
                <c:pt idx="125">
                  <c:v>42563</c:v>
                </c:pt>
                <c:pt idx="126">
                  <c:v>42564</c:v>
                </c:pt>
                <c:pt idx="127">
                  <c:v>42565</c:v>
                </c:pt>
                <c:pt idx="128">
                  <c:v>42566</c:v>
                </c:pt>
                <c:pt idx="129">
                  <c:v>42569</c:v>
                </c:pt>
                <c:pt idx="130">
                  <c:v>42570</c:v>
                </c:pt>
                <c:pt idx="131">
                  <c:v>42571</c:v>
                </c:pt>
                <c:pt idx="132">
                  <c:v>42572</c:v>
                </c:pt>
                <c:pt idx="133">
                  <c:v>42573</c:v>
                </c:pt>
                <c:pt idx="134">
                  <c:v>42576</c:v>
                </c:pt>
                <c:pt idx="135">
                  <c:v>42577</c:v>
                </c:pt>
                <c:pt idx="136">
                  <c:v>42578</c:v>
                </c:pt>
                <c:pt idx="137">
                  <c:v>42579</c:v>
                </c:pt>
                <c:pt idx="138">
                  <c:v>42580</c:v>
                </c:pt>
                <c:pt idx="139">
                  <c:v>42583</c:v>
                </c:pt>
                <c:pt idx="140">
                  <c:v>42584</c:v>
                </c:pt>
                <c:pt idx="141">
                  <c:v>42585</c:v>
                </c:pt>
                <c:pt idx="142">
                  <c:v>42586</c:v>
                </c:pt>
                <c:pt idx="143">
                  <c:v>42587</c:v>
                </c:pt>
                <c:pt idx="144">
                  <c:v>42590</c:v>
                </c:pt>
                <c:pt idx="145">
                  <c:v>42591</c:v>
                </c:pt>
                <c:pt idx="146">
                  <c:v>42592</c:v>
                </c:pt>
                <c:pt idx="147">
                  <c:v>42593</c:v>
                </c:pt>
                <c:pt idx="148">
                  <c:v>42594</c:v>
                </c:pt>
                <c:pt idx="149">
                  <c:v>42597</c:v>
                </c:pt>
                <c:pt idx="150">
                  <c:v>42598</c:v>
                </c:pt>
                <c:pt idx="151">
                  <c:v>42599</c:v>
                </c:pt>
                <c:pt idx="152">
                  <c:v>42600</c:v>
                </c:pt>
                <c:pt idx="153">
                  <c:v>42601</c:v>
                </c:pt>
                <c:pt idx="154">
                  <c:v>42604</c:v>
                </c:pt>
                <c:pt idx="155">
                  <c:v>42605</c:v>
                </c:pt>
                <c:pt idx="156">
                  <c:v>42606</c:v>
                </c:pt>
                <c:pt idx="157">
                  <c:v>42607</c:v>
                </c:pt>
                <c:pt idx="158">
                  <c:v>42608</c:v>
                </c:pt>
                <c:pt idx="159">
                  <c:v>42611</c:v>
                </c:pt>
                <c:pt idx="160">
                  <c:v>42612</c:v>
                </c:pt>
                <c:pt idx="161">
                  <c:v>42613</c:v>
                </c:pt>
                <c:pt idx="162">
                  <c:v>42614</c:v>
                </c:pt>
                <c:pt idx="163">
                  <c:v>42615</c:v>
                </c:pt>
                <c:pt idx="164">
                  <c:v>42618</c:v>
                </c:pt>
                <c:pt idx="165">
                  <c:v>42619</c:v>
                </c:pt>
                <c:pt idx="166">
                  <c:v>42620</c:v>
                </c:pt>
                <c:pt idx="167">
                  <c:v>42621</c:v>
                </c:pt>
                <c:pt idx="168">
                  <c:v>42622</c:v>
                </c:pt>
                <c:pt idx="169">
                  <c:v>42625</c:v>
                </c:pt>
                <c:pt idx="170">
                  <c:v>42626</c:v>
                </c:pt>
                <c:pt idx="171">
                  <c:v>42627</c:v>
                </c:pt>
                <c:pt idx="172">
                  <c:v>42628</c:v>
                </c:pt>
                <c:pt idx="173">
                  <c:v>42629</c:v>
                </c:pt>
                <c:pt idx="174">
                  <c:v>42632</c:v>
                </c:pt>
                <c:pt idx="175">
                  <c:v>42633</c:v>
                </c:pt>
                <c:pt idx="176">
                  <c:v>42634</c:v>
                </c:pt>
                <c:pt idx="177">
                  <c:v>42635</c:v>
                </c:pt>
                <c:pt idx="178">
                  <c:v>42636</c:v>
                </c:pt>
                <c:pt idx="179">
                  <c:v>42639</c:v>
                </c:pt>
                <c:pt idx="180">
                  <c:v>42640</c:v>
                </c:pt>
                <c:pt idx="181">
                  <c:v>42641</c:v>
                </c:pt>
                <c:pt idx="182">
                  <c:v>42642</c:v>
                </c:pt>
                <c:pt idx="183">
                  <c:v>42643</c:v>
                </c:pt>
                <c:pt idx="184">
                  <c:v>42646</c:v>
                </c:pt>
                <c:pt idx="185">
                  <c:v>42647</c:v>
                </c:pt>
                <c:pt idx="186">
                  <c:v>42648</c:v>
                </c:pt>
                <c:pt idx="187">
                  <c:v>42649</c:v>
                </c:pt>
                <c:pt idx="188">
                  <c:v>42650</c:v>
                </c:pt>
                <c:pt idx="189">
                  <c:v>42653</c:v>
                </c:pt>
              </c:numCache>
            </c:numRef>
          </c:cat>
          <c:val>
            <c:numRef>
              <c:f>'1.1_2'!$C$3:$C$192</c:f>
              <c:numCache>
                <c:formatCode>General</c:formatCode>
                <c:ptCount val="190"/>
                <c:pt idx="0">
                  <c:v>4.25</c:v>
                </c:pt>
                <c:pt idx="1">
                  <c:v>4.25</c:v>
                </c:pt>
                <c:pt idx="2">
                  <c:v>4.25</c:v>
                </c:pt>
                <c:pt idx="3">
                  <c:v>4.25</c:v>
                </c:pt>
                <c:pt idx="4">
                  <c:v>4.25</c:v>
                </c:pt>
                <c:pt idx="5">
                  <c:v>4.25</c:v>
                </c:pt>
                <c:pt idx="6">
                  <c:v>4.25</c:v>
                </c:pt>
                <c:pt idx="7">
                  <c:v>4.25</c:v>
                </c:pt>
                <c:pt idx="8">
                  <c:v>4.25</c:v>
                </c:pt>
                <c:pt idx="9">
                  <c:v>4.25</c:v>
                </c:pt>
                <c:pt idx="10">
                  <c:v>4.25</c:v>
                </c:pt>
                <c:pt idx="11">
                  <c:v>4.25</c:v>
                </c:pt>
                <c:pt idx="12">
                  <c:v>4.25</c:v>
                </c:pt>
                <c:pt idx="13">
                  <c:v>4.25</c:v>
                </c:pt>
                <c:pt idx="14">
                  <c:v>4.25</c:v>
                </c:pt>
                <c:pt idx="15">
                  <c:v>4.25</c:v>
                </c:pt>
                <c:pt idx="16">
                  <c:v>4.25</c:v>
                </c:pt>
                <c:pt idx="17">
                  <c:v>4.25</c:v>
                </c:pt>
                <c:pt idx="18">
                  <c:v>4.25</c:v>
                </c:pt>
                <c:pt idx="19">
                  <c:v>4.25</c:v>
                </c:pt>
                <c:pt idx="20">
                  <c:v>4.25</c:v>
                </c:pt>
                <c:pt idx="21">
                  <c:v>4.25</c:v>
                </c:pt>
                <c:pt idx="22">
                  <c:v>4.25</c:v>
                </c:pt>
                <c:pt idx="23">
                  <c:v>4.25</c:v>
                </c:pt>
                <c:pt idx="24">
                  <c:v>4.25</c:v>
                </c:pt>
                <c:pt idx="25">
                  <c:v>4.25</c:v>
                </c:pt>
                <c:pt idx="26">
                  <c:v>4.25</c:v>
                </c:pt>
                <c:pt idx="27">
                  <c:v>4.25</c:v>
                </c:pt>
                <c:pt idx="28">
                  <c:v>4.25</c:v>
                </c:pt>
                <c:pt idx="29">
                  <c:v>4.25</c:v>
                </c:pt>
                <c:pt idx="30">
                  <c:v>4.25</c:v>
                </c:pt>
                <c:pt idx="31">
                  <c:v>4.25</c:v>
                </c:pt>
                <c:pt idx="32">
                  <c:v>4.25</c:v>
                </c:pt>
                <c:pt idx="33">
                  <c:v>4.25</c:v>
                </c:pt>
                <c:pt idx="34">
                  <c:v>4.25</c:v>
                </c:pt>
                <c:pt idx="35">
                  <c:v>4.25</c:v>
                </c:pt>
                <c:pt idx="36">
                  <c:v>4.25</c:v>
                </c:pt>
                <c:pt idx="37">
                  <c:v>4.25</c:v>
                </c:pt>
                <c:pt idx="38">
                  <c:v>4.25</c:v>
                </c:pt>
                <c:pt idx="39">
                  <c:v>4.25</c:v>
                </c:pt>
                <c:pt idx="40">
                  <c:v>4.25</c:v>
                </c:pt>
                <c:pt idx="41">
                  <c:v>4.25</c:v>
                </c:pt>
                <c:pt idx="42">
                  <c:v>4.25</c:v>
                </c:pt>
                <c:pt idx="43">
                  <c:v>4.25</c:v>
                </c:pt>
                <c:pt idx="44">
                  <c:v>4.25</c:v>
                </c:pt>
                <c:pt idx="45">
                  <c:v>4.25</c:v>
                </c:pt>
                <c:pt idx="46">
                  <c:v>4.25</c:v>
                </c:pt>
                <c:pt idx="47">
                  <c:v>4.25</c:v>
                </c:pt>
                <c:pt idx="48">
                  <c:v>4.25</c:v>
                </c:pt>
                <c:pt idx="49">
                  <c:v>4.25</c:v>
                </c:pt>
                <c:pt idx="50">
                  <c:v>4.25</c:v>
                </c:pt>
                <c:pt idx="51">
                  <c:v>4.25</c:v>
                </c:pt>
                <c:pt idx="52">
                  <c:v>4.25</c:v>
                </c:pt>
                <c:pt idx="53">
                  <c:v>4.25</c:v>
                </c:pt>
                <c:pt idx="54">
                  <c:v>4.25</c:v>
                </c:pt>
                <c:pt idx="55">
                  <c:v>4.25</c:v>
                </c:pt>
                <c:pt idx="56">
                  <c:v>4.25</c:v>
                </c:pt>
                <c:pt idx="57">
                  <c:v>4.25</c:v>
                </c:pt>
                <c:pt idx="58">
                  <c:v>4.25</c:v>
                </c:pt>
                <c:pt idx="59">
                  <c:v>4.25</c:v>
                </c:pt>
                <c:pt idx="60">
                  <c:v>4.25</c:v>
                </c:pt>
                <c:pt idx="61">
                  <c:v>4.25</c:v>
                </c:pt>
                <c:pt idx="62">
                  <c:v>4.25</c:v>
                </c:pt>
                <c:pt idx="63">
                  <c:v>4.25</c:v>
                </c:pt>
                <c:pt idx="64">
                  <c:v>4.25</c:v>
                </c:pt>
                <c:pt idx="65">
                  <c:v>4.25</c:v>
                </c:pt>
                <c:pt idx="66">
                  <c:v>4.25</c:v>
                </c:pt>
                <c:pt idx="67">
                  <c:v>4.25</c:v>
                </c:pt>
                <c:pt idx="68">
                  <c:v>4.25</c:v>
                </c:pt>
                <c:pt idx="69">
                  <c:v>4.25</c:v>
                </c:pt>
                <c:pt idx="70">
                  <c:v>4.25</c:v>
                </c:pt>
                <c:pt idx="71">
                  <c:v>4.25</c:v>
                </c:pt>
                <c:pt idx="72">
                  <c:v>4.25</c:v>
                </c:pt>
                <c:pt idx="73">
                  <c:v>4.25</c:v>
                </c:pt>
                <c:pt idx="74">
                  <c:v>4.25</c:v>
                </c:pt>
                <c:pt idx="75">
                  <c:v>4.25</c:v>
                </c:pt>
                <c:pt idx="76">
                  <c:v>4.25</c:v>
                </c:pt>
                <c:pt idx="77">
                  <c:v>4.25</c:v>
                </c:pt>
                <c:pt idx="78">
                  <c:v>4.25</c:v>
                </c:pt>
                <c:pt idx="79">
                  <c:v>4.25</c:v>
                </c:pt>
                <c:pt idx="80">
                  <c:v>4.25</c:v>
                </c:pt>
                <c:pt idx="81">
                  <c:v>4.25</c:v>
                </c:pt>
                <c:pt idx="82">
                  <c:v>4.25</c:v>
                </c:pt>
                <c:pt idx="83">
                  <c:v>4.25</c:v>
                </c:pt>
                <c:pt idx="84">
                  <c:v>4.25</c:v>
                </c:pt>
                <c:pt idx="85">
                  <c:v>4.25</c:v>
                </c:pt>
                <c:pt idx="86">
                  <c:v>4.25</c:v>
                </c:pt>
                <c:pt idx="87">
                  <c:v>4.25</c:v>
                </c:pt>
                <c:pt idx="88">
                  <c:v>4.25</c:v>
                </c:pt>
                <c:pt idx="89">
                  <c:v>4.25</c:v>
                </c:pt>
                <c:pt idx="90">
                  <c:v>4.25</c:v>
                </c:pt>
                <c:pt idx="91">
                  <c:v>4.25</c:v>
                </c:pt>
                <c:pt idx="92">
                  <c:v>4.25</c:v>
                </c:pt>
                <c:pt idx="93">
                  <c:v>4.25</c:v>
                </c:pt>
                <c:pt idx="94">
                  <c:v>4.25</c:v>
                </c:pt>
                <c:pt idx="95">
                  <c:v>4.25</c:v>
                </c:pt>
                <c:pt idx="96">
                  <c:v>4.25</c:v>
                </c:pt>
                <c:pt idx="97">
                  <c:v>4.25</c:v>
                </c:pt>
                <c:pt idx="98">
                  <c:v>4.25</c:v>
                </c:pt>
                <c:pt idx="99">
                  <c:v>4.25</c:v>
                </c:pt>
                <c:pt idx="100">
                  <c:v>4.25</c:v>
                </c:pt>
                <c:pt idx="101">
                  <c:v>4.25</c:v>
                </c:pt>
                <c:pt idx="102">
                  <c:v>4.25</c:v>
                </c:pt>
                <c:pt idx="103">
                  <c:v>4.25</c:v>
                </c:pt>
                <c:pt idx="104">
                  <c:v>4.25</c:v>
                </c:pt>
                <c:pt idx="105">
                  <c:v>4.25</c:v>
                </c:pt>
                <c:pt idx="106">
                  <c:v>4.25</c:v>
                </c:pt>
                <c:pt idx="107">
                  <c:v>4.25</c:v>
                </c:pt>
                <c:pt idx="108">
                  <c:v>4.25</c:v>
                </c:pt>
                <c:pt idx="109">
                  <c:v>4.25</c:v>
                </c:pt>
                <c:pt idx="110">
                  <c:v>4.25</c:v>
                </c:pt>
                <c:pt idx="111">
                  <c:v>4.25</c:v>
                </c:pt>
                <c:pt idx="112">
                  <c:v>4.25</c:v>
                </c:pt>
                <c:pt idx="113">
                  <c:v>4.25</c:v>
                </c:pt>
                <c:pt idx="114">
                  <c:v>4.25</c:v>
                </c:pt>
                <c:pt idx="115">
                  <c:v>4.25</c:v>
                </c:pt>
                <c:pt idx="116">
                  <c:v>4.25</c:v>
                </c:pt>
                <c:pt idx="117">
                  <c:v>4.25</c:v>
                </c:pt>
                <c:pt idx="118">
                  <c:v>4.25</c:v>
                </c:pt>
                <c:pt idx="119">
                  <c:v>4.25</c:v>
                </c:pt>
                <c:pt idx="120">
                  <c:v>4.25</c:v>
                </c:pt>
                <c:pt idx="121">
                  <c:v>4.25</c:v>
                </c:pt>
                <c:pt idx="122">
                  <c:v>4.25</c:v>
                </c:pt>
                <c:pt idx="123">
                  <c:v>4.25</c:v>
                </c:pt>
                <c:pt idx="124">
                  <c:v>4.25</c:v>
                </c:pt>
                <c:pt idx="125">
                  <c:v>4.25</c:v>
                </c:pt>
                <c:pt idx="126">
                  <c:v>4.25</c:v>
                </c:pt>
                <c:pt idx="127">
                  <c:v>4.25</c:v>
                </c:pt>
                <c:pt idx="128">
                  <c:v>4.25</c:v>
                </c:pt>
                <c:pt idx="129">
                  <c:v>4.25</c:v>
                </c:pt>
                <c:pt idx="130">
                  <c:v>4.25</c:v>
                </c:pt>
                <c:pt idx="131">
                  <c:v>4.25</c:v>
                </c:pt>
                <c:pt idx="132">
                  <c:v>4.25</c:v>
                </c:pt>
                <c:pt idx="133">
                  <c:v>4.25</c:v>
                </c:pt>
                <c:pt idx="134">
                  <c:v>4.25</c:v>
                </c:pt>
                <c:pt idx="135">
                  <c:v>4.25</c:v>
                </c:pt>
                <c:pt idx="136">
                  <c:v>4.25</c:v>
                </c:pt>
                <c:pt idx="137">
                  <c:v>4.25</c:v>
                </c:pt>
                <c:pt idx="138">
                  <c:v>4.25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5</c:v>
                </c:pt>
                <c:pt idx="172">
                  <c:v>5</c:v>
                </c:pt>
                <c:pt idx="173">
                  <c:v>5</c:v>
                </c:pt>
                <c:pt idx="174">
                  <c:v>5</c:v>
                </c:pt>
                <c:pt idx="175">
                  <c:v>5</c:v>
                </c:pt>
                <c:pt idx="176">
                  <c:v>5</c:v>
                </c:pt>
                <c:pt idx="177">
                  <c:v>5</c:v>
                </c:pt>
                <c:pt idx="178">
                  <c:v>5</c:v>
                </c:pt>
                <c:pt idx="179">
                  <c:v>5</c:v>
                </c:pt>
                <c:pt idx="180">
                  <c:v>5</c:v>
                </c:pt>
                <c:pt idx="181">
                  <c:v>5</c:v>
                </c:pt>
                <c:pt idx="182">
                  <c:v>5</c:v>
                </c:pt>
                <c:pt idx="183">
                  <c:v>5</c:v>
                </c:pt>
                <c:pt idx="184">
                  <c:v>5</c:v>
                </c:pt>
                <c:pt idx="185">
                  <c:v>5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'1.1_2'!$D$2</c:f>
              <c:strCache>
                <c:ptCount val="1"/>
                <c:pt idx="0">
                  <c:v>ОР по обязательствам перед юрлицами в инвалюте, % (пр. шкала)</c:v>
                </c:pt>
              </c:strCache>
            </c:strRef>
          </c:tx>
          <c:marker>
            <c:symbol val="none"/>
          </c:marker>
          <c:cat>
            <c:numRef>
              <c:f>'1.1_2'!$A$3:$A$192</c:f>
              <c:numCache>
                <c:formatCode>m/d/yyyy</c:formatCode>
                <c:ptCount val="190"/>
                <c:pt idx="0">
                  <c:v>42370</c:v>
                </c:pt>
                <c:pt idx="1">
                  <c:v>42380</c:v>
                </c:pt>
                <c:pt idx="2">
                  <c:v>42381</c:v>
                </c:pt>
                <c:pt idx="3">
                  <c:v>42382</c:v>
                </c:pt>
                <c:pt idx="4">
                  <c:v>42383</c:v>
                </c:pt>
                <c:pt idx="5">
                  <c:v>42384</c:v>
                </c:pt>
                <c:pt idx="6">
                  <c:v>42387</c:v>
                </c:pt>
                <c:pt idx="7">
                  <c:v>42388</c:v>
                </c:pt>
                <c:pt idx="8">
                  <c:v>42389</c:v>
                </c:pt>
                <c:pt idx="9">
                  <c:v>42390</c:v>
                </c:pt>
                <c:pt idx="10">
                  <c:v>42391</c:v>
                </c:pt>
                <c:pt idx="11">
                  <c:v>42394</c:v>
                </c:pt>
                <c:pt idx="12">
                  <c:v>42395</c:v>
                </c:pt>
                <c:pt idx="13">
                  <c:v>42396</c:v>
                </c:pt>
                <c:pt idx="14">
                  <c:v>42397</c:v>
                </c:pt>
                <c:pt idx="15">
                  <c:v>42398</c:v>
                </c:pt>
                <c:pt idx="16">
                  <c:v>42401</c:v>
                </c:pt>
                <c:pt idx="17">
                  <c:v>42402</c:v>
                </c:pt>
                <c:pt idx="18">
                  <c:v>42403</c:v>
                </c:pt>
                <c:pt idx="19">
                  <c:v>42404</c:v>
                </c:pt>
                <c:pt idx="20">
                  <c:v>42405</c:v>
                </c:pt>
                <c:pt idx="21">
                  <c:v>42408</c:v>
                </c:pt>
                <c:pt idx="22">
                  <c:v>42409</c:v>
                </c:pt>
                <c:pt idx="23">
                  <c:v>42410</c:v>
                </c:pt>
                <c:pt idx="24">
                  <c:v>42411</c:v>
                </c:pt>
                <c:pt idx="25">
                  <c:v>42412</c:v>
                </c:pt>
                <c:pt idx="26">
                  <c:v>42415</c:v>
                </c:pt>
                <c:pt idx="27">
                  <c:v>42416</c:v>
                </c:pt>
                <c:pt idx="28">
                  <c:v>42417</c:v>
                </c:pt>
                <c:pt idx="29">
                  <c:v>42418</c:v>
                </c:pt>
                <c:pt idx="30">
                  <c:v>42419</c:v>
                </c:pt>
                <c:pt idx="31">
                  <c:v>42420</c:v>
                </c:pt>
                <c:pt idx="32">
                  <c:v>42424</c:v>
                </c:pt>
                <c:pt idx="33">
                  <c:v>42425</c:v>
                </c:pt>
                <c:pt idx="34">
                  <c:v>42426</c:v>
                </c:pt>
                <c:pt idx="35">
                  <c:v>42429</c:v>
                </c:pt>
                <c:pt idx="36">
                  <c:v>42430</c:v>
                </c:pt>
                <c:pt idx="37">
                  <c:v>42431</c:v>
                </c:pt>
                <c:pt idx="38">
                  <c:v>42432</c:v>
                </c:pt>
                <c:pt idx="39">
                  <c:v>42433</c:v>
                </c:pt>
                <c:pt idx="40">
                  <c:v>42438</c:v>
                </c:pt>
                <c:pt idx="41">
                  <c:v>42439</c:v>
                </c:pt>
                <c:pt idx="42">
                  <c:v>42440</c:v>
                </c:pt>
                <c:pt idx="43">
                  <c:v>42443</c:v>
                </c:pt>
                <c:pt idx="44">
                  <c:v>42444</c:v>
                </c:pt>
                <c:pt idx="45">
                  <c:v>42445</c:v>
                </c:pt>
                <c:pt idx="46">
                  <c:v>42446</c:v>
                </c:pt>
                <c:pt idx="47">
                  <c:v>42447</c:v>
                </c:pt>
                <c:pt idx="48">
                  <c:v>42450</c:v>
                </c:pt>
                <c:pt idx="49">
                  <c:v>42451</c:v>
                </c:pt>
                <c:pt idx="50">
                  <c:v>42452</c:v>
                </c:pt>
                <c:pt idx="51">
                  <c:v>42453</c:v>
                </c:pt>
                <c:pt idx="52">
                  <c:v>42454</c:v>
                </c:pt>
                <c:pt idx="53">
                  <c:v>42457</c:v>
                </c:pt>
                <c:pt idx="54">
                  <c:v>42458</c:v>
                </c:pt>
                <c:pt idx="55">
                  <c:v>42459</c:v>
                </c:pt>
                <c:pt idx="56">
                  <c:v>42460</c:v>
                </c:pt>
                <c:pt idx="57">
                  <c:v>42461</c:v>
                </c:pt>
                <c:pt idx="58">
                  <c:v>42464</c:v>
                </c:pt>
                <c:pt idx="59">
                  <c:v>42465</c:v>
                </c:pt>
                <c:pt idx="60">
                  <c:v>42466</c:v>
                </c:pt>
                <c:pt idx="61">
                  <c:v>42467</c:v>
                </c:pt>
                <c:pt idx="62">
                  <c:v>42468</c:v>
                </c:pt>
                <c:pt idx="63">
                  <c:v>42471</c:v>
                </c:pt>
                <c:pt idx="64">
                  <c:v>42472</c:v>
                </c:pt>
                <c:pt idx="65">
                  <c:v>42473</c:v>
                </c:pt>
                <c:pt idx="66">
                  <c:v>42474</c:v>
                </c:pt>
                <c:pt idx="67">
                  <c:v>42475</c:v>
                </c:pt>
                <c:pt idx="68">
                  <c:v>42478</c:v>
                </c:pt>
                <c:pt idx="69">
                  <c:v>42479</c:v>
                </c:pt>
                <c:pt idx="70">
                  <c:v>42480</c:v>
                </c:pt>
                <c:pt idx="71">
                  <c:v>42481</c:v>
                </c:pt>
                <c:pt idx="72">
                  <c:v>42482</c:v>
                </c:pt>
                <c:pt idx="73">
                  <c:v>42485</c:v>
                </c:pt>
                <c:pt idx="74">
                  <c:v>42486</c:v>
                </c:pt>
                <c:pt idx="75">
                  <c:v>42487</c:v>
                </c:pt>
                <c:pt idx="76">
                  <c:v>42488</c:v>
                </c:pt>
                <c:pt idx="77">
                  <c:v>42489</c:v>
                </c:pt>
                <c:pt idx="78">
                  <c:v>42494</c:v>
                </c:pt>
                <c:pt idx="79">
                  <c:v>42495</c:v>
                </c:pt>
                <c:pt idx="80">
                  <c:v>42496</c:v>
                </c:pt>
                <c:pt idx="81">
                  <c:v>42500</c:v>
                </c:pt>
                <c:pt idx="82">
                  <c:v>42501</c:v>
                </c:pt>
                <c:pt idx="83">
                  <c:v>42502</c:v>
                </c:pt>
                <c:pt idx="84">
                  <c:v>42503</c:v>
                </c:pt>
                <c:pt idx="85">
                  <c:v>42506</c:v>
                </c:pt>
                <c:pt idx="86">
                  <c:v>42507</c:v>
                </c:pt>
                <c:pt idx="87">
                  <c:v>42508</c:v>
                </c:pt>
                <c:pt idx="88">
                  <c:v>42509</c:v>
                </c:pt>
                <c:pt idx="89">
                  <c:v>42510</c:v>
                </c:pt>
                <c:pt idx="90">
                  <c:v>42513</c:v>
                </c:pt>
                <c:pt idx="91">
                  <c:v>42514</c:v>
                </c:pt>
                <c:pt idx="92">
                  <c:v>42515</c:v>
                </c:pt>
                <c:pt idx="93">
                  <c:v>42516</c:v>
                </c:pt>
                <c:pt idx="94">
                  <c:v>42517</c:v>
                </c:pt>
                <c:pt idx="95">
                  <c:v>42520</c:v>
                </c:pt>
                <c:pt idx="96">
                  <c:v>42521</c:v>
                </c:pt>
                <c:pt idx="97">
                  <c:v>42522</c:v>
                </c:pt>
                <c:pt idx="98">
                  <c:v>42523</c:v>
                </c:pt>
                <c:pt idx="99">
                  <c:v>42524</c:v>
                </c:pt>
                <c:pt idx="100">
                  <c:v>42527</c:v>
                </c:pt>
                <c:pt idx="101">
                  <c:v>42528</c:v>
                </c:pt>
                <c:pt idx="102">
                  <c:v>42529</c:v>
                </c:pt>
                <c:pt idx="103">
                  <c:v>42530</c:v>
                </c:pt>
                <c:pt idx="104">
                  <c:v>42531</c:v>
                </c:pt>
                <c:pt idx="105">
                  <c:v>42535</c:v>
                </c:pt>
                <c:pt idx="106">
                  <c:v>42536</c:v>
                </c:pt>
                <c:pt idx="107">
                  <c:v>42537</c:v>
                </c:pt>
                <c:pt idx="108">
                  <c:v>42538</c:v>
                </c:pt>
                <c:pt idx="109">
                  <c:v>42541</c:v>
                </c:pt>
                <c:pt idx="110">
                  <c:v>42542</c:v>
                </c:pt>
                <c:pt idx="111">
                  <c:v>42543</c:v>
                </c:pt>
                <c:pt idx="112">
                  <c:v>42544</c:v>
                </c:pt>
                <c:pt idx="113">
                  <c:v>42545</c:v>
                </c:pt>
                <c:pt idx="114">
                  <c:v>42548</c:v>
                </c:pt>
                <c:pt idx="115">
                  <c:v>42549</c:v>
                </c:pt>
                <c:pt idx="116">
                  <c:v>42550</c:v>
                </c:pt>
                <c:pt idx="117">
                  <c:v>42551</c:v>
                </c:pt>
                <c:pt idx="118">
                  <c:v>42552</c:v>
                </c:pt>
                <c:pt idx="119">
                  <c:v>42555</c:v>
                </c:pt>
                <c:pt idx="120">
                  <c:v>42556</c:v>
                </c:pt>
                <c:pt idx="121">
                  <c:v>42557</c:v>
                </c:pt>
                <c:pt idx="122">
                  <c:v>42558</c:v>
                </c:pt>
                <c:pt idx="123">
                  <c:v>42559</c:v>
                </c:pt>
                <c:pt idx="124">
                  <c:v>42562</c:v>
                </c:pt>
                <c:pt idx="125">
                  <c:v>42563</c:v>
                </c:pt>
                <c:pt idx="126">
                  <c:v>42564</c:v>
                </c:pt>
                <c:pt idx="127">
                  <c:v>42565</c:v>
                </c:pt>
                <c:pt idx="128">
                  <c:v>42566</c:v>
                </c:pt>
                <c:pt idx="129">
                  <c:v>42569</c:v>
                </c:pt>
                <c:pt idx="130">
                  <c:v>42570</c:v>
                </c:pt>
                <c:pt idx="131">
                  <c:v>42571</c:v>
                </c:pt>
                <c:pt idx="132">
                  <c:v>42572</c:v>
                </c:pt>
                <c:pt idx="133">
                  <c:v>42573</c:v>
                </c:pt>
                <c:pt idx="134">
                  <c:v>42576</c:v>
                </c:pt>
                <c:pt idx="135">
                  <c:v>42577</c:v>
                </c:pt>
                <c:pt idx="136">
                  <c:v>42578</c:v>
                </c:pt>
                <c:pt idx="137">
                  <c:v>42579</c:v>
                </c:pt>
                <c:pt idx="138">
                  <c:v>42580</c:v>
                </c:pt>
                <c:pt idx="139">
                  <c:v>42583</c:v>
                </c:pt>
                <c:pt idx="140">
                  <c:v>42584</c:v>
                </c:pt>
                <c:pt idx="141">
                  <c:v>42585</c:v>
                </c:pt>
                <c:pt idx="142">
                  <c:v>42586</c:v>
                </c:pt>
                <c:pt idx="143">
                  <c:v>42587</c:v>
                </c:pt>
                <c:pt idx="144">
                  <c:v>42590</c:v>
                </c:pt>
                <c:pt idx="145">
                  <c:v>42591</c:v>
                </c:pt>
                <c:pt idx="146">
                  <c:v>42592</c:v>
                </c:pt>
                <c:pt idx="147">
                  <c:v>42593</c:v>
                </c:pt>
                <c:pt idx="148">
                  <c:v>42594</c:v>
                </c:pt>
                <c:pt idx="149">
                  <c:v>42597</c:v>
                </c:pt>
                <c:pt idx="150">
                  <c:v>42598</c:v>
                </c:pt>
                <c:pt idx="151">
                  <c:v>42599</c:v>
                </c:pt>
                <c:pt idx="152">
                  <c:v>42600</c:v>
                </c:pt>
                <c:pt idx="153">
                  <c:v>42601</c:v>
                </c:pt>
                <c:pt idx="154">
                  <c:v>42604</c:v>
                </c:pt>
                <c:pt idx="155">
                  <c:v>42605</c:v>
                </c:pt>
                <c:pt idx="156">
                  <c:v>42606</c:v>
                </c:pt>
                <c:pt idx="157">
                  <c:v>42607</c:v>
                </c:pt>
                <c:pt idx="158">
                  <c:v>42608</c:v>
                </c:pt>
                <c:pt idx="159">
                  <c:v>42611</c:v>
                </c:pt>
                <c:pt idx="160">
                  <c:v>42612</c:v>
                </c:pt>
                <c:pt idx="161">
                  <c:v>42613</c:v>
                </c:pt>
                <c:pt idx="162">
                  <c:v>42614</c:v>
                </c:pt>
                <c:pt idx="163">
                  <c:v>42615</c:v>
                </c:pt>
                <c:pt idx="164">
                  <c:v>42618</c:v>
                </c:pt>
                <c:pt idx="165">
                  <c:v>42619</c:v>
                </c:pt>
                <c:pt idx="166">
                  <c:v>42620</c:v>
                </c:pt>
                <c:pt idx="167">
                  <c:v>42621</c:v>
                </c:pt>
                <c:pt idx="168">
                  <c:v>42622</c:v>
                </c:pt>
                <c:pt idx="169">
                  <c:v>42625</c:v>
                </c:pt>
                <c:pt idx="170">
                  <c:v>42626</c:v>
                </c:pt>
                <c:pt idx="171">
                  <c:v>42627</c:v>
                </c:pt>
                <c:pt idx="172">
                  <c:v>42628</c:v>
                </c:pt>
                <c:pt idx="173">
                  <c:v>42629</c:v>
                </c:pt>
                <c:pt idx="174">
                  <c:v>42632</c:v>
                </c:pt>
                <c:pt idx="175">
                  <c:v>42633</c:v>
                </c:pt>
                <c:pt idx="176">
                  <c:v>42634</c:v>
                </c:pt>
                <c:pt idx="177">
                  <c:v>42635</c:v>
                </c:pt>
                <c:pt idx="178">
                  <c:v>42636</c:v>
                </c:pt>
                <c:pt idx="179">
                  <c:v>42639</c:v>
                </c:pt>
                <c:pt idx="180">
                  <c:v>42640</c:v>
                </c:pt>
                <c:pt idx="181">
                  <c:v>42641</c:v>
                </c:pt>
                <c:pt idx="182">
                  <c:v>42642</c:v>
                </c:pt>
                <c:pt idx="183">
                  <c:v>42643</c:v>
                </c:pt>
                <c:pt idx="184">
                  <c:v>42646</c:v>
                </c:pt>
                <c:pt idx="185">
                  <c:v>42647</c:v>
                </c:pt>
                <c:pt idx="186">
                  <c:v>42648</c:v>
                </c:pt>
                <c:pt idx="187">
                  <c:v>42649</c:v>
                </c:pt>
                <c:pt idx="188">
                  <c:v>42650</c:v>
                </c:pt>
                <c:pt idx="189">
                  <c:v>42653</c:v>
                </c:pt>
              </c:numCache>
            </c:numRef>
          </c:cat>
          <c:val>
            <c:numRef>
              <c:f>'1.1_2'!$D$3:$D$192</c:f>
              <c:numCache>
                <c:formatCode>General</c:formatCode>
                <c:ptCount val="190"/>
                <c:pt idx="0">
                  <c:v>4.25</c:v>
                </c:pt>
                <c:pt idx="1">
                  <c:v>4.25</c:v>
                </c:pt>
                <c:pt idx="2">
                  <c:v>4.25</c:v>
                </c:pt>
                <c:pt idx="3">
                  <c:v>4.25</c:v>
                </c:pt>
                <c:pt idx="4">
                  <c:v>4.25</c:v>
                </c:pt>
                <c:pt idx="5">
                  <c:v>4.25</c:v>
                </c:pt>
                <c:pt idx="6">
                  <c:v>4.25</c:v>
                </c:pt>
                <c:pt idx="7">
                  <c:v>4.25</c:v>
                </c:pt>
                <c:pt idx="8">
                  <c:v>4.25</c:v>
                </c:pt>
                <c:pt idx="9">
                  <c:v>4.25</c:v>
                </c:pt>
                <c:pt idx="10">
                  <c:v>4.25</c:v>
                </c:pt>
                <c:pt idx="11">
                  <c:v>4.25</c:v>
                </c:pt>
                <c:pt idx="12">
                  <c:v>4.25</c:v>
                </c:pt>
                <c:pt idx="13">
                  <c:v>4.25</c:v>
                </c:pt>
                <c:pt idx="14">
                  <c:v>4.25</c:v>
                </c:pt>
                <c:pt idx="15">
                  <c:v>4.25</c:v>
                </c:pt>
                <c:pt idx="16">
                  <c:v>4.25</c:v>
                </c:pt>
                <c:pt idx="17">
                  <c:v>4.25</c:v>
                </c:pt>
                <c:pt idx="18">
                  <c:v>4.25</c:v>
                </c:pt>
                <c:pt idx="19">
                  <c:v>4.25</c:v>
                </c:pt>
                <c:pt idx="20">
                  <c:v>4.25</c:v>
                </c:pt>
                <c:pt idx="21">
                  <c:v>4.25</c:v>
                </c:pt>
                <c:pt idx="22">
                  <c:v>4.25</c:v>
                </c:pt>
                <c:pt idx="23">
                  <c:v>4.25</c:v>
                </c:pt>
                <c:pt idx="24">
                  <c:v>4.25</c:v>
                </c:pt>
                <c:pt idx="25">
                  <c:v>4.25</c:v>
                </c:pt>
                <c:pt idx="26">
                  <c:v>4.25</c:v>
                </c:pt>
                <c:pt idx="27">
                  <c:v>4.25</c:v>
                </c:pt>
                <c:pt idx="28">
                  <c:v>4.25</c:v>
                </c:pt>
                <c:pt idx="29">
                  <c:v>4.25</c:v>
                </c:pt>
                <c:pt idx="30">
                  <c:v>4.25</c:v>
                </c:pt>
                <c:pt idx="31">
                  <c:v>4.25</c:v>
                </c:pt>
                <c:pt idx="32">
                  <c:v>4.25</c:v>
                </c:pt>
                <c:pt idx="33">
                  <c:v>4.25</c:v>
                </c:pt>
                <c:pt idx="34">
                  <c:v>4.25</c:v>
                </c:pt>
                <c:pt idx="35">
                  <c:v>4.25</c:v>
                </c:pt>
                <c:pt idx="36">
                  <c:v>4.25</c:v>
                </c:pt>
                <c:pt idx="37">
                  <c:v>4.25</c:v>
                </c:pt>
                <c:pt idx="38">
                  <c:v>4.25</c:v>
                </c:pt>
                <c:pt idx="39">
                  <c:v>4.25</c:v>
                </c:pt>
                <c:pt idx="40">
                  <c:v>4.25</c:v>
                </c:pt>
                <c:pt idx="41">
                  <c:v>4.25</c:v>
                </c:pt>
                <c:pt idx="42">
                  <c:v>4.25</c:v>
                </c:pt>
                <c:pt idx="43">
                  <c:v>4.25</c:v>
                </c:pt>
                <c:pt idx="44">
                  <c:v>4.25</c:v>
                </c:pt>
                <c:pt idx="45">
                  <c:v>4.25</c:v>
                </c:pt>
                <c:pt idx="46">
                  <c:v>4.25</c:v>
                </c:pt>
                <c:pt idx="47">
                  <c:v>4.25</c:v>
                </c:pt>
                <c:pt idx="48">
                  <c:v>4.25</c:v>
                </c:pt>
                <c:pt idx="49">
                  <c:v>4.25</c:v>
                </c:pt>
                <c:pt idx="50">
                  <c:v>4.25</c:v>
                </c:pt>
                <c:pt idx="51">
                  <c:v>4.25</c:v>
                </c:pt>
                <c:pt idx="52">
                  <c:v>4.25</c:v>
                </c:pt>
                <c:pt idx="53">
                  <c:v>4.25</c:v>
                </c:pt>
                <c:pt idx="54">
                  <c:v>4.25</c:v>
                </c:pt>
                <c:pt idx="55">
                  <c:v>4.25</c:v>
                </c:pt>
                <c:pt idx="56">
                  <c:v>4.25</c:v>
                </c:pt>
                <c:pt idx="57">
                  <c:v>5.25</c:v>
                </c:pt>
                <c:pt idx="58">
                  <c:v>5.25</c:v>
                </c:pt>
                <c:pt idx="59">
                  <c:v>5.25</c:v>
                </c:pt>
                <c:pt idx="60">
                  <c:v>5.25</c:v>
                </c:pt>
                <c:pt idx="61">
                  <c:v>5.25</c:v>
                </c:pt>
                <c:pt idx="62">
                  <c:v>5.25</c:v>
                </c:pt>
                <c:pt idx="63">
                  <c:v>5.25</c:v>
                </c:pt>
                <c:pt idx="64">
                  <c:v>5.25</c:v>
                </c:pt>
                <c:pt idx="65">
                  <c:v>5.25</c:v>
                </c:pt>
                <c:pt idx="66">
                  <c:v>5.25</c:v>
                </c:pt>
                <c:pt idx="67">
                  <c:v>5.25</c:v>
                </c:pt>
                <c:pt idx="68">
                  <c:v>5.25</c:v>
                </c:pt>
                <c:pt idx="69">
                  <c:v>5.25</c:v>
                </c:pt>
                <c:pt idx="70">
                  <c:v>5.25</c:v>
                </c:pt>
                <c:pt idx="71">
                  <c:v>5.25</c:v>
                </c:pt>
                <c:pt idx="72">
                  <c:v>5.25</c:v>
                </c:pt>
                <c:pt idx="73">
                  <c:v>5.25</c:v>
                </c:pt>
                <c:pt idx="74">
                  <c:v>5.25</c:v>
                </c:pt>
                <c:pt idx="75">
                  <c:v>5.25</c:v>
                </c:pt>
                <c:pt idx="76">
                  <c:v>5.25</c:v>
                </c:pt>
                <c:pt idx="77">
                  <c:v>5.25</c:v>
                </c:pt>
                <c:pt idx="78">
                  <c:v>5.25</c:v>
                </c:pt>
                <c:pt idx="79">
                  <c:v>5.25</c:v>
                </c:pt>
                <c:pt idx="80">
                  <c:v>5.25</c:v>
                </c:pt>
                <c:pt idx="81">
                  <c:v>5.25</c:v>
                </c:pt>
                <c:pt idx="82">
                  <c:v>5.25</c:v>
                </c:pt>
                <c:pt idx="83">
                  <c:v>5.25</c:v>
                </c:pt>
                <c:pt idx="84">
                  <c:v>5.25</c:v>
                </c:pt>
                <c:pt idx="85">
                  <c:v>5.25</c:v>
                </c:pt>
                <c:pt idx="86">
                  <c:v>5.25</c:v>
                </c:pt>
                <c:pt idx="87">
                  <c:v>5.25</c:v>
                </c:pt>
                <c:pt idx="88">
                  <c:v>5.25</c:v>
                </c:pt>
                <c:pt idx="89">
                  <c:v>5.25</c:v>
                </c:pt>
                <c:pt idx="90">
                  <c:v>5.25</c:v>
                </c:pt>
                <c:pt idx="91">
                  <c:v>5.25</c:v>
                </c:pt>
                <c:pt idx="92">
                  <c:v>5.25</c:v>
                </c:pt>
                <c:pt idx="93">
                  <c:v>5.25</c:v>
                </c:pt>
                <c:pt idx="94">
                  <c:v>5.25</c:v>
                </c:pt>
                <c:pt idx="95">
                  <c:v>5.25</c:v>
                </c:pt>
                <c:pt idx="96">
                  <c:v>5.25</c:v>
                </c:pt>
                <c:pt idx="97">
                  <c:v>5.25</c:v>
                </c:pt>
                <c:pt idx="98">
                  <c:v>5.25</c:v>
                </c:pt>
                <c:pt idx="99">
                  <c:v>5.25</c:v>
                </c:pt>
                <c:pt idx="100">
                  <c:v>5.25</c:v>
                </c:pt>
                <c:pt idx="101">
                  <c:v>5.25</c:v>
                </c:pt>
                <c:pt idx="102">
                  <c:v>5.25</c:v>
                </c:pt>
                <c:pt idx="103">
                  <c:v>5.25</c:v>
                </c:pt>
                <c:pt idx="104">
                  <c:v>5.25</c:v>
                </c:pt>
                <c:pt idx="105">
                  <c:v>5.25</c:v>
                </c:pt>
                <c:pt idx="106">
                  <c:v>5.25</c:v>
                </c:pt>
                <c:pt idx="107">
                  <c:v>5.25</c:v>
                </c:pt>
                <c:pt idx="108">
                  <c:v>5.25</c:v>
                </c:pt>
                <c:pt idx="109">
                  <c:v>5.25</c:v>
                </c:pt>
                <c:pt idx="110">
                  <c:v>5.25</c:v>
                </c:pt>
                <c:pt idx="111">
                  <c:v>5.25</c:v>
                </c:pt>
                <c:pt idx="112">
                  <c:v>5.25</c:v>
                </c:pt>
                <c:pt idx="113">
                  <c:v>5.25</c:v>
                </c:pt>
                <c:pt idx="114">
                  <c:v>5.25</c:v>
                </c:pt>
                <c:pt idx="115">
                  <c:v>5.25</c:v>
                </c:pt>
                <c:pt idx="116">
                  <c:v>5.25</c:v>
                </c:pt>
                <c:pt idx="117">
                  <c:v>5.25</c:v>
                </c:pt>
                <c:pt idx="118">
                  <c:v>6.25</c:v>
                </c:pt>
                <c:pt idx="119">
                  <c:v>6.25</c:v>
                </c:pt>
                <c:pt idx="120">
                  <c:v>6.25</c:v>
                </c:pt>
                <c:pt idx="121">
                  <c:v>6.25</c:v>
                </c:pt>
                <c:pt idx="122">
                  <c:v>6.25</c:v>
                </c:pt>
                <c:pt idx="123">
                  <c:v>6.25</c:v>
                </c:pt>
                <c:pt idx="124">
                  <c:v>6.25</c:v>
                </c:pt>
                <c:pt idx="125">
                  <c:v>6.25</c:v>
                </c:pt>
                <c:pt idx="126">
                  <c:v>6.25</c:v>
                </c:pt>
                <c:pt idx="127">
                  <c:v>6.25</c:v>
                </c:pt>
                <c:pt idx="128">
                  <c:v>6.25</c:v>
                </c:pt>
                <c:pt idx="129">
                  <c:v>6.25</c:v>
                </c:pt>
                <c:pt idx="130">
                  <c:v>6.25</c:v>
                </c:pt>
                <c:pt idx="131">
                  <c:v>6.25</c:v>
                </c:pt>
                <c:pt idx="132">
                  <c:v>6.25</c:v>
                </c:pt>
                <c:pt idx="133">
                  <c:v>6.25</c:v>
                </c:pt>
                <c:pt idx="134">
                  <c:v>6.25</c:v>
                </c:pt>
                <c:pt idx="135">
                  <c:v>6.25</c:v>
                </c:pt>
                <c:pt idx="136">
                  <c:v>6.25</c:v>
                </c:pt>
                <c:pt idx="137">
                  <c:v>6.25</c:v>
                </c:pt>
                <c:pt idx="138">
                  <c:v>6.25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7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7</c:v>
                </c:pt>
                <c:pt idx="178">
                  <c:v>7</c:v>
                </c:pt>
                <c:pt idx="179">
                  <c:v>7</c:v>
                </c:pt>
                <c:pt idx="180">
                  <c:v>7</c:v>
                </c:pt>
                <c:pt idx="181">
                  <c:v>7</c:v>
                </c:pt>
                <c:pt idx="182">
                  <c:v>7</c:v>
                </c:pt>
                <c:pt idx="183">
                  <c:v>7</c:v>
                </c:pt>
                <c:pt idx="184">
                  <c:v>7</c:v>
                </c:pt>
                <c:pt idx="185">
                  <c:v>7</c:v>
                </c:pt>
                <c:pt idx="186">
                  <c:v>7</c:v>
                </c:pt>
                <c:pt idx="187">
                  <c:v>7</c:v>
                </c:pt>
                <c:pt idx="188">
                  <c:v>7</c:v>
                </c:pt>
                <c:pt idx="189">
                  <c:v>7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'1.1_2'!$E$2</c:f>
              <c:strCache>
                <c:ptCount val="1"/>
                <c:pt idx="0">
                  <c:v>ОР по обязательствам перед физлицами в инвалюте, % (пр.шкала)</c:v>
                </c:pt>
              </c:strCache>
            </c:strRef>
          </c:tx>
          <c:marker>
            <c:symbol val="none"/>
          </c:marker>
          <c:cat>
            <c:numRef>
              <c:f>'1.1_2'!$A$3:$A$192</c:f>
              <c:numCache>
                <c:formatCode>m/d/yyyy</c:formatCode>
                <c:ptCount val="190"/>
                <c:pt idx="0">
                  <c:v>42370</c:v>
                </c:pt>
                <c:pt idx="1">
                  <c:v>42380</c:v>
                </c:pt>
                <c:pt idx="2">
                  <c:v>42381</c:v>
                </c:pt>
                <c:pt idx="3">
                  <c:v>42382</c:v>
                </c:pt>
                <c:pt idx="4">
                  <c:v>42383</c:v>
                </c:pt>
                <c:pt idx="5">
                  <c:v>42384</c:v>
                </c:pt>
                <c:pt idx="6">
                  <c:v>42387</c:v>
                </c:pt>
                <c:pt idx="7">
                  <c:v>42388</c:v>
                </c:pt>
                <c:pt idx="8">
                  <c:v>42389</c:v>
                </c:pt>
                <c:pt idx="9">
                  <c:v>42390</c:v>
                </c:pt>
                <c:pt idx="10">
                  <c:v>42391</c:v>
                </c:pt>
                <c:pt idx="11">
                  <c:v>42394</c:v>
                </c:pt>
                <c:pt idx="12">
                  <c:v>42395</c:v>
                </c:pt>
                <c:pt idx="13">
                  <c:v>42396</c:v>
                </c:pt>
                <c:pt idx="14">
                  <c:v>42397</c:v>
                </c:pt>
                <c:pt idx="15">
                  <c:v>42398</c:v>
                </c:pt>
                <c:pt idx="16">
                  <c:v>42401</c:v>
                </c:pt>
                <c:pt idx="17">
                  <c:v>42402</c:v>
                </c:pt>
                <c:pt idx="18">
                  <c:v>42403</c:v>
                </c:pt>
                <c:pt idx="19">
                  <c:v>42404</c:v>
                </c:pt>
                <c:pt idx="20">
                  <c:v>42405</c:v>
                </c:pt>
                <c:pt idx="21">
                  <c:v>42408</c:v>
                </c:pt>
                <c:pt idx="22">
                  <c:v>42409</c:v>
                </c:pt>
                <c:pt idx="23">
                  <c:v>42410</c:v>
                </c:pt>
                <c:pt idx="24">
                  <c:v>42411</c:v>
                </c:pt>
                <c:pt idx="25">
                  <c:v>42412</c:v>
                </c:pt>
                <c:pt idx="26">
                  <c:v>42415</c:v>
                </c:pt>
                <c:pt idx="27">
                  <c:v>42416</c:v>
                </c:pt>
                <c:pt idx="28">
                  <c:v>42417</c:v>
                </c:pt>
                <c:pt idx="29">
                  <c:v>42418</c:v>
                </c:pt>
                <c:pt idx="30">
                  <c:v>42419</c:v>
                </c:pt>
                <c:pt idx="31">
                  <c:v>42420</c:v>
                </c:pt>
                <c:pt idx="32">
                  <c:v>42424</c:v>
                </c:pt>
                <c:pt idx="33">
                  <c:v>42425</c:v>
                </c:pt>
                <c:pt idx="34">
                  <c:v>42426</c:v>
                </c:pt>
                <c:pt idx="35">
                  <c:v>42429</c:v>
                </c:pt>
                <c:pt idx="36">
                  <c:v>42430</c:v>
                </c:pt>
                <c:pt idx="37">
                  <c:v>42431</c:v>
                </c:pt>
                <c:pt idx="38">
                  <c:v>42432</c:v>
                </c:pt>
                <c:pt idx="39">
                  <c:v>42433</c:v>
                </c:pt>
                <c:pt idx="40">
                  <c:v>42438</c:v>
                </c:pt>
                <c:pt idx="41">
                  <c:v>42439</c:v>
                </c:pt>
                <c:pt idx="42">
                  <c:v>42440</c:v>
                </c:pt>
                <c:pt idx="43">
                  <c:v>42443</c:v>
                </c:pt>
                <c:pt idx="44">
                  <c:v>42444</c:v>
                </c:pt>
                <c:pt idx="45">
                  <c:v>42445</c:v>
                </c:pt>
                <c:pt idx="46">
                  <c:v>42446</c:v>
                </c:pt>
                <c:pt idx="47">
                  <c:v>42447</c:v>
                </c:pt>
                <c:pt idx="48">
                  <c:v>42450</c:v>
                </c:pt>
                <c:pt idx="49">
                  <c:v>42451</c:v>
                </c:pt>
                <c:pt idx="50">
                  <c:v>42452</c:v>
                </c:pt>
                <c:pt idx="51">
                  <c:v>42453</c:v>
                </c:pt>
                <c:pt idx="52">
                  <c:v>42454</c:v>
                </c:pt>
                <c:pt idx="53">
                  <c:v>42457</c:v>
                </c:pt>
                <c:pt idx="54">
                  <c:v>42458</c:v>
                </c:pt>
                <c:pt idx="55">
                  <c:v>42459</c:v>
                </c:pt>
                <c:pt idx="56">
                  <c:v>42460</c:v>
                </c:pt>
                <c:pt idx="57">
                  <c:v>42461</c:v>
                </c:pt>
                <c:pt idx="58">
                  <c:v>42464</c:v>
                </c:pt>
                <c:pt idx="59">
                  <c:v>42465</c:v>
                </c:pt>
                <c:pt idx="60">
                  <c:v>42466</c:v>
                </c:pt>
                <c:pt idx="61">
                  <c:v>42467</c:v>
                </c:pt>
                <c:pt idx="62">
                  <c:v>42468</c:v>
                </c:pt>
                <c:pt idx="63">
                  <c:v>42471</c:v>
                </c:pt>
                <c:pt idx="64">
                  <c:v>42472</c:v>
                </c:pt>
                <c:pt idx="65">
                  <c:v>42473</c:v>
                </c:pt>
                <c:pt idx="66">
                  <c:v>42474</c:v>
                </c:pt>
                <c:pt idx="67">
                  <c:v>42475</c:v>
                </c:pt>
                <c:pt idx="68">
                  <c:v>42478</c:v>
                </c:pt>
                <c:pt idx="69">
                  <c:v>42479</c:v>
                </c:pt>
                <c:pt idx="70">
                  <c:v>42480</c:v>
                </c:pt>
                <c:pt idx="71">
                  <c:v>42481</c:v>
                </c:pt>
                <c:pt idx="72">
                  <c:v>42482</c:v>
                </c:pt>
                <c:pt idx="73">
                  <c:v>42485</c:v>
                </c:pt>
                <c:pt idx="74">
                  <c:v>42486</c:v>
                </c:pt>
                <c:pt idx="75">
                  <c:v>42487</c:v>
                </c:pt>
                <c:pt idx="76">
                  <c:v>42488</c:v>
                </c:pt>
                <c:pt idx="77">
                  <c:v>42489</c:v>
                </c:pt>
                <c:pt idx="78">
                  <c:v>42494</c:v>
                </c:pt>
                <c:pt idx="79">
                  <c:v>42495</c:v>
                </c:pt>
                <c:pt idx="80">
                  <c:v>42496</c:v>
                </c:pt>
                <c:pt idx="81">
                  <c:v>42500</c:v>
                </c:pt>
                <c:pt idx="82">
                  <c:v>42501</c:v>
                </c:pt>
                <c:pt idx="83">
                  <c:v>42502</c:v>
                </c:pt>
                <c:pt idx="84">
                  <c:v>42503</c:v>
                </c:pt>
                <c:pt idx="85">
                  <c:v>42506</c:v>
                </c:pt>
                <c:pt idx="86">
                  <c:v>42507</c:v>
                </c:pt>
                <c:pt idx="87">
                  <c:v>42508</c:v>
                </c:pt>
                <c:pt idx="88">
                  <c:v>42509</c:v>
                </c:pt>
                <c:pt idx="89">
                  <c:v>42510</c:v>
                </c:pt>
                <c:pt idx="90">
                  <c:v>42513</c:v>
                </c:pt>
                <c:pt idx="91">
                  <c:v>42514</c:v>
                </c:pt>
                <c:pt idx="92">
                  <c:v>42515</c:v>
                </c:pt>
                <c:pt idx="93">
                  <c:v>42516</c:v>
                </c:pt>
                <c:pt idx="94">
                  <c:v>42517</c:v>
                </c:pt>
                <c:pt idx="95">
                  <c:v>42520</c:v>
                </c:pt>
                <c:pt idx="96">
                  <c:v>42521</c:v>
                </c:pt>
                <c:pt idx="97">
                  <c:v>42522</c:v>
                </c:pt>
                <c:pt idx="98">
                  <c:v>42523</c:v>
                </c:pt>
                <c:pt idx="99">
                  <c:v>42524</c:v>
                </c:pt>
                <c:pt idx="100">
                  <c:v>42527</c:v>
                </c:pt>
                <c:pt idx="101">
                  <c:v>42528</c:v>
                </c:pt>
                <c:pt idx="102">
                  <c:v>42529</c:v>
                </c:pt>
                <c:pt idx="103">
                  <c:v>42530</c:v>
                </c:pt>
                <c:pt idx="104">
                  <c:v>42531</c:v>
                </c:pt>
                <c:pt idx="105">
                  <c:v>42535</c:v>
                </c:pt>
                <c:pt idx="106">
                  <c:v>42536</c:v>
                </c:pt>
                <c:pt idx="107">
                  <c:v>42537</c:v>
                </c:pt>
                <c:pt idx="108">
                  <c:v>42538</c:v>
                </c:pt>
                <c:pt idx="109">
                  <c:v>42541</c:v>
                </c:pt>
                <c:pt idx="110">
                  <c:v>42542</c:v>
                </c:pt>
                <c:pt idx="111">
                  <c:v>42543</c:v>
                </c:pt>
                <c:pt idx="112">
                  <c:v>42544</c:v>
                </c:pt>
                <c:pt idx="113">
                  <c:v>42545</c:v>
                </c:pt>
                <c:pt idx="114">
                  <c:v>42548</c:v>
                </c:pt>
                <c:pt idx="115">
                  <c:v>42549</c:v>
                </c:pt>
                <c:pt idx="116">
                  <c:v>42550</c:v>
                </c:pt>
                <c:pt idx="117">
                  <c:v>42551</c:v>
                </c:pt>
                <c:pt idx="118">
                  <c:v>42552</c:v>
                </c:pt>
                <c:pt idx="119">
                  <c:v>42555</c:v>
                </c:pt>
                <c:pt idx="120">
                  <c:v>42556</c:v>
                </c:pt>
                <c:pt idx="121">
                  <c:v>42557</c:v>
                </c:pt>
                <c:pt idx="122">
                  <c:v>42558</c:v>
                </c:pt>
                <c:pt idx="123">
                  <c:v>42559</c:v>
                </c:pt>
                <c:pt idx="124">
                  <c:v>42562</c:v>
                </c:pt>
                <c:pt idx="125">
                  <c:v>42563</c:v>
                </c:pt>
                <c:pt idx="126">
                  <c:v>42564</c:v>
                </c:pt>
                <c:pt idx="127">
                  <c:v>42565</c:v>
                </c:pt>
                <c:pt idx="128">
                  <c:v>42566</c:v>
                </c:pt>
                <c:pt idx="129">
                  <c:v>42569</c:v>
                </c:pt>
                <c:pt idx="130">
                  <c:v>42570</c:v>
                </c:pt>
                <c:pt idx="131">
                  <c:v>42571</c:v>
                </c:pt>
                <c:pt idx="132">
                  <c:v>42572</c:v>
                </c:pt>
                <c:pt idx="133">
                  <c:v>42573</c:v>
                </c:pt>
                <c:pt idx="134">
                  <c:v>42576</c:v>
                </c:pt>
                <c:pt idx="135">
                  <c:v>42577</c:v>
                </c:pt>
                <c:pt idx="136">
                  <c:v>42578</c:v>
                </c:pt>
                <c:pt idx="137">
                  <c:v>42579</c:v>
                </c:pt>
                <c:pt idx="138">
                  <c:v>42580</c:v>
                </c:pt>
                <c:pt idx="139">
                  <c:v>42583</c:v>
                </c:pt>
                <c:pt idx="140">
                  <c:v>42584</c:v>
                </c:pt>
                <c:pt idx="141">
                  <c:v>42585</c:v>
                </c:pt>
                <c:pt idx="142">
                  <c:v>42586</c:v>
                </c:pt>
                <c:pt idx="143">
                  <c:v>42587</c:v>
                </c:pt>
                <c:pt idx="144">
                  <c:v>42590</c:v>
                </c:pt>
                <c:pt idx="145">
                  <c:v>42591</c:v>
                </c:pt>
                <c:pt idx="146">
                  <c:v>42592</c:v>
                </c:pt>
                <c:pt idx="147">
                  <c:v>42593</c:v>
                </c:pt>
                <c:pt idx="148">
                  <c:v>42594</c:v>
                </c:pt>
                <c:pt idx="149">
                  <c:v>42597</c:v>
                </c:pt>
                <c:pt idx="150">
                  <c:v>42598</c:v>
                </c:pt>
                <c:pt idx="151">
                  <c:v>42599</c:v>
                </c:pt>
                <c:pt idx="152">
                  <c:v>42600</c:v>
                </c:pt>
                <c:pt idx="153">
                  <c:v>42601</c:v>
                </c:pt>
                <c:pt idx="154">
                  <c:v>42604</c:v>
                </c:pt>
                <c:pt idx="155">
                  <c:v>42605</c:v>
                </c:pt>
                <c:pt idx="156">
                  <c:v>42606</c:v>
                </c:pt>
                <c:pt idx="157">
                  <c:v>42607</c:v>
                </c:pt>
                <c:pt idx="158">
                  <c:v>42608</c:v>
                </c:pt>
                <c:pt idx="159">
                  <c:v>42611</c:v>
                </c:pt>
                <c:pt idx="160">
                  <c:v>42612</c:v>
                </c:pt>
                <c:pt idx="161">
                  <c:v>42613</c:v>
                </c:pt>
                <c:pt idx="162">
                  <c:v>42614</c:v>
                </c:pt>
                <c:pt idx="163">
                  <c:v>42615</c:v>
                </c:pt>
                <c:pt idx="164">
                  <c:v>42618</c:v>
                </c:pt>
                <c:pt idx="165">
                  <c:v>42619</c:v>
                </c:pt>
                <c:pt idx="166">
                  <c:v>42620</c:v>
                </c:pt>
                <c:pt idx="167">
                  <c:v>42621</c:v>
                </c:pt>
                <c:pt idx="168">
                  <c:v>42622</c:v>
                </c:pt>
                <c:pt idx="169">
                  <c:v>42625</c:v>
                </c:pt>
                <c:pt idx="170">
                  <c:v>42626</c:v>
                </c:pt>
                <c:pt idx="171">
                  <c:v>42627</c:v>
                </c:pt>
                <c:pt idx="172">
                  <c:v>42628</c:v>
                </c:pt>
                <c:pt idx="173">
                  <c:v>42629</c:v>
                </c:pt>
                <c:pt idx="174">
                  <c:v>42632</c:v>
                </c:pt>
                <c:pt idx="175">
                  <c:v>42633</c:v>
                </c:pt>
                <c:pt idx="176">
                  <c:v>42634</c:v>
                </c:pt>
                <c:pt idx="177">
                  <c:v>42635</c:v>
                </c:pt>
                <c:pt idx="178">
                  <c:v>42636</c:v>
                </c:pt>
                <c:pt idx="179">
                  <c:v>42639</c:v>
                </c:pt>
                <c:pt idx="180">
                  <c:v>42640</c:v>
                </c:pt>
                <c:pt idx="181">
                  <c:v>42641</c:v>
                </c:pt>
                <c:pt idx="182">
                  <c:v>42642</c:v>
                </c:pt>
                <c:pt idx="183">
                  <c:v>42643</c:v>
                </c:pt>
                <c:pt idx="184">
                  <c:v>42646</c:v>
                </c:pt>
                <c:pt idx="185">
                  <c:v>42647</c:v>
                </c:pt>
                <c:pt idx="186">
                  <c:v>42648</c:v>
                </c:pt>
                <c:pt idx="187">
                  <c:v>42649</c:v>
                </c:pt>
                <c:pt idx="188">
                  <c:v>42650</c:v>
                </c:pt>
                <c:pt idx="189">
                  <c:v>42653</c:v>
                </c:pt>
              </c:numCache>
            </c:numRef>
          </c:cat>
          <c:val>
            <c:numRef>
              <c:f>'1.1_2'!$E$3:$E$192</c:f>
              <c:numCache>
                <c:formatCode>General</c:formatCode>
                <c:ptCount val="190"/>
                <c:pt idx="0">
                  <c:v>4.25</c:v>
                </c:pt>
                <c:pt idx="1">
                  <c:v>4.25</c:v>
                </c:pt>
                <c:pt idx="2">
                  <c:v>4.25</c:v>
                </c:pt>
                <c:pt idx="3">
                  <c:v>4.25</c:v>
                </c:pt>
                <c:pt idx="4">
                  <c:v>4.25</c:v>
                </c:pt>
                <c:pt idx="5">
                  <c:v>4.25</c:v>
                </c:pt>
                <c:pt idx="6">
                  <c:v>4.25</c:v>
                </c:pt>
                <c:pt idx="7">
                  <c:v>4.25</c:v>
                </c:pt>
                <c:pt idx="8">
                  <c:v>4.25</c:v>
                </c:pt>
                <c:pt idx="9">
                  <c:v>4.25</c:v>
                </c:pt>
                <c:pt idx="10">
                  <c:v>4.25</c:v>
                </c:pt>
                <c:pt idx="11">
                  <c:v>4.25</c:v>
                </c:pt>
                <c:pt idx="12">
                  <c:v>4.25</c:v>
                </c:pt>
                <c:pt idx="13">
                  <c:v>4.25</c:v>
                </c:pt>
                <c:pt idx="14">
                  <c:v>4.25</c:v>
                </c:pt>
                <c:pt idx="15">
                  <c:v>4.25</c:v>
                </c:pt>
                <c:pt idx="16">
                  <c:v>4.25</c:v>
                </c:pt>
                <c:pt idx="17">
                  <c:v>4.25</c:v>
                </c:pt>
                <c:pt idx="18">
                  <c:v>4.25</c:v>
                </c:pt>
                <c:pt idx="19">
                  <c:v>4.25</c:v>
                </c:pt>
                <c:pt idx="20">
                  <c:v>4.25</c:v>
                </c:pt>
                <c:pt idx="21">
                  <c:v>4.25</c:v>
                </c:pt>
                <c:pt idx="22">
                  <c:v>4.25</c:v>
                </c:pt>
                <c:pt idx="23">
                  <c:v>4.25</c:v>
                </c:pt>
                <c:pt idx="24">
                  <c:v>4.25</c:v>
                </c:pt>
                <c:pt idx="25">
                  <c:v>4.25</c:v>
                </c:pt>
                <c:pt idx="26">
                  <c:v>4.25</c:v>
                </c:pt>
                <c:pt idx="27">
                  <c:v>4.25</c:v>
                </c:pt>
                <c:pt idx="28">
                  <c:v>4.25</c:v>
                </c:pt>
                <c:pt idx="29">
                  <c:v>4.25</c:v>
                </c:pt>
                <c:pt idx="30">
                  <c:v>4.25</c:v>
                </c:pt>
                <c:pt idx="31">
                  <c:v>4.25</c:v>
                </c:pt>
                <c:pt idx="32">
                  <c:v>4.25</c:v>
                </c:pt>
                <c:pt idx="33">
                  <c:v>4.25</c:v>
                </c:pt>
                <c:pt idx="34">
                  <c:v>4.25</c:v>
                </c:pt>
                <c:pt idx="35">
                  <c:v>4.25</c:v>
                </c:pt>
                <c:pt idx="36">
                  <c:v>4.25</c:v>
                </c:pt>
                <c:pt idx="37">
                  <c:v>4.25</c:v>
                </c:pt>
                <c:pt idx="38">
                  <c:v>4.25</c:v>
                </c:pt>
                <c:pt idx="39">
                  <c:v>4.25</c:v>
                </c:pt>
                <c:pt idx="40">
                  <c:v>4.25</c:v>
                </c:pt>
                <c:pt idx="41">
                  <c:v>4.25</c:v>
                </c:pt>
                <c:pt idx="42">
                  <c:v>4.25</c:v>
                </c:pt>
                <c:pt idx="43">
                  <c:v>4.25</c:v>
                </c:pt>
                <c:pt idx="44">
                  <c:v>4.25</c:v>
                </c:pt>
                <c:pt idx="45">
                  <c:v>4.25</c:v>
                </c:pt>
                <c:pt idx="46">
                  <c:v>4.25</c:v>
                </c:pt>
                <c:pt idx="47">
                  <c:v>4.25</c:v>
                </c:pt>
                <c:pt idx="48">
                  <c:v>4.25</c:v>
                </c:pt>
                <c:pt idx="49">
                  <c:v>4.25</c:v>
                </c:pt>
                <c:pt idx="50">
                  <c:v>4.25</c:v>
                </c:pt>
                <c:pt idx="51">
                  <c:v>4.25</c:v>
                </c:pt>
                <c:pt idx="52">
                  <c:v>4.25</c:v>
                </c:pt>
                <c:pt idx="53">
                  <c:v>4.25</c:v>
                </c:pt>
                <c:pt idx="54">
                  <c:v>4.25</c:v>
                </c:pt>
                <c:pt idx="55">
                  <c:v>4.25</c:v>
                </c:pt>
                <c:pt idx="56">
                  <c:v>4.25</c:v>
                </c:pt>
                <c:pt idx="57">
                  <c:v>4.25</c:v>
                </c:pt>
                <c:pt idx="58">
                  <c:v>4.25</c:v>
                </c:pt>
                <c:pt idx="59">
                  <c:v>4.25</c:v>
                </c:pt>
                <c:pt idx="60">
                  <c:v>4.25</c:v>
                </c:pt>
                <c:pt idx="61">
                  <c:v>4.25</c:v>
                </c:pt>
                <c:pt idx="62">
                  <c:v>4.25</c:v>
                </c:pt>
                <c:pt idx="63">
                  <c:v>4.25</c:v>
                </c:pt>
                <c:pt idx="64">
                  <c:v>4.25</c:v>
                </c:pt>
                <c:pt idx="65">
                  <c:v>4.25</c:v>
                </c:pt>
                <c:pt idx="66">
                  <c:v>4.25</c:v>
                </c:pt>
                <c:pt idx="67">
                  <c:v>4.25</c:v>
                </c:pt>
                <c:pt idx="68">
                  <c:v>4.25</c:v>
                </c:pt>
                <c:pt idx="69">
                  <c:v>4.25</c:v>
                </c:pt>
                <c:pt idx="70">
                  <c:v>4.25</c:v>
                </c:pt>
                <c:pt idx="71">
                  <c:v>4.25</c:v>
                </c:pt>
                <c:pt idx="72">
                  <c:v>4.25</c:v>
                </c:pt>
                <c:pt idx="73">
                  <c:v>4.25</c:v>
                </c:pt>
                <c:pt idx="74">
                  <c:v>4.25</c:v>
                </c:pt>
                <c:pt idx="75">
                  <c:v>4.25</c:v>
                </c:pt>
                <c:pt idx="76">
                  <c:v>4.25</c:v>
                </c:pt>
                <c:pt idx="77">
                  <c:v>4.25</c:v>
                </c:pt>
                <c:pt idx="78">
                  <c:v>4.25</c:v>
                </c:pt>
                <c:pt idx="79">
                  <c:v>4.25</c:v>
                </c:pt>
                <c:pt idx="80">
                  <c:v>4.25</c:v>
                </c:pt>
                <c:pt idx="81">
                  <c:v>4.25</c:v>
                </c:pt>
                <c:pt idx="82">
                  <c:v>4.25</c:v>
                </c:pt>
                <c:pt idx="83">
                  <c:v>4.25</c:v>
                </c:pt>
                <c:pt idx="84">
                  <c:v>4.25</c:v>
                </c:pt>
                <c:pt idx="85">
                  <c:v>4.25</c:v>
                </c:pt>
                <c:pt idx="86">
                  <c:v>4.25</c:v>
                </c:pt>
                <c:pt idx="87">
                  <c:v>4.25</c:v>
                </c:pt>
                <c:pt idx="88">
                  <c:v>4.25</c:v>
                </c:pt>
                <c:pt idx="89">
                  <c:v>4.25</c:v>
                </c:pt>
                <c:pt idx="90">
                  <c:v>4.25</c:v>
                </c:pt>
                <c:pt idx="91">
                  <c:v>4.25</c:v>
                </c:pt>
                <c:pt idx="92">
                  <c:v>4.25</c:v>
                </c:pt>
                <c:pt idx="93">
                  <c:v>4.25</c:v>
                </c:pt>
                <c:pt idx="94">
                  <c:v>4.25</c:v>
                </c:pt>
                <c:pt idx="95">
                  <c:v>4.25</c:v>
                </c:pt>
                <c:pt idx="96">
                  <c:v>4.25</c:v>
                </c:pt>
                <c:pt idx="97">
                  <c:v>4.25</c:v>
                </c:pt>
                <c:pt idx="98">
                  <c:v>4.25</c:v>
                </c:pt>
                <c:pt idx="99">
                  <c:v>4.25</c:v>
                </c:pt>
                <c:pt idx="100">
                  <c:v>4.25</c:v>
                </c:pt>
                <c:pt idx="101">
                  <c:v>4.25</c:v>
                </c:pt>
                <c:pt idx="102">
                  <c:v>4.25</c:v>
                </c:pt>
                <c:pt idx="103">
                  <c:v>4.25</c:v>
                </c:pt>
                <c:pt idx="104">
                  <c:v>4.25</c:v>
                </c:pt>
                <c:pt idx="105">
                  <c:v>4.25</c:v>
                </c:pt>
                <c:pt idx="106">
                  <c:v>4.25</c:v>
                </c:pt>
                <c:pt idx="107">
                  <c:v>4.25</c:v>
                </c:pt>
                <c:pt idx="108">
                  <c:v>4.25</c:v>
                </c:pt>
                <c:pt idx="109">
                  <c:v>4.25</c:v>
                </c:pt>
                <c:pt idx="110">
                  <c:v>4.25</c:v>
                </c:pt>
                <c:pt idx="111">
                  <c:v>4.25</c:v>
                </c:pt>
                <c:pt idx="112">
                  <c:v>4.25</c:v>
                </c:pt>
                <c:pt idx="113">
                  <c:v>4.25</c:v>
                </c:pt>
                <c:pt idx="114">
                  <c:v>4.25</c:v>
                </c:pt>
                <c:pt idx="115">
                  <c:v>4.25</c:v>
                </c:pt>
                <c:pt idx="116">
                  <c:v>4.25</c:v>
                </c:pt>
                <c:pt idx="117">
                  <c:v>4.25</c:v>
                </c:pt>
                <c:pt idx="118">
                  <c:v>4.25</c:v>
                </c:pt>
                <c:pt idx="119">
                  <c:v>4.25</c:v>
                </c:pt>
                <c:pt idx="120">
                  <c:v>4.25</c:v>
                </c:pt>
                <c:pt idx="121">
                  <c:v>4.25</c:v>
                </c:pt>
                <c:pt idx="122">
                  <c:v>4.25</c:v>
                </c:pt>
                <c:pt idx="123">
                  <c:v>4.25</c:v>
                </c:pt>
                <c:pt idx="124">
                  <c:v>4.25</c:v>
                </c:pt>
                <c:pt idx="125">
                  <c:v>4.25</c:v>
                </c:pt>
                <c:pt idx="126">
                  <c:v>4.25</c:v>
                </c:pt>
                <c:pt idx="127">
                  <c:v>4.25</c:v>
                </c:pt>
                <c:pt idx="128">
                  <c:v>4.25</c:v>
                </c:pt>
                <c:pt idx="129">
                  <c:v>4.25</c:v>
                </c:pt>
                <c:pt idx="130">
                  <c:v>4.25</c:v>
                </c:pt>
                <c:pt idx="131">
                  <c:v>4.25</c:v>
                </c:pt>
                <c:pt idx="132">
                  <c:v>4.25</c:v>
                </c:pt>
                <c:pt idx="133">
                  <c:v>4.25</c:v>
                </c:pt>
                <c:pt idx="134">
                  <c:v>4.25</c:v>
                </c:pt>
                <c:pt idx="135">
                  <c:v>4.25</c:v>
                </c:pt>
                <c:pt idx="136">
                  <c:v>4.25</c:v>
                </c:pt>
                <c:pt idx="137">
                  <c:v>4.25</c:v>
                </c:pt>
                <c:pt idx="138">
                  <c:v>4.25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6</c:v>
                </c:pt>
                <c:pt idx="144">
                  <c:v>6</c:v>
                </c:pt>
                <c:pt idx="145">
                  <c:v>6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6</c:v>
                </c:pt>
                <c:pt idx="172">
                  <c:v>6</c:v>
                </c:pt>
                <c:pt idx="173">
                  <c:v>6</c:v>
                </c:pt>
                <c:pt idx="174">
                  <c:v>6</c:v>
                </c:pt>
                <c:pt idx="175">
                  <c:v>6</c:v>
                </c:pt>
                <c:pt idx="176">
                  <c:v>6</c:v>
                </c:pt>
                <c:pt idx="177">
                  <c:v>6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6</c:v>
                </c:pt>
                <c:pt idx="188">
                  <c:v>6</c:v>
                </c:pt>
                <c:pt idx="189">
                  <c:v>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499904"/>
        <c:axId val="85498112"/>
      </c:lineChart>
      <c:lineChart>
        <c:grouping val="standard"/>
        <c:varyColors val="0"/>
        <c:ser>
          <c:idx val="0"/>
          <c:order val="0"/>
          <c:tx>
            <c:strRef>
              <c:f>'1.1_2'!$B$2</c:f>
              <c:strCache>
                <c:ptCount val="1"/>
                <c:pt idx="0">
                  <c:v>Корсчета, млрд руб.</c:v>
                </c:pt>
              </c:strCache>
            </c:strRef>
          </c:tx>
          <c:marker>
            <c:symbol val="none"/>
          </c:marker>
          <c:cat>
            <c:numRef>
              <c:f>'1.1_2'!$A$3:$A$192</c:f>
              <c:numCache>
                <c:formatCode>m/d/yyyy</c:formatCode>
                <c:ptCount val="190"/>
                <c:pt idx="0">
                  <c:v>42370</c:v>
                </c:pt>
                <c:pt idx="1">
                  <c:v>42380</c:v>
                </c:pt>
                <c:pt idx="2">
                  <c:v>42381</c:v>
                </c:pt>
                <c:pt idx="3">
                  <c:v>42382</c:v>
                </c:pt>
                <c:pt idx="4">
                  <c:v>42383</c:v>
                </c:pt>
                <c:pt idx="5">
                  <c:v>42384</c:v>
                </c:pt>
                <c:pt idx="6">
                  <c:v>42387</c:v>
                </c:pt>
                <c:pt idx="7">
                  <c:v>42388</c:v>
                </c:pt>
                <c:pt idx="8">
                  <c:v>42389</c:v>
                </c:pt>
                <c:pt idx="9">
                  <c:v>42390</c:v>
                </c:pt>
                <c:pt idx="10">
                  <c:v>42391</c:v>
                </c:pt>
                <c:pt idx="11">
                  <c:v>42394</c:v>
                </c:pt>
                <c:pt idx="12">
                  <c:v>42395</c:v>
                </c:pt>
                <c:pt idx="13">
                  <c:v>42396</c:v>
                </c:pt>
                <c:pt idx="14">
                  <c:v>42397</c:v>
                </c:pt>
                <c:pt idx="15">
                  <c:v>42398</c:v>
                </c:pt>
                <c:pt idx="16">
                  <c:v>42401</c:v>
                </c:pt>
                <c:pt idx="17">
                  <c:v>42402</c:v>
                </c:pt>
                <c:pt idx="18">
                  <c:v>42403</c:v>
                </c:pt>
                <c:pt idx="19">
                  <c:v>42404</c:v>
                </c:pt>
                <c:pt idx="20">
                  <c:v>42405</c:v>
                </c:pt>
                <c:pt idx="21">
                  <c:v>42408</c:v>
                </c:pt>
                <c:pt idx="22">
                  <c:v>42409</c:v>
                </c:pt>
                <c:pt idx="23">
                  <c:v>42410</c:v>
                </c:pt>
                <c:pt idx="24">
                  <c:v>42411</c:v>
                </c:pt>
                <c:pt idx="25">
                  <c:v>42412</c:v>
                </c:pt>
                <c:pt idx="26">
                  <c:v>42415</c:v>
                </c:pt>
                <c:pt idx="27">
                  <c:v>42416</c:v>
                </c:pt>
                <c:pt idx="28">
                  <c:v>42417</c:v>
                </c:pt>
                <c:pt idx="29">
                  <c:v>42418</c:v>
                </c:pt>
                <c:pt idx="30">
                  <c:v>42419</c:v>
                </c:pt>
                <c:pt idx="31">
                  <c:v>42420</c:v>
                </c:pt>
                <c:pt idx="32">
                  <c:v>42424</c:v>
                </c:pt>
                <c:pt idx="33">
                  <c:v>42425</c:v>
                </c:pt>
                <c:pt idx="34">
                  <c:v>42426</c:v>
                </c:pt>
                <c:pt idx="35">
                  <c:v>42429</c:v>
                </c:pt>
                <c:pt idx="36">
                  <c:v>42430</c:v>
                </c:pt>
                <c:pt idx="37">
                  <c:v>42431</c:v>
                </c:pt>
                <c:pt idx="38">
                  <c:v>42432</c:v>
                </c:pt>
                <c:pt idx="39">
                  <c:v>42433</c:v>
                </c:pt>
                <c:pt idx="40">
                  <c:v>42438</c:v>
                </c:pt>
                <c:pt idx="41">
                  <c:v>42439</c:v>
                </c:pt>
                <c:pt idx="42">
                  <c:v>42440</c:v>
                </c:pt>
                <c:pt idx="43">
                  <c:v>42443</c:v>
                </c:pt>
                <c:pt idx="44">
                  <c:v>42444</c:v>
                </c:pt>
                <c:pt idx="45">
                  <c:v>42445</c:v>
                </c:pt>
                <c:pt idx="46">
                  <c:v>42446</c:v>
                </c:pt>
                <c:pt idx="47">
                  <c:v>42447</c:v>
                </c:pt>
                <c:pt idx="48">
                  <c:v>42450</c:v>
                </c:pt>
                <c:pt idx="49">
                  <c:v>42451</c:v>
                </c:pt>
                <c:pt idx="50">
                  <c:v>42452</c:v>
                </c:pt>
                <c:pt idx="51">
                  <c:v>42453</c:v>
                </c:pt>
                <c:pt idx="52">
                  <c:v>42454</c:v>
                </c:pt>
                <c:pt idx="53">
                  <c:v>42457</c:v>
                </c:pt>
                <c:pt idx="54">
                  <c:v>42458</c:v>
                </c:pt>
                <c:pt idx="55">
                  <c:v>42459</c:v>
                </c:pt>
                <c:pt idx="56">
                  <c:v>42460</c:v>
                </c:pt>
                <c:pt idx="57">
                  <c:v>42461</c:v>
                </c:pt>
                <c:pt idx="58">
                  <c:v>42464</c:v>
                </c:pt>
                <c:pt idx="59">
                  <c:v>42465</c:v>
                </c:pt>
                <c:pt idx="60">
                  <c:v>42466</c:v>
                </c:pt>
                <c:pt idx="61">
                  <c:v>42467</c:v>
                </c:pt>
                <c:pt idx="62">
                  <c:v>42468</c:v>
                </c:pt>
                <c:pt idx="63">
                  <c:v>42471</c:v>
                </c:pt>
                <c:pt idx="64">
                  <c:v>42472</c:v>
                </c:pt>
                <c:pt idx="65">
                  <c:v>42473</c:v>
                </c:pt>
                <c:pt idx="66">
                  <c:v>42474</c:v>
                </c:pt>
                <c:pt idx="67">
                  <c:v>42475</c:v>
                </c:pt>
                <c:pt idx="68">
                  <c:v>42478</c:v>
                </c:pt>
                <c:pt idx="69">
                  <c:v>42479</c:v>
                </c:pt>
                <c:pt idx="70">
                  <c:v>42480</c:v>
                </c:pt>
                <c:pt idx="71">
                  <c:v>42481</c:v>
                </c:pt>
                <c:pt idx="72">
                  <c:v>42482</c:v>
                </c:pt>
                <c:pt idx="73">
                  <c:v>42485</c:v>
                </c:pt>
                <c:pt idx="74">
                  <c:v>42486</c:v>
                </c:pt>
                <c:pt idx="75">
                  <c:v>42487</c:v>
                </c:pt>
                <c:pt idx="76">
                  <c:v>42488</c:v>
                </c:pt>
                <c:pt idx="77">
                  <c:v>42489</c:v>
                </c:pt>
                <c:pt idx="78">
                  <c:v>42494</c:v>
                </c:pt>
                <c:pt idx="79">
                  <c:v>42495</c:v>
                </c:pt>
                <c:pt idx="80">
                  <c:v>42496</c:v>
                </c:pt>
                <c:pt idx="81">
                  <c:v>42500</c:v>
                </c:pt>
                <c:pt idx="82">
                  <c:v>42501</c:v>
                </c:pt>
                <c:pt idx="83">
                  <c:v>42502</c:v>
                </c:pt>
                <c:pt idx="84">
                  <c:v>42503</c:v>
                </c:pt>
                <c:pt idx="85">
                  <c:v>42506</c:v>
                </c:pt>
                <c:pt idx="86">
                  <c:v>42507</c:v>
                </c:pt>
                <c:pt idx="87">
                  <c:v>42508</c:v>
                </c:pt>
                <c:pt idx="88">
                  <c:v>42509</c:v>
                </c:pt>
                <c:pt idx="89">
                  <c:v>42510</c:v>
                </c:pt>
                <c:pt idx="90">
                  <c:v>42513</c:v>
                </c:pt>
                <c:pt idx="91">
                  <c:v>42514</c:v>
                </c:pt>
                <c:pt idx="92">
                  <c:v>42515</c:v>
                </c:pt>
                <c:pt idx="93">
                  <c:v>42516</c:v>
                </c:pt>
                <c:pt idx="94">
                  <c:v>42517</c:v>
                </c:pt>
                <c:pt idx="95">
                  <c:v>42520</c:v>
                </c:pt>
                <c:pt idx="96">
                  <c:v>42521</c:v>
                </c:pt>
                <c:pt idx="97">
                  <c:v>42522</c:v>
                </c:pt>
                <c:pt idx="98">
                  <c:v>42523</c:v>
                </c:pt>
                <c:pt idx="99">
                  <c:v>42524</c:v>
                </c:pt>
                <c:pt idx="100">
                  <c:v>42527</c:v>
                </c:pt>
                <c:pt idx="101">
                  <c:v>42528</c:v>
                </c:pt>
                <c:pt idx="102">
                  <c:v>42529</c:v>
                </c:pt>
                <c:pt idx="103">
                  <c:v>42530</c:v>
                </c:pt>
                <c:pt idx="104">
                  <c:v>42531</c:v>
                </c:pt>
                <c:pt idx="105">
                  <c:v>42535</c:v>
                </c:pt>
                <c:pt idx="106">
                  <c:v>42536</c:v>
                </c:pt>
                <c:pt idx="107">
                  <c:v>42537</c:v>
                </c:pt>
                <c:pt idx="108">
                  <c:v>42538</c:v>
                </c:pt>
                <c:pt idx="109">
                  <c:v>42541</c:v>
                </c:pt>
                <c:pt idx="110">
                  <c:v>42542</c:v>
                </c:pt>
                <c:pt idx="111">
                  <c:v>42543</c:v>
                </c:pt>
                <c:pt idx="112">
                  <c:v>42544</c:v>
                </c:pt>
                <c:pt idx="113">
                  <c:v>42545</c:v>
                </c:pt>
                <c:pt idx="114">
                  <c:v>42548</c:v>
                </c:pt>
                <c:pt idx="115">
                  <c:v>42549</c:v>
                </c:pt>
                <c:pt idx="116">
                  <c:v>42550</c:v>
                </c:pt>
                <c:pt idx="117">
                  <c:v>42551</c:v>
                </c:pt>
                <c:pt idx="118">
                  <c:v>42552</c:v>
                </c:pt>
                <c:pt idx="119">
                  <c:v>42555</c:v>
                </c:pt>
                <c:pt idx="120">
                  <c:v>42556</c:v>
                </c:pt>
                <c:pt idx="121">
                  <c:v>42557</c:v>
                </c:pt>
                <c:pt idx="122">
                  <c:v>42558</c:v>
                </c:pt>
                <c:pt idx="123">
                  <c:v>42559</c:v>
                </c:pt>
                <c:pt idx="124">
                  <c:v>42562</c:v>
                </c:pt>
                <c:pt idx="125">
                  <c:v>42563</c:v>
                </c:pt>
                <c:pt idx="126">
                  <c:v>42564</c:v>
                </c:pt>
                <c:pt idx="127">
                  <c:v>42565</c:v>
                </c:pt>
                <c:pt idx="128">
                  <c:v>42566</c:v>
                </c:pt>
                <c:pt idx="129">
                  <c:v>42569</c:v>
                </c:pt>
                <c:pt idx="130">
                  <c:v>42570</c:v>
                </c:pt>
                <c:pt idx="131">
                  <c:v>42571</c:v>
                </c:pt>
                <c:pt idx="132">
                  <c:v>42572</c:v>
                </c:pt>
                <c:pt idx="133">
                  <c:v>42573</c:v>
                </c:pt>
                <c:pt idx="134">
                  <c:v>42576</c:v>
                </c:pt>
                <c:pt idx="135">
                  <c:v>42577</c:v>
                </c:pt>
                <c:pt idx="136">
                  <c:v>42578</c:v>
                </c:pt>
                <c:pt idx="137">
                  <c:v>42579</c:v>
                </c:pt>
                <c:pt idx="138">
                  <c:v>42580</c:v>
                </c:pt>
                <c:pt idx="139">
                  <c:v>42583</c:v>
                </c:pt>
                <c:pt idx="140">
                  <c:v>42584</c:v>
                </c:pt>
                <c:pt idx="141">
                  <c:v>42585</c:v>
                </c:pt>
                <c:pt idx="142">
                  <c:v>42586</c:v>
                </c:pt>
                <c:pt idx="143">
                  <c:v>42587</c:v>
                </c:pt>
                <c:pt idx="144">
                  <c:v>42590</c:v>
                </c:pt>
                <c:pt idx="145">
                  <c:v>42591</c:v>
                </c:pt>
                <c:pt idx="146">
                  <c:v>42592</c:v>
                </c:pt>
                <c:pt idx="147">
                  <c:v>42593</c:v>
                </c:pt>
                <c:pt idx="148">
                  <c:v>42594</c:v>
                </c:pt>
                <c:pt idx="149">
                  <c:v>42597</c:v>
                </c:pt>
                <c:pt idx="150">
                  <c:v>42598</c:v>
                </c:pt>
                <c:pt idx="151">
                  <c:v>42599</c:v>
                </c:pt>
                <c:pt idx="152">
                  <c:v>42600</c:v>
                </c:pt>
                <c:pt idx="153">
                  <c:v>42601</c:v>
                </c:pt>
                <c:pt idx="154">
                  <c:v>42604</c:v>
                </c:pt>
                <c:pt idx="155">
                  <c:v>42605</c:v>
                </c:pt>
                <c:pt idx="156">
                  <c:v>42606</c:v>
                </c:pt>
                <c:pt idx="157">
                  <c:v>42607</c:v>
                </c:pt>
                <c:pt idx="158">
                  <c:v>42608</c:v>
                </c:pt>
                <c:pt idx="159">
                  <c:v>42611</c:v>
                </c:pt>
                <c:pt idx="160">
                  <c:v>42612</c:v>
                </c:pt>
                <c:pt idx="161">
                  <c:v>42613</c:v>
                </c:pt>
                <c:pt idx="162">
                  <c:v>42614</c:v>
                </c:pt>
                <c:pt idx="163">
                  <c:v>42615</c:v>
                </c:pt>
                <c:pt idx="164">
                  <c:v>42618</c:v>
                </c:pt>
                <c:pt idx="165">
                  <c:v>42619</c:v>
                </c:pt>
                <c:pt idx="166">
                  <c:v>42620</c:v>
                </c:pt>
                <c:pt idx="167">
                  <c:v>42621</c:v>
                </c:pt>
                <c:pt idx="168">
                  <c:v>42622</c:v>
                </c:pt>
                <c:pt idx="169">
                  <c:v>42625</c:v>
                </c:pt>
                <c:pt idx="170">
                  <c:v>42626</c:v>
                </c:pt>
                <c:pt idx="171">
                  <c:v>42627</c:v>
                </c:pt>
                <c:pt idx="172">
                  <c:v>42628</c:v>
                </c:pt>
                <c:pt idx="173">
                  <c:v>42629</c:v>
                </c:pt>
                <c:pt idx="174">
                  <c:v>42632</c:v>
                </c:pt>
                <c:pt idx="175">
                  <c:v>42633</c:v>
                </c:pt>
                <c:pt idx="176">
                  <c:v>42634</c:v>
                </c:pt>
                <c:pt idx="177">
                  <c:v>42635</c:v>
                </c:pt>
                <c:pt idx="178">
                  <c:v>42636</c:v>
                </c:pt>
                <c:pt idx="179">
                  <c:v>42639</c:v>
                </c:pt>
                <c:pt idx="180">
                  <c:v>42640</c:v>
                </c:pt>
                <c:pt idx="181">
                  <c:v>42641</c:v>
                </c:pt>
                <c:pt idx="182">
                  <c:v>42642</c:v>
                </c:pt>
                <c:pt idx="183">
                  <c:v>42643</c:v>
                </c:pt>
                <c:pt idx="184">
                  <c:v>42646</c:v>
                </c:pt>
                <c:pt idx="185">
                  <c:v>42647</c:v>
                </c:pt>
                <c:pt idx="186">
                  <c:v>42648</c:v>
                </c:pt>
                <c:pt idx="187">
                  <c:v>42649</c:v>
                </c:pt>
                <c:pt idx="188">
                  <c:v>42650</c:v>
                </c:pt>
                <c:pt idx="189">
                  <c:v>42653</c:v>
                </c:pt>
              </c:numCache>
            </c:numRef>
          </c:cat>
          <c:val>
            <c:numRef>
              <c:f>'1.1_2'!$B$3:$B$192</c:f>
              <c:numCache>
                <c:formatCode>#,##0</c:formatCode>
                <c:ptCount val="190"/>
                <c:pt idx="0">
                  <c:v>1594</c:v>
                </c:pt>
                <c:pt idx="1">
                  <c:v>1691</c:v>
                </c:pt>
                <c:pt idx="2">
                  <c:v>2018.4</c:v>
                </c:pt>
                <c:pt idx="3">
                  <c:v>1986.5</c:v>
                </c:pt>
                <c:pt idx="4">
                  <c:v>1617.1</c:v>
                </c:pt>
                <c:pt idx="5">
                  <c:v>1720.9</c:v>
                </c:pt>
                <c:pt idx="6">
                  <c:v>1642.7</c:v>
                </c:pt>
                <c:pt idx="7">
                  <c:v>1691.1</c:v>
                </c:pt>
                <c:pt idx="8">
                  <c:v>1745.5</c:v>
                </c:pt>
                <c:pt idx="9">
                  <c:v>1636.1</c:v>
                </c:pt>
                <c:pt idx="10">
                  <c:v>1707.5</c:v>
                </c:pt>
                <c:pt idx="11">
                  <c:v>1534.8</c:v>
                </c:pt>
                <c:pt idx="12">
                  <c:v>1287.4000000000001</c:v>
                </c:pt>
                <c:pt idx="13">
                  <c:v>1327</c:v>
                </c:pt>
                <c:pt idx="14">
                  <c:v>1186.8</c:v>
                </c:pt>
                <c:pt idx="15">
                  <c:v>1359.3</c:v>
                </c:pt>
                <c:pt idx="16">
                  <c:v>1747</c:v>
                </c:pt>
                <c:pt idx="17">
                  <c:v>1505.6</c:v>
                </c:pt>
                <c:pt idx="18">
                  <c:v>1666.7</c:v>
                </c:pt>
                <c:pt idx="19">
                  <c:v>1387.9</c:v>
                </c:pt>
                <c:pt idx="20">
                  <c:v>1314.3</c:v>
                </c:pt>
                <c:pt idx="21">
                  <c:v>1276.7</c:v>
                </c:pt>
                <c:pt idx="22">
                  <c:v>957.9</c:v>
                </c:pt>
                <c:pt idx="23">
                  <c:v>840.2</c:v>
                </c:pt>
                <c:pt idx="24">
                  <c:v>1701</c:v>
                </c:pt>
                <c:pt idx="25">
                  <c:v>1738.2</c:v>
                </c:pt>
                <c:pt idx="26">
                  <c:v>1713.5</c:v>
                </c:pt>
                <c:pt idx="27">
                  <c:v>1492.1</c:v>
                </c:pt>
                <c:pt idx="28">
                  <c:v>1606.5</c:v>
                </c:pt>
                <c:pt idx="29">
                  <c:v>1474.5</c:v>
                </c:pt>
                <c:pt idx="30">
                  <c:v>1635.2</c:v>
                </c:pt>
                <c:pt idx="31">
                  <c:v>1590.8</c:v>
                </c:pt>
                <c:pt idx="32">
                  <c:v>1665.6</c:v>
                </c:pt>
                <c:pt idx="33">
                  <c:v>1629.7</c:v>
                </c:pt>
                <c:pt idx="34">
                  <c:v>1315.2</c:v>
                </c:pt>
                <c:pt idx="35">
                  <c:v>1331.9</c:v>
                </c:pt>
                <c:pt idx="36">
                  <c:v>1773.5</c:v>
                </c:pt>
                <c:pt idx="37">
                  <c:v>1557.3</c:v>
                </c:pt>
                <c:pt idx="38">
                  <c:v>1471.9</c:v>
                </c:pt>
                <c:pt idx="39">
                  <c:v>1525.4</c:v>
                </c:pt>
                <c:pt idx="40">
                  <c:v>1591.7</c:v>
                </c:pt>
                <c:pt idx="41">
                  <c:v>1586.6</c:v>
                </c:pt>
                <c:pt idx="42">
                  <c:v>1447.7</c:v>
                </c:pt>
                <c:pt idx="43">
                  <c:v>1467.6</c:v>
                </c:pt>
                <c:pt idx="44">
                  <c:v>1409.1</c:v>
                </c:pt>
                <c:pt idx="45">
                  <c:v>1366.6</c:v>
                </c:pt>
                <c:pt idx="46">
                  <c:v>1654</c:v>
                </c:pt>
                <c:pt idx="47">
                  <c:v>1614.8</c:v>
                </c:pt>
                <c:pt idx="48">
                  <c:v>1739.8</c:v>
                </c:pt>
                <c:pt idx="49">
                  <c:v>1636.7</c:v>
                </c:pt>
                <c:pt idx="50">
                  <c:v>1626.6</c:v>
                </c:pt>
                <c:pt idx="51">
                  <c:v>1726.7</c:v>
                </c:pt>
                <c:pt idx="52">
                  <c:v>1644.1</c:v>
                </c:pt>
                <c:pt idx="53">
                  <c:v>1254</c:v>
                </c:pt>
                <c:pt idx="54">
                  <c:v>1511.5</c:v>
                </c:pt>
                <c:pt idx="55">
                  <c:v>1565.5</c:v>
                </c:pt>
                <c:pt idx="56">
                  <c:v>1524.5</c:v>
                </c:pt>
                <c:pt idx="57">
                  <c:v>2177.4</c:v>
                </c:pt>
                <c:pt idx="58">
                  <c:v>1742.2</c:v>
                </c:pt>
                <c:pt idx="59">
                  <c:v>1531.9</c:v>
                </c:pt>
                <c:pt idx="60">
                  <c:v>1225.7</c:v>
                </c:pt>
                <c:pt idx="61">
                  <c:v>1521.3</c:v>
                </c:pt>
                <c:pt idx="62">
                  <c:v>1565.2</c:v>
                </c:pt>
                <c:pt idx="63">
                  <c:v>1466.3</c:v>
                </c:pt>
                <c:pt idx="64">
                  <c:v>1499.6</c:v>
                </c:pt>
                <c:pt idx="65">
                  <c:v>1540</c:v>
                </c:pt>
                <c:pt idx="66">
                  <c:v>1573</c:v>
                </c:pt>
                <c:pt idx="67">
                  <c:v>1527.4</c:v>
                </c:pt>
                <c:pt idx="68">
                  <c:v>1457.2</c:v>
                </c:pt>
                <c:pt idx="69">
                  <c:v>1431.3</c:v>
                </c:pt>
                <c:pt idx="70">
                  <c:v>1544.3</c:v>
                </c:pt>
                <c:pt idx="71">
                  <c:v>1770</c:v>
                </c:pt>
                <c:pt idx="72">
                  <c:v>1741.9</c:v>
                </c:pt>
                <c:pt idx="73">
                  <c:v>1673.4</c:v>
                </c:pt>
                <c:pt idx="74">
                  <c:v>1258.0999999999999</c:v>
                </c:pt>
                <c:pt idx="75">
                  <c:v>1382.8</c:v>
                </c:pt>
                <c:pt idx="76">
                  <c:v>1421.2</c:v>
                </c:pt>
                <c:pt idx="77">
                  <c:v>1291.9000000000001</c:v>
                </c:pt>
                <c:pt idx="78">
                  <c:v>1565.9</c:v>
                </c:pt>
                <c:pt idx="79">
                  <c:v>1281.3</c:v>
                </c:pt>
                <c:pt idx="80">
                  <c:v>1389.3</c:v>
                </c:pt>
                <c:pt idx="81">
                  <c:v>1611</c:v>
                </c:pt>
                <c:pt idx="82">
                  <c:v>1215.5999999999999</c:v>
                </c:pt>
                <c:pt idx="83">
                  <c:v>1414.6</c:v>
                </c:pt>
                <c:pt idx="84">
                  <c:v>1414</c:v>
                </c:pt>
                <c:pt idx="85">
                  <c:v>1390.8</c:v>
                </c:pt>
                <c:pt idx="86">
                  <c:v>1479.4</c:v>
                </c:pt>
                <c:pt idx="87">
                  <c:v>1701.7</c:v>
                </c:pt>
                <c:pt idx="88">
                  <c:v>1610.8</c:v>
                </c:pt>
                <c:pt idx="89">
                  <c:v>1649.7</c:v>
                </c:pt>
                <c:pt idx="90">
                  <c:v>1679.8</c:v>
                </c:pt>
                <c:pt idx="91">
                  <c:v>1554.6</c:v>
                </c:pt>
                <c:pt idx="92">
                  <c:v>1593</c:v>
                </c:pt>
                <c:pt idx="93">
                  <c:v>1463</c:v>
                </c:pt>
                <c:pt idx="94">
                  <c:v>1532.2</c:v>
                </c:pt>
                <c:pt idx="95">
                  <c:v>1620.1</c:v>
                </c:pt>
                <c:pt idx="96">
                  <c:v>1759.6</c:v>
                </c:pt>
                <c:pt idx="97">
                  <c:v>1825.9</c:v>
                </c:pt>
                <c:pt idx="98">
                  <c:v>1428.7</c:v>
                </c:pt>
                <c:pt idx="99">
                  <c:v>1335</c:v>
                </c:pt>
                <c:pt idx="100">
                  <c:v>1554.2</c:v>
                </c:pt>
                <c:pt idx="101">
                  <c:v>1616.1</c:v>
                </c:pt>
                <c:pt idx="102">
                  <c:v>1640</c:v>
                </c:pt>
                <c:pt idx="103">
                  <c:v>1547.1</c:v>
                </c:pt>
                <c:pt idx="104">
                  <c:v>1494.7</c:v>
                </c:pt>
                <c:pt idx="105">
                  <c:v>1460.1</c:v>
                </c:pt>
                <c:pt idx="106">
                  <c:v>1476.5</c:v>
                </c:pt>
                <c:pt idx="107">
                  <c:v>1415.5</c:v>
                </c:pt>
                <c:pt idx="108">
                  <c:v>1440.1</c:v>
                </c:pt>
                <c:pt idx="109">
                  <c:v>1533.7</c:v>
                </c:pt>
                <c:pt idx="110">
                  <c:v>1565.5</c:v>
                </c:pt>
                <c:pt idx="111">
                  <c:v>1577.9</c:v>
                </c:pt>
                <c:pt idx="112">
                  <c:v>1710.6</c:v>
                </c:pt>
                <c:pt idx="113">
                  <c:v>1749.4</c:v>
                </c:pt>
                <c:pt idx="114">
                  <c:v>1645.1</c:v>
                </c:pt>
                <c:pt idx="115">
                  <c:v>1428.9</c:v>
                </c:pt>
                <c:pt idx="116">
                  <c:v>1428.2</c:v>
                </c:pt>
                <c:pt idx="117">
                  <c:v>1572.6</c:v>
                </c:pt>
                <c:pt idx="118">
                  <c:v>1712.4</c:v>
                </c:pt>
                <c:pt idx="119">
                  <c:v>1694.8</c:v>
                </c:pt>
                <c:pt idx="120">
                  <c:v>1687.6</c:v>
                </c:pt>
                <c:pt idx="121">
                  <c:v>1685.4</c:v>
                </c:pt>
                <c:pt idx="122">
                  <c:v>1724</c:v>
                </c:pt>
                <c:pt idx="123">
                  <c:v>1696.8</c:v>
                </c:pt>
                <c:pt idx="124">
                  <c:v>1722.2</c:v>
                </c:pt>
                <c:pt idx="125">
                  <c:v>1719.1</c:v>
                </c:pt>
                <c:pt idx="126">
                  <c:v>1747.8</c:v>
                </c:pt>
                <c:pt idx="127">
                  <c:v>1683.7</c:v>
                </c:pt>
                <c:pt idx="128">
                  <c:v>1539.9</c:v>
                </c:pt>
                <c:pt idx="129">
                  <c:v>1476.4</c:v>
                </c:pt>
                <c:pt idx="130">
                  <c:v>1431.3</c:v>
                </c:pt>
                <c:pt idx="131">
                  <c:v>1491.1</c:v>
                </c:pt>
                <c:pt idx="132">
                  <c:v>1728.5</c:v>
                </c:pt>
                <c:pt idx="133">
                  <c:v>1703.9</c:v>
                </c:pt>
                <c:pt idx="134">
                  <c:v>1666.5</c:v>
                </c:pt>
                <c:pt idx="135">
                  <c:v>1405.9</c:v>
                </c:pt>
                <c:pt idx="136">
                  <c:v>1498.9</c:v>
                </c:pt>
                <c:pt idx="137">
                  <c:v>1377.3</c:v>
                </c:pt>
                <c:pt idx="138">
                  <c:v>1360.7</c:v>
                </c:pt>
                <c:pt idx="139">
                  <c:v>1491.3</c:v>
                </c:pt>
                <c:pt idx="140">
                  <c:v>1404.4</c:v>
                </c:pt>
                <c:pt idx="141">
                  <c:v>1563.4</c:v>
                </c:pt>
                <c:pt idx="142">
                  <c:v>1594.2</c:v>
                </c:pt>
                <c:pt idx="143">
                  <c:v>1687.4</c:v>
                </c:pt>
                <c:pt idx="144">
                  <c:v>1655.2</c:v>
                </c:pt>
                <c:pt idx="145">
                  <c:v>1655.1</c:v>
                </c:pt>
                <c:pt idx="146">
                  <c:v>1670.1</c:v>
                </c:pt>
                <c:pt idx="147">
                  <c:v>1531.6</c:v>
                </c:pt>
                <c:pt idx="148">
                  <c:v>1538.5</c:v>
                </c:pt>
                <c:pt idx="149">
                  <c:v>1566.9</c:v>
                </c:pt>
                <c:pt idx="150">
                  <c:v>1595.4</c:v>
                </c:pt>
                <c:pt idx="151">
                  <c:v>1586.6</c:v>
                </c:pt>
                <c:pt idx="152">
                  <c:v>1659.4</c:v>
                </c:pt>
                <c:pt idx="153">
                  <c:v>1664.8</c:v>
                </c:pt>
                <c:pt idx="154">
                  <c:v>1826.8</c:v>
                </c:pt>
                <c:pt idx="155">
                  <c:v>1814.7</c:v>
                </c:pt>
                <c:pt idx="156">
                  <c:v>1858.1</c:v>
                </c:pt>
                <c:pt idx="157">
                  <c:v>1816.5</c:v>
                </c:pt>
                <c:pt idx="158">
                  <c:v>1469.8</c:v>
                </c:pt>
                <c:pt idx="159">
                  <c:v>1610.5</c:v>
                </c:pt>
                <c:pt idx="160">
                  <c:v>1586.5</c:v>
                </c:pt>
                <c:pt idx="161">
                  <c:v>1615.9</c:v>
                </c:pt>
                <c:pt idx="162">
                  <c:v>1652.8</c:v>
                </c:pt>
                <c:pt idx="163">
                  <c:v>1322.4</c:v>
                </c:pt>
                <c:pt idx="164">
                  <c:v>1513.5</c:v>
                </c:pt>
                <c:pt idx="165">
                  <c:v>1531.5</c:v>
                </c:pt>
                <c:pt idx="166">
                  <c:v>1613.1</c:v>
                </c:pt>
                <c:pt idx="167">
                  <c:v>1549.4</c:v>
                </c:pt>
                <c:pt idx="168">
                  <c:v>1654.6</c:v>
                </c:pt>
                <c:pt idx="169">
                  <c:v>1529.2</c:v>
                </c:pt>
                <c:pt idx="170">
                  <c:v>1630.7</c:v>
                </c:pt>
                <c:pt idx="171">
                  <c:v>1602.1</c:v>
                </c:pt>
                <c:pt idx="172">
                  <c:v>1432.1</c:v>
                </c:pt>
                <c:pt idx="173">
                  <c:v>1452.2</c:v>
                </c:pt>
                <c:pt idx="174">
                  <c:v>1361.9</c:v>
                </c:pt>
                <c:pt idx="175">
                  <c:v>2015.3</c:v>
                </c:pt>
                <c:pt idx="176">
                  <c:v>2082.5</c:v>
                </c:pt>
                <c:pt idx="177">
                  <c:v>2559</c:v>
                </c:pt>
                <c:pt idx="178">
                  <c:v>2518</c:v>
                </c:pt>
                <c:pt idx="179">
                  <c:v>2261.6999999999998</c:v>
                </c:pt>
                <c:pt idx="180">
                  <c:v>2316.6999999999998</c:v>
                </c:pt>
                <c:pt idx="181">
                  <c:v>2154</c:v>
                </c:pt>
                <c:pt idx="182">
                  <c:v>1919.6</c:v>
                </c:pt>
                <c:pt idx="183">
                  <c:v>2089.9</c:v>
                </c:pt>
                <c:pt idx="184">
                  <c:v>2224.8000000000002</c:v>
                </c:pt>
                <c:pt idx="185">
                  <c:v>1934</c:v>
                </c:pt>
                <c:pt idx="186">
                  <c:v>1722.2</c:v>
                </c:pt>
                <c:pt idx="187">
                  <c:v>1857.1</c:v>
                </c:pt>
                <c:pt idx="188">
                  <c:v>1897.7</c:v>
                </c:pt>
                <c:pt idx="189">
                  <c:v>2102.9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502976"/>
        <c:axId val="85501440"/>
      </c:lineChart>
      <c:valAx>
        <c:axId val="85498112"/>
        <c:scaling>
          <c:orientation val="minMax"/>
          <c:max val="11"/>
          <c:min val="4"/>
        </c:scaling>
        <c:delete val="0"/>
        <c:axPos val="r"/>
        <c:majorGridlines/>
        <c:numFmt formatCode="General" sourceLinked="1"/>
        <c:majorTickMark val="none"/>
        <c:minorTickMark val="none"/>
        <c:tickLblPos val="nextTo"/>
        <c:crossAx val="85499904"/>
        <c:crosses val="max"/>
        <c:crossBetween val="between"/>
      </c:valAx>
      <c:dateAx>
        <c:axId val="85499904"/>
        <c:scaling>
          <c:orientation val="minMax"/>
          <c:min val="42369"/>
        </c:scaling>
        <c:delete val="0"/>
        <c:axPos val="b"/>
        <c:numFmt formatCode="mm/yyyy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85498112"/>
        <c:crosses val="autoZero"/>
        <c:auto val="1"/>
        <c:lblOffset val="100"/>
        <c:baseTimeUnit val="days"/>
      </c:dateAx>
      <c:valAx>
        <c:axId val="8550144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85502976"/>
        <c:crosses val="autoZero"/>
        <c:crossBetween val="between"/>
      </c:valAx>
      <c:dateAx>
        <c:axId val="8550297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85501440"/>
        <c:crosses val="autoZero"/>
        <c:auto val="1"/>
        <c:lblOffset val="100"/>
        <c:baseTimeUnit val="days"/>
        <c:majorUnit val="1"/>
        <c:minorUnit val="1"/>
      </c:dateAx>
    </c:plotArea>
    <c:legend>
      <c:legendPos val="b"/>
      <c:layout>
        <c:manualLayout>
          <c:xMode val="edge"/>
          <c:yMode val="edge"/>
          <c:x val="3.4615762315424861E-2"/>
          <c:y val="0.75907574483896756"/>
          <c:w val="0.93927165354330711"/>
          <c:h val="0.2117947124145753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708950643140691"/>
          <c:y val="3.4269350107327665E-2"/>
          <c:w val="0.77744081720111369"/>
          <c:h val="0.73245428765024911"/>
        </c:manualLayout>
      </c:layout>
      <c:areaChart>
        <c:grouping val="stacked"/>
        <c:varyColors val="0"/>
        <c:ser>
          <c:idx val="3"/>
          <c:order val="0"/>
          <c:tx>
            <c:strRef>
              <c:f>'1.1_3'!$D$3</c:f>
              <c:strCache>
                <c:ptCount val="1"/>
                <c:pt idx="0">
                  <c:v>Свопы</c:v>
                </c:pt>
              </c:strCache>
            </c:strRef>
          </c:tx>
          <c:cat>
            <c:numRef>
              <c:f>'1.1_3'!$A$145:$A$210</c:f>
              <c:numCache>
                <c:formatCode>m/d/yyyy</c:formatCode>
                <c:ptCount val="66"/>
                <c:pt idx="0">
                  <c:v>42552</c:v>
                </c:pt>
                <c:pt idx="1">
                  <c:v>42555</c:v>
                </c:pt>
                <c:pt idx="2">
                  <c:v>42556</c:v>
                </c:pt>
                <c:pt idx="3">
                  <c:v>42557</c:v>
                </c:pt>
                <c:pt idx="4">
                  <c:v>42558</c:v>
                </c:pt>
                <c:pt idx="5">
                  <c:v>42559</c:v>
                </c:pt>
                <c:pt idx="6">
                  <c:v>42562</c:v>
                </c:pt>
                <c:pt idx="7">
                  <c:v>42563</c:v>
                </c:pt>
                <c:pt idx="8">
                  <c:v>42564</c:v>
                </c:pt>
                <c:pt idx="9">
                  <c:v>42565</c:v>
                </c:pt>
                <c:pt idx="10">
                  <c:v>42566</c:v>
                </c:pt>
                <c:pt idx="11">
                  <c:v>42569</c:v>
                </c:pt>
                <c:pt idx="12">
                  <c:v>42570</c:v>
                </c:pt>
                <c:pt idx="13">
                  <c:v>42571</c:v>
                </c:pt>
                <c:pt idx="14">
                  <c:v>42572</c:v>
                </c:pt>
                <c:pt idx="15">
                  <c:v>42573</c:v>
                </c:pt>
                <c:pt idx="16">
                  <c:v>42576</c:v>
                </c:pt>
                <c:pt idx="17">
                  <c:v>42577</c:v>
                </c:pt>
                <c:pt idx="18">
                  <c:v>42578</c:v>
                </c:pt>
                <c:pt idx="19">
                  <c:v>42579</c:v>
                </c:pt>
                <c:pt idx="20">
                  <c:v>42580</c:v>
                </c:pt>
                <c:pt idx="21">
                  <c:v>42583</c:v>
                </c:pt>
                <c:pt idx="22">
                  <c:v>42584</c:v>
                </c:pt>
                <c:pt idx="23">
                  <c:v>42585</c:v>
                </c:pt>
                <c:pt idx="24">
                  <c:v>42586</c:v>
                </c:pt>
                <c:pt idx="25">
                  <c:v>42587</c:v>
                </c:pt>
                <c:pt idx="26">
                  <c:v>42590</c:v>
                </c:pt>
                <c:pt idx="27">
                  <c:v>42591</c:v>
                </c:pt>
                <c:pt idx="28">
                  <c:v>42592</c:v>
                </c:pt>
                <c:pt idx="29">
                  <c:v>42593</c:v>
                </c:pt>
                <c:pt idx="30">
                  <c:v>42594</c:v>
                </c:pt>
                <c:pt idx="31">
                  <c:v>42597</c:v>
                </c:pt>
                <c:pt idx="32">
                  <c:v>42598</c:v>
                </c:pt>
                <c:pt idx="33">
                  <c:v>42599</c:v>
                </c:pt>
                <c:pt idx="34">
                  <c:v>42600</c:v>
                </c:pt>
                <c:pt idx="35">
                  <c:v>42601</c:v>
                </c:pt>
                <c:pt idx="36">
                  <c:v>42604</c:v>
                </c:pt>
                <c:pt idx="37">
                  <c:v>42605</c:v>
                </c:pt>
                <c:pt idx="38">
                  <c:v>42606</c:v>
                </c:pt>
                <c:pt idx="39">
                  <c:v>42607</c:v>
                </c:pt>
                <c:pt idx="40">
                  <c:v>42608</c:v>
                </c:pt>
                <c:pt idx="41">
                  <c:v>42611</c:v>
                </c:pt>
                <c:pt idx="42">
                  <c:v>42612</c:v>
                </c:pt>
                <c:pt idx="43">
                  <c:v>42613</c:v>
                </c:pt>
                <c:pt idx="44">
                  <c:v>42614</c:v>
                </c:pt>
                <c:pt idx="45">
                  <c:v>42615</c:v>
                </c:pt>
                <c:pt idx="46">
                  <c:v>42618</c:v>
                </c:pt>
                <c:pt idx="47">
                  <c:v>42619</c:v>
                </c:pt>
                <c:pt idx="48">
                  <c:v>42620</c:v>
                </c:pt>
                <c:pt idx="49">
                  <c:v>42621</c:v>
                </c:pt>
                <c:pt idx="50">
                  <c:v>42622</c:v>
                </c:pt>
                <c:pt idx="51">
                  <c:v>42625</c:v>
                </c:pt>
                <c:pt idx="52">
                  <c:v>42626</c:v>
                </c:pt>
                <c:pt idx="53">
                  <c:v>42627</c:v>
                </c:pt>
                <c:pt idx="54">
                  <c:v>42628</c:v>
                </c:pt>
                <c:pt idx="55">
                  <c:v>42629</c:v>
                </c:pt>
                <c:pt idx="56">
                  <c:v>42632</c:v>
                </c:pt>
                <c:pt idx="57">
                  <c:v>42633</c:v>
                </c:pt>
                <c:pt idx="58">
                  <c:v>42634</c:v>
                </c:pt>
                <c:pt idx="59">
                  <c:v>42635</c:v>
                </c:pt>
                <c:pt idx="60">
                  <c:v>42636</c:v>
                </c:pt>
                <c:pt idx="61">
                  <c:v>42639</c:v>
                </c:pt>
                <c:pt idx="62">
                  <c:v>42640</c:v>
                </c:pt>
                <c:pt idx="63">
                  <c:v>42641</c:v>
                </c:pt>
                <c:pt idx="64">
                  <c:v>42642</c:v>
                </c:pt>
                <c:pt idx="65">
                  <c:v>42643</c:v>
                </c:pt>
              </c:numCache>
            </c:numRef>
          </c:cat>
          <c:val>
            <c:numRef>
              <c:f>'1.1_3'!$D$145:$D$210</c:f>
              <c:numCache>
                <c:formatCode>#,##0\ _₽</c:formatCode>
                <c:ptCount val="66"/>
                <c:pt idx="0">
                  <c:v>2003.441</c:v>
                </c:pt>
                <c:pt idx="1">
                  <c:v>2020.7239999999999</c:v>
                </c:pt>
                <c:pt idx="2">
                  <c:v>2316.915</c:v>
                </c:pt>
                <c:pt idx="3">
                  <c:v>2008.018</c:v>
                </c:pt>
                <c:pt idx="4">
                  <c:v>1859.3150000000001</c:v>
                </c:pt>
                <c:pt idx="5">
                  <c:v>2103.4050000000002</c:v>
                </c:pt>
                <c:pt idx="6">
                  <c:v>1909.748</c:v>
                </c:pt>
                <c:pt idx="7">
                  <c:v>2126.4209999999998</c:v>
                </c:pt>
                <c:pt idx="8">
                  <c:v>1759.0250000000001</c:v>
                </c:pt>
                <c:pt idx="9">
                  <c:v>1933.9</c:v>
                </c:pt>
                <c:pt idx="10">
                  <c:v>1965.008</c:v>
                </c:pt>
                <c:pt idx="11">
                  <c:v>1993.0809999999999</c:v>
                </c:pt>
                <c:pt idx="12">
                  <c:v>1843.6079999999999</c:v>
                </c:pt>
                <c:pt idx="13">
                  <c:v>1840.414</c:v>
                </c:pt>
                <c:pt idx="14">
                  <c:v>1824.9110000000001</c:v>
                </c:pt>
                <c:pt idx="15">
                  <c:v>1927.856</c:v>
                </c:pt>
                <c:pt idx="16">
                  <c:v>2147.8870000000002</c:v>
                </c:pt>
                <c:pt idx="17">
                  <c:v>2021.665</c:v>
                </c:pt>
                <c:pt idx="18">
                  <c:v>2010.252</c:v>
                </c:pt>
                <c:pt idx="19">
                  <c:v>1992.229</c:v>
                </c:pt>
                <c:pt idx="20">
                  <c:v>2447.393</c:v>
                </c:pt>
                <c:pt idx="21">
                  <c:v>2012.19</c:v>
                </c:pt>
                <c:pt idx="22">
                  <c:v>2034.307</c:v>
                </c:pt>
                <c:pt idx="23">
                  <c:v>1910.308</c:v>
                </c:pt>
                <c:pt idx="24">
                  <c:v>2022.825</c:v>
                </c:pt>
                <c:pt idx="25">
                  <c:v>2144.6320000000001</c:v>
                </c:pt>
                <c:pt idx="26">
                  <c:v>2088.92</c:v>
                </c:pt>
                <c:pt idx="27">
                  <c:v>2096.62</c:v>
                </c:pt>
                <c:pt idx="28">
                  <c:v>2227.4079999999999</c:v>
                </c:pt>
                <c:pt idx="29">
                  <c:v>2111.6779999999999</c:v>
                </c:pt>
                <c:pt idx="30">
                  <c:v>1929.0550000000001</c:v>
                </c:pt>
                <c:pt idx="31">
                  <c:v>1951.124</c:v>
                </c:pt>
                <c:pt idx="32">
                  <c:v>1898.605</c:v>
                </c:pt>
                <c:pt idx="33">
                  <c:v>1823.7840000000001</c:v>
                </c:pt>
                <c:pt idx="34">
                  <c:v>1679.9179999999999</c:v>
                </c:pt>
                <c:pt idx="35">
                  <c:v>1903.0609999999999</c:v>
                </c:pt>
                <c:pt idx="36">
                  <c:v>1774.6120000000001</c:v>
                </c:pt>
                <c:pt idx="37">
                  <c:v>1824.3430000000001</c:v>
                </c:pt>
                <c:pt idx="38">
                  <c:v>1936.415</c:v>
                </c:pt>
                <c:pt idx="39">
                  <c:v>1812.2049999999999</c:v>
                </c:pt>
                <c:pt idx="40">
                  <c:v>1840.664</c:v>
                </c:pt>
                <c:pt idx="41">
                  <c:v>1853.568</c:v>
                </c:pt>
                <c:pt idx="42">
                  <c:v>1929.67</c:v>
                </c:pt>
                <c:pt idx="43">
                  <c:v>2366.1289999999999</c:v>
                </c:pt>
                <c:pt idx="44">
                  <c:v>2018.308</c:v>
                </c:pt>
                <c:pt idx="45">
                  <c:v>2145.5520000000001</c:v>
                </c:pt>
                <c:pt idx="46">
                  <c:v>2134.4279999999999</c:v>
                </c:pt>
                <c:pt idx="47">
                  <c:v>2104.4070000000002</c:v>
                </c:pt>
                <c:pt idx="48">
                  <c:v>2037.7539999999999</c:v>
                </c:pt>
                <c:pt idx="49">
                  <c:v>2111.8420000000001</c:v>
                </c:pt>
                <c:pt idx="50">
                  <c:v>2083.4810000000002</c:v>
                </c:pt>
                <c:pt idx="51">
                  <c:v>2141.4369999999999</c:v>
                </c:pt>
                <c:pt idx="52">
                  <c:v>2059.607</c:v>
                </c:pt>
                <c:pt idx="53">
                  <c:v>2089.6329999999998</c:v>
                </c:pt>
                <c:pt idx="54">
                  <c:v>2209.3029999999999</c:v>
                </c:pt>
                <c:pt idx="55">
                  <c:v>2361.8829999999998</c:v>
                </c:pt>
                <c:pt idx="56">
                  <c:v>2233.89</c:v>
                </c:pt>
                <c:pt idx="57">
                  <c:v>2287.623</c:v>
                </c:pt>
                <c:pt idx="58">
                  <c:v>2352.1179999999999</c:v>
                </c:pt>
                <c:pt idx="59">
                  <c:v>2261.627</c:v>
                </c:pt>
                <c:pt idx="60">
                  <c:v>2515.145</c:v>
                </c:pt>
                <c:pt idx="61">
                  <c:v>2574.393</c:v>
                </c:pt>
                <c:pt idx="62">
                  <c:v>2718.7330000000002</c:v>
                </c:pt>
                <c:pt idx="63">
                  <c:v>2569.953</c:v>
                </c:pt>
                <c:pt idx="64">
                  <c:v>2554.9090000000001</c:v>
                </c:pt>
                <c:pt idx="65">
                  <c:v>3088.1370000000002</c:v>
                </c:pt>
              </c:numCache>
            </c:numRef>
          </c:val>
        </c:ser>
        <c:ser>
          <c:idx val="0"/>
          <c:order val="1"/>
          <c:tx>
            <c:strRef>
              <c:f>'1.1_3'!$B$3</c:f>
              <c:strCache>
                <c:ptCount val="1"/>
                <c:pt idx="0">
                  <c:v>Биржевое репо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'1.1_3'!$A$145:$A$210</c:f>
              <c:numCache>
                <c:formatCode>m/d/yyyy</c:formatCode>
                <c:ptCount val="66"/>
                <c:pt idx="0">
                  <c:v>42552</c:v>
                </c:pt>
                <c:pt idx="1">
                  <c:v>42555</c:v>
                </c:pt>
                <c:pt idx="2">
                  <c:v>42556</c:v>
                </c:pt>
                <c:pt idx="3">
                  <c:v>42557</c:v>
                </c:pt>
                <c:pt idx="4">
                  <c:v>42558</c:v>
                </c:pt>
                <c:pt idx="5">
                  <c:v>42559</c:v>
                </c:pt>
                <c:pt idx="6">
                  <c:v>42562</c:v>
                </c:pt>
                <c:pt idx="7">
                  <c:v>42563</c:v>
                </c:pt>
                <c:pt idx="8">
                  <c:v>42564</c:v>
                </c:pt>
                <c:pt idx="9">
                  <c:v>42565</c:v>
                </c:pt>
                <c:pt idx="10">
                  <c:v>42566</c:v>
                </c:pt>
                <c:pt idx="11">
                  <c:v>42569</c:v>
                </c:pt>
                <c:pt idx="12">
                  <c:v>42570</c:v>
                </c:pt>
                <c:pt idx="13">
                  <c:v>42571</c:v>
                </c:pt>
                <c:pt idx="14">
                  <c:v>42572</c:v>
                </c:pt>
                <c:pt idx="15">
                  <c:v>42573</c:v>
                </c:pt>
                <c:pt idx="16">
                  <c:v>42576</c:v>
                </c:pt>
                <c:pt idx="17">
                  <c:v>42577</c:v>
                </c:pt>
                <c:pt idx="18">
                  <c:v>42578</c:v>
                </c:pt>
                <c:pt idx="19">
                  <c:v>42579</c:v>
                </c:pt>
                <c:pt idx="20">
                  <c:v>42580</c:v>
                </c:pt>
                <c:pt idx="21">
                  <c:v>42583</c:v>
                </c:pt>
                <c:pt idx="22">
                  <c:v>42584</c:v>
                </c:pt>
                <c:pt idx="23">
                  <c:v>42585</c:v>
                </c:pt>
                <c:pt idx="24">
                  <c:v>42586</c:v>
                </c:pt>
                <c:pt idx="25">
                  <c:v>42587</c:v>
                </c:pt>
                <c:pt idx="26">
                  <c:v>42590</c:v>
                </c:pt>
                <c:pt idx="27">
                  <c:v>42591</c:v>
                </c:pt>
                <c:pt idx="28">
                  <c:v>42592</c:v>
                </c:pt>
                <c:pt idx="29">
                  <c:v>42593</c:v>
                </c:pt>
                <c:pt idx="30">
                  <c:v>42594</c:v>
                </c:pt>
                <c:pt idx="31">
                  <c:v>42597</c:v>
                </c:pt>
                <c:pt idx="32">
                  <c:v>42598</c:v>
                </c:pt>
                <c:pt idx="33">
                  <c:v>42599</c:v>
                </c:pt>
                <c:pt idx="34">
                  <c:v>42600</c:v>
                </c:pt>
                <c:pt idx="35">
                  <c:v>42601</c:v>
                </c:pt>
                <c:pt idx="36">
                  <c:v>42604</c:v>
                </c:pt>
                <c:pt idx="37">
                  <c:v>42605</c:v>
                </c:pt>
                <c:pt idx="38">
                  <c:v>42606</c:v>
                </c:pt>
                <c:pt idx="39">
                  <c:v>42607</c:v>
                </c:pt>
                <c:pt idx="40">
                  <c:v>42608</c:v>
                </c:pt>
                <c:pt idx="41">
                  <c:v>42611</c:v>
                </c:pt>
                <c:pt idx="42">
                  <c:v>42612</c:v>
                </c:pt>
                <c:pt idx="43">
                  <c:v>42613</c:v>
                </c:pt>
                <c:pt idx="44">
                  <c:v>42614</c:v>
                </c:pt>
                <c:pt idx="45">
                  <c:v>42615</c:v>
                </c:pt>
                <c:pt idx="46">
                  <c:v>42618</c:v>
                </c:pt>
                <c:pt idx="47">
                  <c:v>42619</c:v>
                </c:pt>
                <c:pt idx="48">
                  <c:v>42620</c:v>
                </c:pt>
                <c:pt idx="49">
                  <c:v>42621</c:v>
                </c:pt>
                <c:pt idx="50">
                  <c:v>42622</c:v>
                </c:pt>
                <c:pt idx="51">
                  <c:v>42625</c:v>
                </c:pt>
                <c:pt idx="52">
                  <c:v>42626</c:v>
                </c:pt>
                <c:pt idx="53">
                  <c:v>42627</c:v>
                </c:pt>
                <c:pt idx="54">
                  <c:v>42628</c:v>
                </c:pt>
                <c:pt idx="55">
                  <c:v>42629</c:v>
                </c:pt>
                <c:pt idx="56">
                  <c:v>42632</c:v>
                </c:pt>
                <c:pt idx="57">
                  <c:v>42633</c:v>
                </c:pt>
                <c:pt idx="58">
                  <c:v>42634</c:v>
                </c:pt>
                <c:pt idx="59">
                  <c:v>42635</c:v>
                </c:pt>
                <c:pt idx="60">
                  <c:v>42636</c:v>
                </c:pt>
                <c:pt idx="61">
                  <c:v>42639</c:v>
                </c:pt>
                <c:pt idx="62">
                  <c:v>42640</c:v>
                </c:pt>
                <c:pt idx="63">
                  <c:v>42641</c:v>
                </c:pt>
                <c:pt idx="64">
                  <c:v>42642</c:v>
                </c:pt>
                <c:pt idx="65">
                  <c:v>42643</c:v>
                </c:pt>
              </c:numCache>
            </c:numRef>
          </c:cat>
          <c:val>
            <c:numRef>
              <c:f>'1.1_3'!$B$145:$B$210</c:f>
              <c:numCache>
                <c:formatCode>#,##0\ _₽</c:formatCode>
                <c:ptCount val="66"/>
                <c:pt idx="0">
                  <c:v>877.58669999999995</c:v>
                </c:pt>
                <c:pt idx="1">
                  <c:v>860.71050000000002</c:v>
                </c:pt>
                <c:pt idx="2">
                  <c:v>858.16949999999997</c:v>
                </c:pt>
                <c:pt idx="3">
                  <c:v>884.721</c:v>
                </c:pt>
                <c:pt idx="4">
                  <c:v>884.23950000000002</c:v>
                </c:pt>
                <c:pt idx="5">
                  <c:v>890.88549999999998</c:v>
                </c:pt>
                <c:pt idx="6">
                  <c:v>889.1123</c:v>
                </c:pt>
                <c:pt idx="7">
                  <c:v>923.72829999999999</c:v>
                </c:pt>
                <c:pt idx="8">
                  <c:v>917.55510000000004</c:v>
                </c:pt>
                <c:pt idx="9">
                  <c:v>920.995</c:v>
                </c:pt>
                <c:pt idx="10">
                  <c:v>905.43830000000003</c:v>
                </c:pt>
                <c:pt idx="11">
                  <c:v>907.2124</c:v>
                </c:pt>
                <c:pt idx="12">
                  <c:v>897.58709999999996</c:v>
                </c:pt>
                <c:pt idx="13">
                  <c:v>810.38480000000004</c:v>
                </c:pt>
                <c:pt idx="14">
                  <c:v>771.19029999999998</c:v>
                </c:pt>
                <c:pt idx="15">
                  <c:v>754.28740000000005</c:v>
                </c:pt>
                <c:pt idx="16">
                  <c:v>759.43110000000001</c:v>
                </c:pt>
                <c:pt idx="17">
                  <c:v>781.02650000000006</c:v>
                </c:pt>
                <c:pt idx="18">
                  <c:v>871.05179999999996</c:v>
                </c:pt>
                <c:pt idx="19">
                  <c:v>907.79169999999999</c:v>
                </c:pt>
                <c:pt idx="20">
                  <c:v>897.16160000000002</c:v>
                </c:pt>
                <c:pt idx="21">
                  <c:v>883.88980000000004</c:v>
                </c:pt>
                <c:pt idx="22">
                  <c:v>860.22810000000004</c:v>
                </c:pt>
                <c:pt idx="23">
                  <c:v>898.20590000000004</c:v>
                </c:pt>
                <c:pt idx="24">
                  <c:v>909.04759999999999</c:v>
                </c:pt>
                <c:pt idx="25">
                  <c:v>926.44330000000002</c:v>
                </c:pt>
                <c:pt idx="26">
                  <c:v>939.3252</c:v>
                </c:pt>
                <c:pt idx="27">
                  <c:v>951.12009999999998</c:v>
                </c:pt>
                <c:pt idx="28">
                  <c:v>973.13990000000001</c:v>
                </c:pt>
                <c:pt idx="29">
                  <c:v>956.80820000000006</c:v>
                </c:pt>
                <c:pt idx="30">
                  <c:v>987.92079999999999</c:v>
                </c:pt>
                <c:pt idx="31">
                  <c:v>1010.74</c:v>
                </c:pt>
                <c:pt idx="32">
                  <c:v>1022.3049999999999</c:v>
                </c:pt>
                <c:pt idx="33">
                  <c:v>1006.832</c:v>
                </c:pt>
                <c:pt idx="34">
                  <c:v>994.51679999999999</c:v>
                </c:pt>
                <c:pt idx="35">
                  <c:v>1015.133</c:v>
                </c:pt>
                <c:pt idx="36">
                  <c:v>1035.5170000000001</c:v>
                </c:pt>
                <c:pt idx="37">
                  <c:v>1022.367</c:v>
                </c:pt>
                <c:pt idx="38">
                  <c:v>1003.903</c:v>
                </c:pt>
                <c:pt idx="39">
                  <c:v>1007.593</c:v>
                </c:pt>
                <c:pt idx="40">
                  <c:v>982.19500000000005</c:v>
                </c:pt>
                <c:pt idx="41">
                  <c:v>1062.7159999999999</c:v>
                </c:pt>
                <c:pt idx="42">
                  <c:v>1077.4770000000001</c:v>
                </c:pt>
                <c:pt idx="43">
                  <c:v>1053.3579999999999</c:v>
                </c:pt>
                <c:pt idx="44">
                  <c:v>1055.8620000000001</c:v>
                </c:pt>
                <c:pt idx="45">
                  <c:v>1015.321</c:v>
                </c:pt>
                <c:pt idx="46">
                  <c:v>1057.2550000000001</c:v>
                </c:pt>
                <c:pt idx="47">
                  <c:v>1040.8489999999999</c:v>
                </c:pt>
                <c:pt idx="48">
                  <c:v>1066.3900000000001</c:v>
                </c:pt>
                <c:pt idx="49">
                  <c:v>1059.44</c:v>
                </c:pt>
                <c:pt idx="50">
                  <c:v>963.53359999999998</c:v>
                </c:pt>
                <c:pt idx="51">
                  <c:v>996.66240000000005</c:v>
                </c:pt>
                <c:pt idx="52">
                  <c:v>958.21519999999998</c:v>
                </c:pt>
                <c:pt idx="53">
                  <c:v>896.74099999999999</c:v>
                </c:pt>
                <c:pt idx="54">
                  <c:v>935.86059999999998</c:v>
                </c:pt>
                <c:pt idx="55">
                  <c:v>940.37260000000003</c:v>
                </c:pt>
                <c:pt idx="56">
                  <c:v>990.06460000000004</c:v>
                </c:pt>
                <c:pt idx="57">
                  <c:v>958.32029999999997</c:v>
                </c:pt>
                <c:pt idx="58">
                  <c:v>844.5095</c:v>
                </c:pt>
                <c:pt idx="59">
                  <c:v>843.22370000000001</c:v>
                </c:pt>
                <c:pt idx="60">
                  <c:v>873.27200000000005</c:v>
                </c:pt>
                <c:pt idx="61">
                  <c:v>906.27819999999997</c:v>
                </c:pt>
                <c:pt idx="62">
                  <c:v>947.81309999999996</c:v>
                </c:pt>
                <c:pt idx="63">
                  <c:v>1021.931</c:v>
                </c:pt>
                <c:pt idx="64">
                  <c:v>1021.302</c:v>
                </c:pt>
                <c:pt idx="65">
                  <c:v>1071.8399999999999</c:v>
                </c:pt>
              </c:numCache>
            </c:numRef>
          </c:val>
        </c:ser>
        <c:ser>
          <c:idx val="2"/>
          <c:order val="2"/>
          <c:tx>
            <c:strRef>
              <c:f>'1.1_3'!$C$3</c:f>
              <c:strCache>
                <c:ptCount val="1"/>
                <c:pt idx="0">
                  <c:v>МБК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cat>
            <c:numRef>
              <c:f>'1.1_3'!$A$145:$A$210</c:f>
              <c:numCache>
                <c:formatCode>m/d/yyyy</c:formatCode>
                <c:ptCount val="66"/>
                <c:pt idx="0">
                  <c:v>42552</c:v>
                </c:pt>
                <c:pt idx="1">
                  <c:v>42555</c:v>
                </c:pt>
                <c:pt idx="2">
                  <c:v>42556</c:v>
                </c:pt>
                <c:pt idx="3">
                  <c:v>42557</c:v>
                </c:pt>
                <c:pt idx="4">
                  <c:v>42558</c:v>
                </c:pt>
                <c:pt idx="5">
                  <c:v>42559</c:v>
                </c:pt>
                <c:pt idx="6">
                  <c:v>42562</c:v>
                </c:pt>
                <c:pt idx="7">
                  <c:v>42563</c:v>
                </c:pt>
                <c:pt idx="8">
                  <c:v>42564</c:v>
                </c:pt>
                <c:pt idx="9">
                  <c:v>42565</c:v>
                </c:pt>
                <c:pt idx="10">
                  <c:v>42566</c:v>
                </c:pt>
                <c:pt idx="11">
                  <c:v>42569</c:v>
                </c:pt>
                <c:pt idx="12">
                  <c:v>42570</c:v>
                </c:pt>
                <c:pt idx="13">
                  <c:v>42571</c:v>
                </c:pt>
                <c:pt idx="14">
                  <c:v>42572</c:v>
                </c:pt>
                <c:pt idx="15">
                  <c:v>42573</c:v>
                </c:pt>
                <c:pt idx="16">
                  <c:v>42576</c:v>
                </c:pt>
                <c:pt idx="17">
                  <c:v>42577</c:v>
                </c:pt>
                <c:pt idx="18">
                  <c:v>42578</c:v>
                </c:pt>
                <c:pt idx="19">
                  <c:v>42579</c:v>
                </c:pt>
                <c:pt idx="20">
                  <c:v>42580</c:v>
                </c:pt>
                <c:pt idx="21">
                  <c:v>42583</c:v>
                </c:pt>
                <c:pt idx="22">
                  <c:v>42584</c:v>
                </c:pt>
                <c:pt idx="23">
                  <c:v>42585</c:v>
                </c:pt>
                <c:pt idx="24">
                  <c:v>42586</c:v>
                </c:pt>
                <c:pt idx="25">
                  <c:v>42587</c:v>
                </c:pt>
                <c:pt idx="26">
                  <c:v>42590</c:v>
                </c:pt>
                <c:pt idx="27">
                  <c:v>42591</c:v>
                </c:pt>
                <c:pt idx="28">
                  <c:v>42592</c:v>
                </c:pt>
                <c:pt idx="29">
                  <c:v>42593</c:v>
                </c:pt>
                <c:pt idx="30">
                  <c:v>42594</c:v>
                </c:pt>
                <c:pt idx="31">
                  <c:v>42597</c:v>
                </c:pt>
                <c:pt idx="32">
                  <c:v>42598</c:v>
                </c:pt>
                <c:pt idx="33">
                  <c:v>42599</c:v>
                </c:pt>
                <c:pt idx="34">
                  <c:v>42600</c:v>
                </c:pt>
                <c:pt idx="35">
                  <c:v>42601</c:v>
                </c:pt>
                <c:pt idx="36">
                  <c:v>42604</c:v>
                </c:pt>
                <c:pt idx="37">
                  <c:v>42605</c:v>
                </c:pt>
                <c:pt idx="38">
                  <c:v>42606</c:v>
                </c:pt>
                <c:pt idx="39">
                  <c:v>42607</c:v>
                </c:pt>
                <c:pt idx="40">
                  <c:v>42608</c:v>
                </c:pt>
                <c:pt idx="41">
                  <c:v>42611</c:v>
                </c:pt>
                <c:pt idx="42">
                  <c:v>42612</c:v>
                </c:pt>
                <c:pt idx="43">
                  <c:v>42613</c:v>
                </c:pt>
                <c:pt idx="44">
                  <c:v>42614</c:v>
                </c:pt>
                <c:pt idx="45">
                  <c:v>42615</c:v>
                </c:pt>
                <c:pt idx="46">
                  <c:v>42618</c:v>
                </c:pt>
                <c:pt idx="47">
                  <c:v>42619</c:v>
                </c:pt>
                <c:pt idx="48">
                  <c:v>42620</c:v>
                </c:pt>
                <c:pt idx="49">
                  <c:v>42621</c:v>
                </c:pt>
                <c:pt idx="50">
                  <c:v>42622</c:v>
                </c:pt>
                <c:pt idx="51">
                  <c:v>42625</c:v>
                </c:pt>
                <c:pt idx="52">
                  <c:v>42626</c:v>
                </c:pt>
                <c:pt idx="53">
                  <c:v>42627</c:v>
                </c:pt>
                <c:pt idx="54">
                  <c:v>42628</c:v>
                </c:pt>
                <c:pt idx="55">
                  <c:v>42629</c:v>
                </c:pt>
                <c:pt idx="56">
                  <c:v>42632</c:v>
                </c:pt>
                <c:pt idx="57">
                  <c:v>42633</c:v>
                </c:pt>
                <c:pt idx="58">
                  <c:v>42634</c:v>
                </c:pt>
                <c:pt idx="59">
                  <c:v>42635</c:v>
                </c:pt>
                <c:pt idx="60">
                  <c:v>42636</c:v>
                </c:pt>
                <c:pt idx="61">
                  <c:v>42639</c:v>
                </c:pt>
                <c:pt idx="62">
                  <c:v>42640</c:v>
                </c:pt>
                <c:pt idx="63">
                  <c:v>42641</c:v>
                </c:pt>
                <c:pt idx="64">
                  <c:v>42642</c:v>
                </c:pt>
                <c:pt idx="65">
                  <c:v>42643</c:v>
                </c:pt>
              </c:numCache>
            </c:numRef>
          </c:cat>
          <c:val>
            <c:numRef>
              <c:f>'1.1_3'!$C$145:$C$210</c:f>
              <c:numCache>
                <c:formatCode>#,##0\ _₽</c:formatCode>
                <c:ptCount val="66"/>
                <c:pt idx="0">
                  <c:v>736.4533507000001</c:v>
                </c:pt>
                <c:pt idx="1">
                  <c:v>760.50860439999997</c:v>
                </c:pt>
                <c:pt idx="2">
                  <c:v>613.71550300000001</c:v>
                </c:pt>
                <c:pt idx="3">
                  <c:v>622.73310189999995</c:v>
                </c:pt>
                <c:pt idx="4">
                  <c:v>752.41571620000002</c:v>
                </c:pt>
                <c:pt idx="5">
                  <c:v>587.31157010000004</c:v>
                </c:pt>
                <c:pt idx="6">
                  <c:v>643.32718790000001</c:v>
                </c:pt>
                <c:pt idx="7">
                  <c:v>683.88245560000007</c:v>
                </c:pt>
                <c:pt idx="8">
                  <c:v>766.53572470000006</c:v>
                </c:pt>
                <c:pt idx="9">
                  <c:v>705.9742847</c:v>
                </c:pt>
                <c:pt idx="10">
                  <c:v>887.01647379999997</c:v>
                </c:pt>
                <c:pt idx="11">
                  <c:v>668.66605749999997</c:v>
                </c:pt>
                <c:pt idx="12">
                  <c:v>751.59031879999998</c:v>
                </c:pt>
                <c:pt idx="13">
                  <c:v>695.77828739999995</c:v>
                </c:pt>
                <c:pt idx="14">
                  <c:v>715.12326139999993</c:v>
                </c:pt>
                <c:pt idx="15">
                  <c:v>555.57304859999999</c:v>
                </c:pt>
                <c:pt idx="16">
                  <c:v>582.86648889999992</c:v>
                </c:pt>
                <c:pt idx="17">
                  <c:v>698.99972589999993</c:v>
                </c:pt>
                <c:pt idx="18">
                  <c:v>739.53444049999996</c:v>
                </c:pt>
                <c:pt idx="19">
                  <c:v>823.16522970000005</c:v>
                </c:pt>
                <c:pt idx="20">
                  <c:v>730.50738460000002</c:v>
                </c:pt>
                <c:pt idx="21">
                  <c:v>881.94755399999997</c:v>
                </c:pt>
                <c:pt idx="22">
                  <c:v>805.83850800000005</c:v>
                </c:pt>
                <c:pt idx="23">
                  <c:v>752.56061770000008</c:v>
                </c:pt>
                <c:pt idx="24">
                  <c:v>747.17985429999999</c:v>
                </c:pt>
                <c:pt idx="25">
                  <c:v>810.01832960000002</c:v>
                </c:pt>
                <c:pt idx="26">
                  <c:v>804.37374220000004</c:v>
                </c:pt>
                <c:pt idx="27">
                  <c:v>941.66678189999993</c:v>
                </c:pt>
                <c:pt idx="28">
                  <c:v>864.03242720000003</c:v>
                </c:pt>
                <c:pt idx="29">
                  <c:v>818.9520761</c:v>
                </c:pt>
                <c:pt idx="30">
                  <c:v>859.36129010000002</c:v>
                </c:pt>
                <c:pt idx="31">
                  <c:v>847.17389579999997</c:v>
                </c:pt>
                <c:pt idx="32">
                  <c:v>854.92822410000008</c:v>
                </c:pt>
                <c:pt idx="33">
                  <c:v>830.22482820000005</c:v>
                </c:pt>
                <c:pt idx="34">
                  <c:v>814.32564549999995</c:v>
                </c:pt>
                <c:pt idx="35">
                  <c:v>781.4613632999999</c:v>
                </c:pt>
                <c:pt idx="36">
                  <c:v>745.57093429999998</c:v>
                </c:pt>
                <c:pt idx="37">
                  <c:v>772.88504450000005</c:v>
                </c:pt>
                <c:pt idx="38">
                  <c:v>703.82673620000003</c:v>
                </c:pt>
                <c:pt idx="39">
                  <c:v>545.06748420000008</c:v>
                </c:pt>
                <c:pt idx="40">
                  <c:v>591.36687640000002</c:v>
                </c:pt>
                <c:pt idx="41">
                  <c:v>600.5211872000001</c:v>
                </c:pt>
                <c:pt idx="42">
                  <c:v>585.8954109</c:v>
                </c:pt>
                <c:pt idx="43">
                  <c:v>556.45010400000001</c:v>
                </c:pt>
                <c:pt idx="44">
                  <c:v>635.57470530000001</c:v>
                </c:pt>
                <c:pt idx="45">
                  <c:v>597.07786729999998</c:v>
                </c:pt>
                <c:pt idx="46">
                  <c:v>608.53498999999999</c:v>
                </c:pt>
                <c:pt idx="47">
                  <c:v>667.74847350000005</c:v>
                </c:pt>
                <c:pt idx="48">
                  <c:v>647.31745020000005</c:v>
                </c:pt>
                <c:pt idx="49">
                  <c:v>646.38572579999993</c:v>
                </c:pt>
                <c:pt idx="50">
                  <c:v>746.85992379999993</c:v>
                </c:pt>
                <c:pt idx="51">
                  <c:v>713.91641079999999</c:v>
                </c:pt>
                <c:pt idx="52">
                  <c:v>743.16776389999995</c:v>
                </c:pt>
                <c:pt idx="53">
                  <c:v>667.35945040000001</c:v>
                </c:pt>
                <c:pt idx="54">
                  <c:v>608.78163640000002</c:v>
                </c:pt>
                <c:pt idx="55">
                  <c:v>683.94847620000007</c:v>
                </c:pt>
                <c:pt idx="56">
                  <c:v>754.58729860000005</c:v>
                </c:pt>
                <c:pt idx="57">
                  <c:v>684.42580550000002</c:v>
                </c:pt>
                <c:pt idx="58">
                  <c:v>740.88370129999998</c:v>
                </c:pt>
                <c:pt idx="59">
                  <c:v>774.05775729999993</c:v>
                </c:pt>
                <c:pt idx="60">
                  <c:v>925.59643620000008</c:v>
                </c:pt>
                <c:pt idx="61">
                  <c:v>742.0287783</c:v>
                </c:pt>
                <c:pt idx="62">
                  <c:v>836.90763870000001</c:v>
                </c:pt>
                <c:pt idx="63">
                  <c:v>709.59097479999991</c:v>
                </c:pt>
                <c:pt idx="64">
                  <c:v>717.14499950000004</c:v>
                </c:pt>
                <c:pt idx="65">
                  <c:v>661.09159439999996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87232"/>
        <c:axId val="87488768"/>
      </c:areaChart>
      <c:dateAx>
        <c:axId val="87487232"/>
        <c:scaling>
          <c:orientation val="minMax"/>
          <c:min val="42551"/>
        </c:scaling>
        <c:delete val="0"/>
        <c:axPos val="b"/>
        <c:numFmt formatCode="mm/yyyy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87488768"/>
        <c:crosses val="autoZero"/>
        <c:auto val="1"/>
        <c:lblOffset val="100"/>
        <c:baseTimeUnit val="days"/>
      </c:dateAx>
      <c:valAx>
        <c:axId val="87488768"/>
        <c:scaling>
          <c:orientation val="minMax"/>
          <c:max val="5000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млрд руб.</a:t>
                </a:r>
              </a:p>
            </c:rich>
          </c:tx>
          <c:layout>
            <c:manualLayout>
              <c:xMode val="edge"/>
              <c:yMode val="edge"/>
              <c:x val="1.1952206739306546E-2"/>
              <c:y val="0.31652303160500256"/>
            </c:manualLayout>
          </c:layout>
          <c:overlay val="0"/>
        </c:title>
        <c:numFmt formatCode="#,##0\ _₽" sourceLinked="1"/>
        <c:majorTickMark val="none"/>
        <c:minorTickMark val="none"/>
        <c:tickLblPos val="nextTo"/>
        <c:spPr>
          <a:ln>
            <a:noFill/>
          </a:ln>
        </c:spPr>
        <c:crossAx val="87487232"/>
        <c:crosses val="autoZero"/>
        <c:crossBetween val="midCat"/>
      </c:valAx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1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'1.1_4'!$B$13</c:f>
              <c:strCache>
                <c:ptCount val="1"/>
                <c:pt idx="0">
                  <c:v>Свопы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'1.1_4'!$C$10:$H$10</c:f>
              <c:strCache>
                <c:ptCount val="6"/>
                <c:pt idx="0">
                  <c:v>Апрель</c:v>
                </c:pt>
                <c:pt idx="1">
                  <c:v>Май</c:v>
                </c:pt>
                <c:pt idx="2">
                  <c:v>Июнь</c:v>
                </c:pt>
                <c:pt idx="3">
                  <c:v>Июль</c:v>
                </c:pt>
                <c:pt idx="4">
                  <c:v>Август</c:v>
                </c:pt>
                <c:pt idx="5">
                  <c:v>Сентябрь</c:v>
                </c:pt>
              </c:strCache>
            </c:strRef>
          </c:cat>
          <c:val>
            <c:numRef>
              <c:f>'1.1_4'!$C$13:$H$13</c:f>
              <c:numCache>
                <c:formatCode>0%</c:formatCode>
                <c:ptCount val="6"/>
                <c:pt idx="0">
                  <c:v>0.53327085285848175</c:v>
                </c:pt>
                <c:pt idx="1">
                  <c:v>0.61363019277762698</c:v>
                </c:pt>
                <c:pt idx="2">
                  <c:v>0.5828186412128018</c:v>
                </c:pt>
                <c:pt idx="3">
                  <c:v>0.56113154459988379</c:v>
                </c:pt>
                <c:pt idx="4">
                  <c:v>0.52976265129790079</c:v>
                </c:pt>
                <c:pt idx="5">
                  <c:v>0.57803134662053846</c:v>
                </c:pt>
              </c:numCache>
            </c:numRef>
          </c:val>
        </c:ser>
        <c:ser>
          <c:idx val="0"/>
          <c:order val="1"/>
          <c:tx>
            <c:strRef>
              <c:f>'1.1_4'!$B$11</c:f>
              <c:strCache>
                <c:ptCount val="1"/>
                <c:pt idx="0">
                  <c:v>Биржевое репо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'1.1_4'!$C$10:$H$10</c:f>
              <c:strCache>
                <c:ptCount val="6"/>
                <c:pt idx="0">
                  <c:v>Апрель</c:v>
                </c:pt>
                <c:pt idx="1">
                  <c:v>Май</c:v>
                </c:pt>
                <c:pt idx="2">
                  <c:v>Июнь</c:v>
                </c:pt>
                <c:pt idx="3">
                  <c:v>Июль</c:v>
                </c:pt>
                <c:pt idx="4">
                  <c:v>Август</c:v>
                </c:pt>
                <c:pt idx="5">
                  <c:v>Сентябрь</c:v>
                </c:pt>
              </c:strCache>
            </c:strRef>
          </c:cat>
          <c:val>
            <c:numRef>
              <c:f>'1.1_4'!$C$11:$H$11</c:f>
              <c:numCache>
                <c:formatCode>0%</c:formatCode>
                <c:ptCount val="6"/>
                <c:pt idx="0">
                  <c:v>0.26085598250546704</c:v>
                </c:pt>
                <c:pt idx="1">
                  <c:v>0.21015476513711648</c:v>
                </c:pt>
                <c:pt idx="2">
                  <c:v>0.23891072431218416</c:v>
                </c:pt>
                <c:pt idx="3">
                  <c:v>0.24244102445754578</c:v>
                </c:pt>
                <c:pt idx="4">
                  <c:v>0.26481988674744888</c:v>
                </c:pt>
                <c:pt idx="5">
                  <c:v>0.24494483676278186</c:v>
                </c:pt>
              </c:numCache>
            </c:numRef>
          </c:val>
        </c:ser>
        <c:ser>
          <c:idx val="2"/>
          <c:order val="2"/>
          <c:tx>
            <c:strRef>
              <c:f>'1.1_4'!$B$12</c:f>
              <c:strCache>
                <c:ptCount val="1"/>
                <c:pt idx="0">
                  <c:v>МБК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'1.1_4'!$C$10:$H$10</c:f>
              <c:strCache>
                <c:ptCount val="6"/>
                <c:pt idx="0">
                  <c:v>Апрель</c:v>
                </c:pt>
                <c:pt idx="1">
                  <c:v>Май</c:v>
                </c:pt>
                <c:pt idx="2">
                  <c:v>Июнь</c:v>
                </c:pt>
                <c:pt idx="3">
                  <c:v>Июль</c:v>
                </c:pt>
                <c:pt idx="4">
                  <c:v>Август</c:v>
                </c:pt>
                <c:pt idx="5">
                  <c:v>Сентябрь</c:v>
                </c:pt>
              </c:strCache>
            </c:strRef>
          </c:cat>
          <c:val>
            <c:numRef>
              <c:f>'1.1_4'!$C$12:$H$12</c:f>
              <c:numCache>
                <c:formatCode>0%</c:formatCode>
                <c:ptCount val="6"/>
                <c:pt idx="0">
                  <c:v>0.20587316463605124</c:v>
                </c:pt>
                <c:pt idx="1">
                  <c:v>0.1762150420852566</c:v>
                </c:pt>
                <c:pt idx="2">
                  <c:v>0.17827063447501404</c:v>
                </c:pt>
                <c:pt idx="3">
                  <c:v>0.19642743094257034</c:v>
                </c:pt>
                <c:pt idx="4">
                  <c:v>0.20541746195465041</c:v>
                </c:pt>
                <c:pt idx="5">
                  <c:v>0.17702381661667976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87557632"/>
        <c:axId val="87559168"/>
      </c:barChart>
      <c:catAx>
        <c:axId val="875576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noFill/>
          </a:ln>
        </c:spPr>
        <c:crossAx val="87559168"/>
        <c:crosses val="autoZero"/>
        <c:auto val="1"/>
        <c:lblAlgn val="ctr"/>
        <c:lblOffset val="100"/>
        <c:noMultiLvlLbl val="0"/>
      </c:catAx>
      <c:valAx>
        <c:axId val="87559168"/>
        <c:scaling>
          <c:orientation val="minMax"/>
          <c:max val="1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crossAx val="87557632"/>
        <c:crosses val="autoZero"/>
        <c:crossBetween val="between"/>
        <c:majorUnit val="0.2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0783314137085"/>
          <c:y val="3.4269350107327665E-2"/>
          <c:w val="0.77374677784594803"/>
          <c:h val="0.65359312228828537"/>
        </c:manualLayout>
      </c:layout>
      <c:lineChart>
        <c:grouping val="standard"/>
        <c:varyColors val="0"/>
        <c:ser>
          <c:idx val="3"/>
          <c:order val="0"/>
          <c:tx>
            <c:strRef>
              <c:f>'Рис. 5'!#REF!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multiLvlStrRef>
              <c:f>'Рис. 5'!#REF!</c:f>
            </c:multiLvlStrRef>
          </c:cat>
          <c:val>
            <c:numRef>
              <c:f>'Рис. 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5'!#REF!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multiLvlStrRef>
              <c:f>'Рис. 5'!#REF!</c:f>
            </c:multiLvlStrRef>
          </c:cat>
          <c:val>
            <c:numRef>
              <c:f>'Рис. 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'Рис. 5'!#REF!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multiLvlStrRef>
              <c:f>'Рис. 5'!#REF!</c:f>
            </c:multiLvlStrRef>
          </c:cat>
          <c:val>
            <c:numRef>
              <c:f>'Рис. 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'Рис. 5'!#REF!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multiLvlStrRef>
              <c:f>'Рис. 5'!#REF!</c:f>
            </c:multiLvlStrRef>
          </c:cat>
          <c:val>
            <c:numRef>
              <c:f>'Рис. 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594112"/>
        <c:axId val="87595648"/>
      </c:lineChart>
      <c:catAx>
        <c:axId val="87594112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1600"/>
            </a:pPr>
            <a:endParaRPr lang="ru-RU"/>
          </a:p>
        </c:txPr>
        <c:crossAx val="87595648"/>
        <c:crosses val="autoZero"/>
        <c:auto val="1"/>
        <c:lblAlgn val="ctr"/>
        <c:lblOffset val="100"/>
        <c:noMultiLvlLbl val="1"/>
      </c:catAx>
      <c:valAx>
        <c:axId val="87595648"/>
        <c:scaling>
          <c:orientation val="minMax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ru-RU" sz="1600"/>
                  <a:t>млрд. руб.</a:t>
                </a:r>
              </a:p>
            </c:rich>
          </c:tx>
          <c:layout>
            <c:manualLayout>
              <c:xMode val="edge"/>
              <c:yMode val="edge"/>
              <c:x val="2.2177624825170186E-2"/>
              <c:y val="0.3137999970117587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8759411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/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4571741032370954E-2"/>
          <c:y val="5.2345684512208251E-2"/>
          <c:w val="0.79861023622047245"/>
          <c:h val="0.714454628814962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'1.1_5'!$B$3</c:f>
              <c:strCache>
                <c:ptCount val="1"/>
                <c:pt idx="0">
                  <c:v>Банк России</c:v>
                </c:pt>
              </c:strCache>
            </c:strRef>
          </c:tx>
          <c:invertIfNegative val="0"/>
          <c:cat>
            <c:strRef>
              <c:f>'1.1_5'!$A$4:$A$8</c:f>
              <c:strCache>
                <c:ptCount val="5"/>
                <c:pt idx="0">
                  <c:v>Госбанки</c:v>
                </c:pt>
                <c:pt idx="1">
                  <c:v>ТОР-30 без госбанков</c:v>
                </c:pt>
                <c:pt idx="2">
                  <c:v>TOP 30-100</c:v>
                </c:pt>
                <c:pt idx="3">
                  <c:v>Прочие</c:v>
                </c:pt>
                <c:pt idx="4">
                  <c:v>СЗКО</c:v>
                </c:pt>
              </c:strCache>
            </c:strRef>
          </c:cat>
          <c:val>
            <c:numRef>
              <c:f>'1.1_5'!$B$4:$B$8</c:f>
              <c:numCache>
                <c:formatCode>0</c:formatCode>
                <c:ptCount val="5"/>
                <c:pt idx="0">
                  <c:v>-1020.9824499717098</c:v>
                </c:pt>
                <c:pt idx="1">
                  <c:v>-27.953422547960002</c:v>
                </c:pt>
                <c:pt idx="2">
                  <c:v>-99</c:v>
                </c:pt>
                <c:pt idx="3">
                  <c:v>173.8477789992894</c:v>
                </c:pt>
                <c:pt idx="4">
                  <c:v>-769.90630513556982</c:v>
                </c:pt>
              </c:numCache>
            </c:numRef>
          </c:val>
        </c:ser>
        <c:ser>
          <c:idx val="1"/>
          <c:order val="1"/>
          <c:tx>
            <c:strRef>
              <c:f>'1.1_5'!$C$3</c:f>
              <c:strCache>
                <c:ptCount val="1"/>
                <c:pt idx="0">
                  <c:v>Денежный рынок</c:v>
                </c:pt>
              </c:strCache>
            </c:strRef>
          </c:tx>
          <c:invertIfNegative val="0"/>
          <c:cat>
            <c:strRef>
              <c:f>'1.1_5'!$A$4:$A$8</c:f>
              <c:strCache>
                <c:ptCount val="5"/>
                <c:pt idx="0">
                  <c:v>Госбанки</c:v>
                </c:pt>
                <c:pt idx="1">
                  <c:v>ТОР-30 без госбанков</c:v>
                </c:pt>
                <c:pt idx="2">
                  <c:v>TOP 30-100</c:v>
                </c:pt>
                <c:pt idx="3">
                  <c:v>Прочие</c:v>
                </c:pt>
                <c:pt idx="4">
                  <c:v>СЗКО</c:v>
                </c:pt>
              </c:strCache>
            </c:strRef>
          </c:cat>
          <c:val>
            <c:numRef>
              <c:f>'1.1_5'!$C$4:$C$8</c:f>
              <c:numCache>
                <c:formatCode>0</c:formatCode>
                <c:ptCount val="5"/>
                <c:pt idx="0">
                  <c:v>-350.1985885368801</c:v>
                </c:pt>
                <c:pt idx="1">
                  <c:v>-23.946432215439998</c:v>
                </c:pt>
                <c:pt idx="2">
                  <c:v>45</c:v>
                </c:pt>
                <c:pt idx="3">
                  <c:v>265</c:v>
                </c:pt>
                <c:pt idx="4">
                  <c:v>-663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661952"/>
        <c:axId val="88212608"/>
      </c:barChart>
      <c:catAx>
        <c:axId val="87661952"/>
        <c:scaling>
          <c:orientation val="minMax"/>
        </c:scaling>
        <c:delete val="0"/>
        <c:axPos val="b"/>
        <c:majorTickMark val="out"/>
        <c:minorTickMark val="none"/>
        <c:tickLblPos val="low"/>
        <c:crossAx val="88212608"/>
        <c:crosses val="autoZero"/>
        <c:auto val="1"/>
        <c:lblAlgn val="ctr"/>
        <c:lblOffset val="100"/>
        <c:noMultiLvlLbl val="0"/>
      </c:catAx>
      <c:valAx>
        <c:axId val="8821260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876619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0984864391951008"/>
          <c:y val="0.8918109579231257"/>
          <c:w val="0.50681802274715659"/>
          <c:h val="0.1049888476080665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571741032370954E-2"/>
          <c:y val="5.2345684512208251E-2"/>
          <c:w val="0.79861023622047245"/>
          <c:h val="0.714454628814962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'1.1_6'!$B$2</c:f>
              <c:strCache>
                <c:ptCount val="1"/>
                <c:pt idx="0">
                  <c:v>Банк России</c:v>
                </c:pt>
              </c:strCache>
            </c:strRef>
          </c:tx>
          <c:invertIfNegative val="0"/>
          <c:cat>
            <c:strRef>
              <c:f>'1.1_6'!$A$3:$A$7</c:f>
              <c:strCache>
                <c:ptCount val="5"/>
                <c:pt idx="0">
                  <c:v>Госбанки</c:v>
                </c:pt>
                <c:pt idx="1">
                  <c:v>ТОР-30 без госбанков</c:v>
                </c:pt>
                <c:pt idx="2">
                  <c:v>TOP 30-100</c:v>
                </c:pt>
                <c:pt idx="3">
                  <c:v>Прочие</c:v>
                </c:pt>
                <c:pt idx="4">
                  <c:v>СЗКО</c:v>
                </c:pt>
              </c:strCache>
            </c:strRef>
          </c:cat>
          <c:val>
            <c:numRef>
              <c:f>'1.1_6'!$B$3:$B$7</c:f>
              <c:numCache>
                <c:formatCode>0</c:formatCode>
                <c:ptCount val="5"/>
                <c:pt idx="0">
                  <c:v>-164.05254000000005</c:v>
                </c:pt>
                <c:pt idx="1">
                  <c:v>74.395624999999995</c:v>
                </c:pt>
                <c:pt idx="2">
                  <c:v>74.84</c:v>
                </c:pt>
                <c:pt idx="3">
                  <c:v>239.94522799999982</c:v>
                </c:pt>
                <c:pt idx="4">
                  <c:v>-251.51997700000004</c:v>
                </c:pt>
              </c:numCache>
            </c:numRef>
          </c:val>
        </c:ser>
        <c:ser>
          <c:idx val="1"/>
          <c:order val="1"/>
          <c:tx>
            <c:strRef>
              <c:f>'1.1_6'!$C$2</c:f>
              <c:strCache>
                <c:ptCount val="1"/>
                <c:pt idx="0">
                  <c:v>Денежный рынок</c:v>
                </c:pt>
              </c:strCache>
            </c:strRef>
          </c:tx>
          <c:invertIfNegative val="0"/>
          <c:cat>
            <c:strRef>
              <c:f>'1.1_6'!$A$3:$A$7</c:f>
              <c:strCache>
                <c:ptCount val="5"/>
                <c:pt idx="0">
                  <c:v>Госбанки</c:v>
                </c:pt>
                <c:pt idx="1">
                  <c:v>ТОР-30 без госбанков</c:v>
                </c:pt>
                <c:pt idx="2">
                  <c:v>TOP 30-100</c:v>
                </c:pt>
                <c:pt idx="3">
                  <c:v>Прочие</c:v>
                </c:pt>
                <c:pt idx="4">
                  <c:v>СЗКО</c:v>
                </c:pt>
              </c:strCache>
            </c:strRef>
          </c:cat>
          <c:val>
            <c:numRef>
              <c:f>'1.1_6'!$C$3:$C$7</c:f>
              <c:numCache>
                <c:formatCode>0</c:formatCode>
                <c:ptCount val="5"/>
                <c:pt idx="0">
                  <c:v>-135.83605480900005</c:v>
                </c:pt>
                <c:pt idx="1">
                  <c:v>-82.21213062999999</c:v>
                </c:pt>
                <c:pt idx="2">
                  <c:v>55.11</c:v>
                </c:pt>
                <c:pt idx="3">
                  <c:v>228.42039652799988</c:v>
                </c:pt>
                <c:pt idx="4">
                  <c:v>-566.96559749500011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8262528"/>
        <c:axId val="88264064"/>
      </c:barChart>
      <c:catAx>
        <c:axId val="88262528"/>
        <c:scaling>
          <c:orientation val="minMax"/>
        </c:scaling>
        <c:delete val="0"/>
        <c:axPos val="b"/>
        <c:majorTickMark val="out"/>
        <c:minorTickMark val="none"/>
        <c:tickLblPos val="low"/>
        <c:crossAx val="88264064"/>
        <c:crosses val="autoZero"/>
        <c:auto val="1"/>
        <c:lblAlgn val="ctr"/>
        <c:lblOffset val="100"/>
        <c:noMultiLvlLbl val="0"/>
      </c:catAx>
      <c:valAx>
        <c:axId val="8826406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8826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0984864391951008"/>
          <c:y val="0.8918109579231257"/>
          <c:w val="0.50681802274715659"/>
          <c:h val="0.1049888476080665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623222835870249E-2"/>
          <c:y val="2.3221155574731242E-2"/>
          <c:w val="0.83771363727279036"/>
          <c:h val="0.76349249152075171"/>
        </c:manualLayout>
      </c:layout>
      <c:areaChart>
        <c:grouping val="stacked"/>
        <c:varyColors val="0"/>
        <c:ser>
          <c:idx val="0"/>
          <c:order val="0"/>
          <c:tx>
            <c:strRef>
              <c:f>'1.1_7'!$B$3</c:f>
              <c:strCache>
                <c:ptCount val="1"/>
                <c:pt idx="0">
                  <c:v>госбанки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cat>
            <c:numRef>
              <c:f>'1.1_7'!$A$4:$A$95</c:f>
              <c:numCache>
                <c:formatCode>m/d/yyyy</c:formatCode>
                <c:ptCount val="92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  <c:pt idx="91">
                  <c:v>42643</c:v>
                </c:pt>
              </c:numCache>
            </c:numRef>
          </c:cat>
          <c:val>
            <c:numRef>
              <c:f>'1.1_7'!$B$4:$B$95</c:f>
              <c:numCache>
                <c:formatCode>#,##0</c:formatCode>
                <c:ptCount val="92"/>
                <c:pt idx="0">
                  <c:v>63688521</c:v>
                </c:pt>
                <c:pt idx="1">
                  <c:v>63688521</c:v>
                </c:pt>
                <c:pt idx="2">
                  <c:v>63688521</c:v>
                </c:pt>
                <c:pt idx="3">
                  <c:v>63725106</c:v>
                </c:pt>
                <c:pt idx="4">
                  <c:v>85637310</c:v>
                </c:pt>
                <c:pt idx="5">
                  <c:v>63749517</c:v>
                </c:pt>
                <c:pt idx="6">
                  <c:v>63761728</c:v>
                </c:pt>
                <c:pt idx="7">
                  <c:v>63773942</c:v>
                </c:pt>
                <c:pt idx="8">
                  <c:v>63773942</c:v>
                </c:pt>
                <c:pt idx="9">
                  <c:v>63773942</c:v>
                </c:pt>
                <c:pt idx="10">
                  <c:v>63810593</c:v>
                </c:pt>
                <c:pt idx="11">
                  <c:v>63822819</c:v>
                </c:pt>
                <c:pt idx="12">
                  <c:v>63835049</c:v>
                </c:pt>
                <c:pt idx="13">
                  <c:v>63847282</c:v>
                </c:pt>
                <c:pt idx="14">
                  <c:v>63859518</c:v>
                </c:pt>
                <c:pt idx="15">
                  <c:v>63859518</c:v>
                </c:pt>
                <c:pt idx="16">
                  <c:v>63859518</c:v>
                </c:pt>
                <c:pt idx="17">
                  <c:v>63896235</c:v>
                </c:pt>
                <c:pt idx="18">
                  <c:v>63908484</c:v>
                </c:pt>
                <c:pt idx="19">
                  <c:v>63920736</c:v>
                </c:pt>
                <c:pt idx="20">
                  <c:v>63932991</c:v>
                </c:pt>
                <c:pt idx="21">
                  <c:v>63945249</c:v>
                </c:pt>
                <c:pt idx="22">
                  <c:v>63945249</c:v>
                </c:pt>
                <c:pt idx="23">
                  <c:v>63945249</c:v>
                </c:pt>
                <c:pt idx="24">
                  <c:v>63982033</c:v>
                </c:pt>
                <c:pt idx="25">
                  <c:v>63994304</c:v>
                </c:pt>
                <c:pt idx="26">
                  <c:v>64006578</c:v>
                </c:pt>
                <c:pt idx="27">
                  <c:v>64018856</c:v>
                </c:pt>
                <c:pt idx="28">
                  <c:v>69731136</c:v>
                </c:pt>
                <c:pt idx="29">
                  <c:v>69731136</c:v>
                </c:pt>
                <c:pt idx="30">
                  <c:v>69731136</c:v>
                </c:pt>
                <c:pt idx="31">
                  <c:v>64067987</c:v>
                </c:pt>
                <c:pt idx="32">
                  <c:v>105530280</c:v>
                </c:pt>
                <c:pt idx="33">
                  <c:v>64092577</c:v>
                </c:pt>
                <c:pt idx="34">
                  <c:v>64104877</c:v>
                </c:pt>
                <c:pt idx="35">
                  <c:v>64117179</c:v>
                </c:pt>
                <c:pt idx="36">
                  <c:v>64117179</c:v>
                </c:pt>
                <c:pt idx="37">
                  <c:v>64117179</c:v>
                </c:pt>
                <c:pt idx="38">
                  <c:v>64154098</c:v>
                </c:pt>
                <c:pt idx="39">
                  <c:v>64166413</c:v>
                </c:pt>
                <c:pt idx="40">
                  <c:v>116978732</c:v>
                </c:pt>
                <c:pt idx="41">
                  <c:v>114191054</c:v>
                </c:pt>
                <c:pt idx="42">
                  <c:v>114203379</c:v>
                </c:pt>
                <c:pt idx="43">
                  <c:v>114203379</c:v>
                </c:pt>
                <c:pt idx="44">
                  <c:v>114203379</c:v>
                </c:pt>
                <c:pt idx="45">
                  <c:v>114240364</c:v>
                </c:pt>
                <c:pt idx="46">
                  <c:v>114252703</c:v>
                </c:pt>
                <c:pt idx="47">
                  <c:v>64265044</c:v>
                </c:pt>
                <c:pt idx="48">
                  <c:v>64277388</c:v>
                </c:pt>
                <c:pt idx="49">
                  <c:v>64289736</c:v>
                </c:pt>
                <c:pt idx="50">
                  <c:v>64289736</c:v>
                </c:pt>
                <c:pt idx="51">
                  <c:v>64289736</c:v>
                </c:pt>
                <c:pt idx="52">
                  <c:v>64326788</c:v>
                </c:pt>
                <c:pt idx="53">
                  <c:v>64339149</c:v>
                </c:pt>
                <c:pt idx="54">
                  <c:v>64351512</c:v>
                </c:pt>
                <c:pt idx="55">
                  <c:v>64363879</c:v>
                </c:pt>
                <c:pt idx="56">
                  <c:v>64376249</c:v>
                </c:pt>
                <c:pt idx="57">
                  <c:v>64376249</c:v>
                </c:pt>
                <c:pt idx="58">
                  <c:v>64376249</c:v>
                </c:pt>
                <c:pt idx="59">
                  <c:v>64413369</c:v>
                </c:pt>
                <c:pt idx="60">
                  <c:v>64425752</c:v>
                </c:pt>
                <c:pt idx="61">
                  <c:v>205738138</c:v>
                </c:pt>
                <c:pt idx="62">
                  <c:v>202450528</c:v>
                </c:pt>
                <c:pt idx="63">
                  <c:v>202462920</c:v>
                </c:pt>
                <c:pt idx="64">
                  <c:v>202462920</c:v>
                </c:pt>
                <c:pt idx="65">
                  <c:v>202462920</c:v>
                </c:pt>
                <c:pt idx="66">
                  <c:v>204500107</c:v>
                </c:pt>
                <c:pt idx="67">
                  <c:v>204512513</c:v>
                </c:pt>
                <c:pt idx="68">
                  <c:v>150027862</c:v>
                </c:pt>
                <c:pt idx="69">
                  <c:v>150040273</c:v>
                </c:pt>
                <c:pt idx="70">
                  <c:v>150052689</c:v>
                </c:pt>
                <c:pt idx="71">
                  <c:v>150052689</c:v>
                </c:pt>
                <c:pt idx="72">
                  <c:v>150052689</c:v>
                </c:pt>
                <c:pt idx="73">
                  <c:v>150089944</c:v>
                </c:pt>
                <c:pt idx="74">
                  <c:v>150102372</c:v>
                </c:pt>
                <c:pt idx="75">
                  <c:v>199529683</c:v>
                </c:pt>
                <c:pt idx="76">
                  <c:v>199542117</c:v>
                </c:pt>
                <c:pt idx="77">
                  <c:v>199554555</c:v>
                </c:pt>
                <c:pt idx="78">
                  <c:v>199554555</c:v>
                </c:pt>
                <c:pt idx="79">
                  <c:v>199554555</c:v>
                </c:pt>
                <c:pt idx="80">
                  <c:v>199591878</c:v>
                </c:pt>
                <c:pt idx="81">
                  <c:v>199603673</c:v>
                </c:pt>
                <c:pt idx="82">
                  <c:v>67697651</c:v>
                </c:pt>
                <c:pt idx="83">
                  <c:v>64709452</c:v>
                </c:pt>
                <c:pt idx="84">
                  <c:v>64721256</c:v>
                </c:pt>
                <c:pt idx="85">
                  <c:v>64721256</c:v>
                </c:pt>
                <c:pt idx="86">
                  <c:v>64721256</c:v>
                </c:pt>
                <c:pt idx="87">
                  <c:v>69156677</c:v>
                </c:pt>
                <c:pt idx="88">
                  <c:v>64768492</c:v>
                </c:pt>
                <c:pt idx="89">
                  <c:v>160176171</c:v>
                </c:pt>
                <c:pt idx="90">
                  <c:v>160187992</c:v>
                </c:pt>
                <c:pt idx="91">
                  <c:v>164399817</c:v>
                </c:pt>
              </c:numCache>
            </c:numRef>
          </c:val>
        </c:ser>
        <c:ser>
          <c:idx val="1"/>
          <c:order val="1"/>
          <c:tx>
            <c:strRef>
              <c:f>'1.1_7'!$C$3</c:f>
              <c:strCache>
                <c:ptCount val="1"/>
                <c:pt idx="0">
                  <c:v>топ 30-50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'1.1_7'!$A$4:$A$95</c:f>
              <c:numCache>
                <c:formatCode>m/d/yyyy</c:formatCode>
                <c:ptCount val="92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  <c:pt idx="91">
                  <c:v>42643</c:v>
                </c:pt>
              </c:numCache>
            </c:numRef>
          </c:cat>
          <c:val>
            <c:numRef>
              <c:f>'1.1_7'!$C$4:$C$95</c:f>
              <c:numCache>
                <c:formatCode>#,##0</c:formatCode>
                <c:ptCount val="92"/>
                <c:pt idx="0">
                  <c:v>2700000</c:v>
                </c:pt>
                <c:pt idx="1">
                  <c:v>2700000</c:v>
                </c:pt>
                <c:pt idx="2">
                  <c:v>2700000</c:v>
                </c:pt>
                <c:pt idx="3">
                  <c:v>1200000</c:v>
                </c:pt>
                <c:pt idx="4">
                  <c:v>14300000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26000000</c:v>
                </c:pt>
                <c:pt idx="18">
                  <c:v>1000000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400000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31000000</c:v>
                </c:pt>
                <c:pt idx="32">
                  <c:v>4200000</c:v>
                </c:pt>
                <c:pt idx="33">
                  <c:v>0</c:v>
                </c:pt>
                <c:pt idx="34">
                  <c:v>500000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4000000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7500000</c:v>
                </c:pt>
                <c:pt idx="46">
                  <c:v>8000000</c:v>
                </c:pt>
                <c:pt idx="47">
                  <c:v>8000000</c:v>
                </c:pt>
                <c:pt idx="48">
                  <c:v>8000000</c:v>
                </c:pt>
                <c:pt idx="49">
                  <c:v>8100000</c:v>
                </c:pt>
                <c:pt idx="50">
                  <c:v>8100000</c:v>
                </c:pt>
                <c:pt idx="51">
                  <c:v>8100000</c:v>
                </c:pt>
                <c:pt idx="52">
                  <c:v>8100000</c:v>
                </c:pt>
                <c:pt idx="53">
                  <c:v>4000000</c:v>
                </c:pt>
                <c:pt idx="54">
                  <c:v>4000000</c:v>
                </c:pt>
                <c:pt idx="55">
                  <c:v>4000000</c:v>
                </c:pt>
                <c:pt idx="56">
                  <c:v>4000000</c:v>
                </c:pt>
                <c:pt idx="57">
                  <c:v>4000000</c:v>
                </c:pt>
                <c:pt idx="58">
                  <c:v>4000000</c:v>
                </c:pt>
                <c:pt idx="59">
                  <c:v>3000000</c:v>
                </c:pt>
                <c:pt idx="60">
                  <c:v>1000000</c:v>
                </c:pt>
                <c:pt idx="61">
                  <c:v>24000000</c:v>
                </c:pt>
                <c:pt idx="62">
                  <c:v>21000000</c:v>
                </c:pt>
                <c:pt idx="63">
                  <c:v>24800000</c:v>
                </c:pt>
                <c:pt idx="64">
                  <c:v>24800000</c:v>
                </c:pt>
                <c:pt idx="65">
                  <c:v>24800000</c:v>
                </c:pt>
                <c:pt idx="66">
                  <c:v>26500000</c:v>
                </c:pt>
                <c:pt idx="67">
                  <c:v>27100000</c:v>
                </c:pt>
                <c:pt idx="68">
                  <c:v>3011320</c:v>
                </c:pt>
                <c:pt idx="69">
                  <c:v>3011320</c:v>
                </c:pt>
                <c:pt idx="70">
                  <c:v>3011320</c:v>
                </c:pt>
                <c:pt idx="71">
                  <c:v>3011320</c:v>
                </c:pt>
                <c:pt idx="72">
                  <c:v>3011320</c:v>
                </c:pt>
                <c:pt idx="73">
                  <c:v>3011320</c:v>
                </c:pt>
                <c:pt idx="74">
                  <c:v>3011320</c:v>
                </c:pt>
                <c:pt idx="75">
                  <c:v>35000000</c:v>
                </c:pt>
                <c:pt idx="76">
                  <c:v>35000000</c:v>
                </c:pt>
                <c:pt idx="77">
                  <c:v>35000000</c:v>
                </c:pt>
                <c:pt idx="78">
                  <c:v>35000000</c:v>
                </c:pt>
                <c:pt idx="79">
                  <c:v>35000000</c:v>
                </c:pt>
                <c:pt idx="80">
                  <c:v>35000000</c:v>
                </c:pt>
                <c:pt idx="81">
                  <c:v>35000000</c:v>
                </c:pt>
                <c:pt idx="82">
                  <c:v>0</c:v>
                </c:pt>
                <c:pt idx="83">
                  <c:v>0</c:v>
                </c:pt>
                <c:pt idx="84">
                  <c:v>15000000</c:v>
                </c:pt>
                <c:pt idx="85">
                  <c:v>15000000</c:v>
                </c:pt>
                <c:pt idx="86">
                  <c:v>15000000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13000000</c:v>
                </c:pt>
              </c:numCache>
            </c:numRef>
          </c:val>
        </c:ser>
        <c:ser>
          <c:idx val="2"/>
          <c:order val="2"/>
          <c:tx>
            <c:strRef>
              <c:f>'1.1_7'!$D$3</c:f>
              <c:strCache>
                <c:ptCount val="1"/>
                <c:pt idx="0">
                  <c:v>топ 30-без госбанков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cat>
            <c:numRef>
              <c:f>'1.1_7'!$A$4:$A$95</c:f>
              <c:numCache>
                <c:formatCode>m/d/yyyy</c:formatCode>
                <c:ptCount val="92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  <c:pt idx="91">
                  <c:v>42643</c:v>
                </c:pt>
              </c:numCache>
            </c:numRef>
          </c:cat>
          <c:val>
            <c:numRef>
              <c:f>'1.1_7'!$D$4:$D$95</c:f>
              <c:numCache>
                <c:formatCode>#,##0</c:formatCode>
                <c:ptCount val="92"/>
                <c:pt idx="0">
                  <c:v>78500000</c:v>
                </c:pt>
                <c:pt idx="1">
                  <c:v>78500000</c:v>
                </c:pt>
                <c:pt idx="2">
                  <c:v>78500000</c:v>
                </c:pt>
                <c:pt idx="3">
                  <c:v>80500000</c:v>
                </c:pt>
                <c:pt idx="4">
                  <c:v>107615000</c:v>
                </c:pt>
                <c:pt idx="5">
                  <c:v>42000000</c:v>
                </c:pt>
                <c:pt idx="6">
                  <c:v>38500000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38000000</c:v>
                </c:pt>
                <c:pt idx="11">
                  <c:v>20500000</c:v>
                </c:pt>
                <c:pt idx="12">
                  <c:v>25000000</c:v>
                </c:pt>
                <c:pt idx="13">
                  <c:v>25000000</c:v>
                </c:pt>
                <c:pt idx="14">
                  <c:v>20000000</c:v>
                </c:pt>
                <c:pt idx="15">
                  <c:v>20000000</c:v>
                </c:pt>
                <c:pt idx="16">
                  <c:v>20000000</c:v>
                </c:pt>
                <c:pt idx="17">
                  <c:v>15000000</c:v>
                </c:pt>
                <c:pt idx="18">
                  <c:v>20000000</c:v>
                </c:pt>
                <c:pt idx="19">
                  <c:v>38000000</c:v>
                </c:pt>
                <c:pt idx="20">
                  <c:v>16000000</c:v>
                </c:pt>
                <c:pt idx="21">
                  <c:v>50000000</c:v>
                </c:pt>
                <c:pt idx="22">
                  <c:v>50000000</c:v>
                </c:pt>
                <c:pt idx="23">
                  <c:v>50000000</c:v>
                </c:pt>
                <c:pt idx="24">
                  <c:v>21000000</c:v>
                </c:pt>
                <c:pt idx="25">
                  <c:v>6000000</c:v>
                </c:pt>
                <c:pt idx="26">
                  <c:v>35000000</c:v>
                </c:pt>
                <c:pt idx="27">
                  <c:v>13000000</c:v>
                </c:pt>
                <c:pt idx="28">
                  <c:v>58500000</c:v>
                </c:pt>
                <c:pt idx="29">
                  <c:v>58500000</c:v>
                </c:pt>
                <c:pt idx="30">
                  <c:v>58500000</c:v>
                </c:pt>
                <c:pt idx="31">
                  <c:v>37450000</c:v>
                </c:pt>
                <c:pt idx="32">
                  <c:v>59600000</c:v>
                </c:pt>
                <c:pt idx="33">
                  <c:v>35000000</c:v>
                </c:pt>
                <c:pt idx="34">
                  <c:v>35500000</c:v>
                </c:pt>
                <c:pt idx="35">
                  <c:v>40000000</c:v>
                </c:pt>
                <c:pt idx="36">
                  <c:v>40000000</c:v>
                </c:pt>
                <c:pt idx="37">
                  <c:v>40000000</c:v>
                </c:pt>
                <c:pt idx="38">
                  <c:v>54000000</c:v>
                </c:pt>
                <c:pt idx="39">
                  <c:v>62000000</c:v>
                </c:pt>
                <c:pt idx="40">
                  <c:v>74208090</c:v>
                </c:pt>
                <c:pt idx="41">
                  <c:v>65208090</c:v>
                </c:pt>
                <c:pt idx="42">
                  <c:v>51208090</c:v>
                </c:pt>
                <c:pt idx="43">
                  <c:v>51208090</c:v>
                </c:pt>
                <c:pt idx="44">
                  <c:v>51208090</c:v>
                </c:pt>
                <c:pt idx="45">
                  <c:v>32708090</c:v>
                </c:pt>
                <c:pt idx="46">
                  <c:v>57208090</c:v>
                </c:pt>
                <c:pt idx="47">
                  <c:v>31500000</c:v>
                </c:pt>
                <c:pt idx="48">
                  <c:v>20000000</c:v>
                </c:pt>
                <c:pt idx="49">
                  <c:v>20000000</c:v>
                </c:pt>
                <c:pt idx="50">
                  <c:v>20000000</c:v>
                </c:pt>
                <c:pt idx="51">
                  <c:v>20000000</c:v>
                </c:pt>
                <c:pt idx="52">
                  <c:v>30000000</c:v>
                </c:pt>
                <c:pt idx="53">
                  <c:v>41000000</c:v>
                </c:pt>
                <c:pt idx="54">
                  <c:v>33000000</c:v>
                </c:pt>
                <c:pt idx="55">
                  <c:v>10000000</c:v>
                </c:pt>
                <c:pt idx="56">
                  <c:v>20000000</c:v>
                </c:pt>
                <c:pt idx="57">
                  <c:v>20000000</c:v>
                </c:pt>
                <c:pt idx="58">
                  <c:v>20000000</c:v>
                </c:pt>
                <c:pt idx="59">
                  <c:v>27000000</c:v>
                </c:pt>
                <c:pt idx="60">
                  <c:v>15000000</c:v>
                </c:pt>
                <c:pt idx="61">
                  <c:v>33800000</c:v>
                </c:pt>
                <c:pt idx="62">
                  <c:v>25000000</c:v>
                </c:pt>
                <c:pt idx="63">
                  <c:v>23000000</c:v>
                </c:pt>
                <c:pt idx="64">
                  <c:v>23000000</c:v>
                </c:pt>
                <c:pt idx="65">
                  <c:v>23000000</c:v>
                </c:pt>
                <c:pt idx="66">
                  <c:v>35000000</c:v>
                </c:pt>
                <c:pt idx="67">
                  <c:v>71500000</c:v>
                </c:pt>
                <c:pt idx="68">
                  <c:v>10000000</c:v>
                </c:pt>
                <c:pt idx="69">
                  <c:v>20000000</c:v>
                </c:pt>
                <c:pt idx="70">
                  <c:v>30000000</c:v>
                </c:pt>
                <c:pt idx="71">
                  <c:v>30000000</c:v>
                </c:pt>
                <c:pt idx="72">
                  <c:v>30000000</c:v>
                </c:pt>
                <c:pt idx="73">
                  <c:v>25000000</c:v>
                </c:pt>
                <c:pt idx="74">
                  <c:v>20000000</c:v>
                </c:pt>
                <c:pt idx="75">
                  <c:v>65000000</c:v>
                </c:pt>
                <c:pt idx="76">
                  <c:v>65000000</c:v>
                </c:pt>
                <c:pt idx="77">
                  <c:v>65000000</c:v>
                </c:pt>
                <c:pt idx="78">
                  <c:v>65000000</c:v>
                </c:pt>
                <c:pt idx="79">
                  <c:v>65000000</c:v>
                </c:pt>
                <c:pt idx="80">
                  <c:v>65000000</c:v>
                </c:pt>
                <c:pt idx="81">
                  <c:v>65000000</c:v>
                </c:pt>
                <c:pt idx="82">
                  <c:v>60000000</c:v>
                </c:pt>
                <c:pt idx="83">
                  <c:v>55000000</c:v>
                </c:pt>
                <c:pt idx="84">
                  <c:v>50000000</c:v>
                </c:pt>
                <c:pt idx="85">
                  <c:v>50000000</c:v>
                </c:pt>
                <c:pt idx="86">
                  <c:v>50000000</c:v>
                </c:pt>
                <c:pt idx="87">
                  <c:v>50000000</c:v>
                </c:pt>
                <c:pt idx="88">
                  <c:v>60000000</c:v>
                </c:pt>
                <c:pt idx="89">
                  <c:v>40000000</c:v>
                </c:pt>
                <c:pt idx="90">
                  <c:v>60000000</c:v>
                </c:pt>
                <c:pt idx="91">
                  <c:v>81000000</c:v>
                </c:pt>
              </c:numCache>
            </c:numRef>
          </c:val>
        </c:ser>
        <c:ser>
          <c:idx val="3"/>
          <c:order val="3"/>
          <c:tx>
            <c:strRef>
              <c:f>'1.1_7'!$E$3</c:f>
              <c:strCache>
                <c:ptCount val="1"/>
                <c:pt idx="0">
                  <c:v>топ 50-100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cat>
            <c:numRef>
              <c:f>'1.1_7'!$A$4:$A$95</c:f>
              <c:numCache>
                <c:formatCode>m/d/yyyy</c:formatCode>
                <c:ptCount val="92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  <c:pt idx="91">
                  <c:v>42643</c:v>
                </c:pt>
              </c:numCache>
            </c:numRef>
          </c:cat>
          <c:val>
            <c:numRef>
              <c:f>'1.1_7'!$E$4:$E$95</c:f>
              <c:numCache>
                <c:formatCode>#,##0</c:formatCode>
                <c:ptCount val="92"/>
                <c:pt idx="0">
                  <c:v>18200000</c:v>
                </c:pt>
                <c:pt idx="1">
                  <c:v>18200000</c:v>
                </c:pt>
                <c:pt idx="2">
                  <c:v>18200000</c:v>
                </c:pt>
                <c:pt idx="3">
                  <c:v>42500000</c:v>
                </c:pt>
                <c:pt idx="4">
                  <c:v>35900000</c:v>
                </c:pt>
                <c:pt idx="5">
                  <c:v>26500000</c:v>
                </c:pt>
                <c:pt idx="6">
                  <c:v>37500000</c:v>
                </c:pt>
                <c:pt idx="7">
                  <c:v>28100000</c:v>
                </c:pt>
                <c:pt idx="8">
                  <c:v>28100000</c:v>
                </c:pt>
                <c:pt idx="9">
                  <c:v>28100000</c:v>
                </c:pt>
                <c:pt idx="10">
                  <c:v>49300000</c:v>
                </c:pt>
                <c:pt idx="11">
                  <c:v>27150000</c:v>
                </c:pt>
                <c:pt idx="12">
                  <c:v>30225000</c:v>
                </c:pt>
                <c:pt idx="13">
                  <c:v>21020000</c:v>
                </c:pt>
                <c:pt idx="14">
                  <c:v>10300000</c:v>
                </c:pt>
                <c:pt idx="15">
                  <c:v>10300000</c:v>
                </c:pt>
                <c:pt idx="16">
                  <c:v>10300000</c:v>
                </c:pt>
                <c:pt idx="17">
                  <c:v>22300000</c:v>
                </c:pt>
                <c:pt idx="18">
                  <c:v>23300000</c:v>
                </c:pt>
                <c:pt idx="19">
                  <c:v>25860000</c:v>
                </c:pt>
                <c:pt idx="20">
                  <c:v>75500000</c:v>
                </c:pt>
                <c:pt idx="21">
                  <c:v>27350000</c:v>
                </c:pt>
                <c:pt idx="22">
                  <c:v>27350000</c:v>
                </c:pt>
                <c:pt idx="23">
                  <c:v>27350000</c:v>
                </c:pt>
                <c:pt idx="24">
                  <c:v>5400000</c:v>
                </c:pt>
                <c:pt idx="25">
                  <c:v>21700000</c:v>
                </c:pt>
                <c:pt idx="26">
                  <c:v>13100000</c:v>
                </c:pt>
                <c:pt idx="27">
                  <c:v>9300000</c:v>
                </c:pt>
                <c:pt idx="28">
                  <c:v>36900000</c:v>
                </c:pt>
                <c:pt idx="29">
                  <c:v>36900000</c:v>
                </c:pt>
                <c:pt idx="30">
                  <c:v>36900000</c:v>
                </c:pt>
                <c:pt idx="31">
                  <c:v>28000000</c:v>
                </c:pt>
                <c:pt idx="32">
                  <c:v>44930000</c:v>
                </c:pt>
                <c:pt idx="33">
                  <c:v>28000000</c:v>
                </c:pt>
                <c:pt idx="34">
                  <c:v>19200000</c:v>
                </c:pt>
                <c:pt idx="35">
                  <c:v>26500000</c:v>
                </c:pt>
                <c:pt idx="36">
                  <c:v>26500000</c:v>
                </c:pt>
                <c:pt idx="37">
                  <c:v>26500000</c:v>
                </c:pt>
                <c:pt idx="38">
                  <c:v>42500000</c:v>
                </c:pt>
                <c:pt idx="39">
                  <c:v>38400000</c:v>
                </c:pt>
                <c:pt idx="40">
                  <c:v>37462420</c:v>
                </c:pt>
                <c:pt idx="41">
                  <c:v>33262420</c:v>
                </c:pt>
                <c:pt idx="42">
                  <c:v>37862420</c:v>
                </c:pt>
                <c:pt idx="43">
                  <c:v>37862420</c:v>
                </c:pt>
                <c:pt idx="44">
                  <c:v>37862420</c:v>
                </c:pt>
                <c:pt idx="45">
                  <c:v>35662420</c:v>
                </c:pt>
                <c:pt idx="46">
                  <c:v>24362420</c:v>
                </c:pt>
                <c:pt idx="47">
                  <c:v>34200000</c:v>
                </c:pt>
                <c:pt idx="48">
                  <c:v>27600000</c:v>
                </c:pt>
                <c:pt idx="49">
                  <c:v>40200000</c:v>
                </c:pt>
                <c:pt idx="50">
                  <c:v>40200000</c:v>
                </c:pt>
                <c:pt idx="51">
                  <c:v>40200000</c:v>
                </c:pt>
                <c:pt idx="52">
                  <c:v>58200000</c:v>
                </c:pt>
                <c:pt idx="53">
                  <c:v>49100000</c:v>
                </c:pt>
                <c:pt idx="54">
                  <c:v>51900000</c:v>
                </c:pt>
                <c:pt idx="55">
                  <c:v>37800000</c:v>
                </c:pt>
                <c:pt idx="56">
                  <c:v>11150000</c:v>
                </c:pt>
                <c:pt idx="57">
                  <c:v>11150000</c:v>
                </c:pt>
                <c:pt idx="58">
                  <c:v>11150000</c:v>
                </c:pt>
                <c:pt idx="59">
                  <c:v>18000000</c:v>
                </c:pt>
                <c:pt idx="60">
                  <c:v>16800000</c:v>
                </c:pt>
                <c:pt idx="61">
                  <c:v>37200000</c:v>
                </c:pt>
                <c:pt idx="62">
                  <c:v>22300000</c:v>
                </c:pt>
                <c:pt idx="63">
                  <c:v>24900000</c:v>
                </c:pt>
                <c:pt idx="64">
                  <c:v>24900000</c:v>
                </c:pt>
                <c:pt idx="65">
                  <c:v>24900000</c:v>
                </c:pt>
                <c:pt idx="66">
                  <c:v>37000000</c:v>
                </c:pt>
                <c:pt idx="67">
                  <c:v>39000000</c:v>
                </c:pt>
                <c:pt idx="68">
                  <c:v>44196060</c:v>
                </c:pt>
                <c:pt idx="69">
                  <c:v>49396060</c:v>
                </c:pt>
                <c:pt idx="70">
                  <c:v>35296060</c:v>
                </c:pt>
                <c:pt idx="71">
                  <c:v>35296060</c:v>
                </c:pt>
                <c:pt idx="72">
                  <c:v>35296060</c:v>
                </c:pt>
                <c:pt idx="73">
                  <c:v>32096060</c:v>
                </c:pt>
                <c:pt idx="74">
                  <c:v>30096060</c:v>
                </c:pt>
                <c:pt idx="75">
                  <c:v>45500000</c:v>
                </c:pt>
                <c:pt idx="76">
                  <c:v>45850000</c:v>
                </c:pt>
                <c:pt idx="77">
                  <c:v>46300000</c:v>
                </c:pt>
                <c:pt idx="78">
                  <c:v>46300000</c:v>
                </c:pt>
                <c:pt idx="79">
                  <c:v>46300000</c:v>
                </c:pt>
                <c:pt idx="80">
                  <c:v>44700000</c:v>
                </c:pt>
                <c:pt idx="81">
                  <c:v>45200000</c:v>
                </c:pt>
                <c:pt idx="82">
                  <c:v>19200000</c:v>
                </c:pt>
                <c:pt idx="83">
                  <c:v>40500000</c:v>
                </c:pt>
                <c:pt idx="84">
                  <c:v>20450000</c:v>
                </c:pt>
                <c:pt idx="85">
                  <c:v>20450000</c:v>
                </c:pt>
                <c:pt idx="86">
                  <c:v>20450000</c:v>
                </c:pt>
                <c:pt idx="87">
                  <c:v>26900000</c:v>
                </c:pt>
                <c:pt idx="88">
                  <c:v>30000000</c:v>
                </c:pt>
                <c:pt idx="89">
                  <c:v>31900000</c:v>
                </c:pt>
                <c:pt idx="90">
                  <c:v>31225000</c:v>
                </c:pt>
                <c:pt idx="91">
                  <c:v>45904193</c:v>
                </c:pt>
              </c:numCache>
            </c:numRef>
          </c:val>
        </c:ser>
        <c:ser>
          <c:idx val="4"/>
          <c:order val="4"/>
          <c:tx>
            <c:strRef>
              <c:f>'1.1_7'!$F$3</c:f>
              <c:strCache>
                <c:ptCount val="1"/>
                <c:pt idx="0">
                  <c:v>прочие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cat>
            <c:numRef>
              <c:f>'1.1_7'!$A$4:$A$95</c:f>
              <c:numCache>
                <c:formatCode>m/d/yyyy</c:formatCode>
                <c:ptCount val="92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  <c:pt idx="91">
                  <c:v>42643</c:v>
                </c:pt>
              </c:numCache>
            </c:numRef>
          </c:cat>
          <c:val>
            <c:numRef>
              <c:f>'1.1_7'!$F$4:$F$95</c:f>
              <c:numCache>
                <c:formatCode>#,##0</c:formatCode>
                <c:ptCount val="92"/>
                <c:pt idx="0">
                  <c:v>213332890</c:v>
                </c:pt>
                <c:pt idx="1">
                  <c:v>213332890</c:v>
                </c:pt>
                <c:pt idx="2">
                  <c:v>213332890</c:v>
                </c:pt>
                <c:pt idx="3">
                  <c:v>224489500</c:v>
                </c:pt>
                <c:pt idx="4">
                  <c:v>222552710</c:v>
                </c:pt>
                <c:pt idx="5">
                  <c:v>201549950</c:v>
                </c:pt>
                <c:pt idx="6">
                  <c:v>207500080</c:v>
                </c:pt>
                <c:pt idx="7">
                  <c:v>195591830</c:v>
                </c:pt>
                <c:pt idx="8">
                  <c:v>195591830</c:v>
                </c:pt>
                <c:pt idx="9">
                  <c:v>195591830</c:v>
                </c:pt>
                <c:pt idx="10">
                  <c:v>210795520</c:v>
                </c:pt>
                <c:pt idx="11">
                  <c:v>211220960</c:v>
                </c:pt>
                <c:pt idx="12">
                  <c:v>201615500</c:v>
                </c:pt>
                <c:pt idx="13">
                  <c:v>233046960</c:v>
                </c:pt>
                <c:pt idx="14">
                  <c:v>196611020</c:v>
                </c:pt>
                <c:pt idx="15">
                  <c:v>196611020</c:v>
                </c:pt>
                <c:pt idx="16">
                  <c:v>196611020</c:v>
                </c:pt>
                <c:pt idx="17">
                  <c:v>199583510</c:v>
                </c:pt>
                <c:pt idx="18">
                  <c:v>198842680</c:v>
                </c:pt>
                <c:pt idx="19">
                  <c:v>216590530</c:v>
                </c:pt>
                <c:pt idx="20">
                  <c:v>213124780</c:v>
                </c:pt>
                <c:pt idx="21">
                  <c:v>198791850</c:v>
                </c:pt>
                <c:pt idx="22">
                  <c:v>198791850</c:v>
                </c:pt>
                <c:pt idx="23">
                  <c:v>198791850</c:v>
                </c:pt>
                <c:pt idx="24">
                  <c:v>176433810</c:v>
                </c:pt>
                <c:pt idx="25">
                  <c:v>174813460</c:v>
                </c:pt>
                <c:pt idx="26">
                  <c:v>182090840</c:v>
                </c:pt>
                <c:pt idx="27">
                  <c:v>175398160</c:v>
                </c:pt>
                <c:pt idx="28">
                  <c:v>222154290</c:v>
                </c:pt>
                <c:pt idx="29">
                  <c:v>222154290</c:v>
                </c:pt>
                <c:pt idx="30">
                  <c:v>222154290</c:v>
                </c:pt>
                <c:pt idx="31">
                  <c:v>211902520</c:v>
                </c:pt>
                <c:pt idx="32">
                  <c:v>246602750</c:v>
                </c:pt>
                <c:pt idx="33">
                  <c:v>221077010</c:v>
                </c:pt>
                <c:pt idx="34">
                  <c:v>224963840</c:v>
                </c:pt>
                <c:pt idx="35">
                  <c:v>217349250</c:v>
                </c:pt>
                <c:pt idx="36">
                  <c:v>217349250</c:v>
                </c:pt>
                <c:pt idx="37">
                  <c:v>217349250</c:v>
                </c:pt>
                <c:pt idx="38">
                  <c:v>226673230</c:v>
                </c:pt>
                <c:pt idx="39">
                  <c:v>229024370</c:v>
                </c:pt>
                <c:pt idx="40">
                  <c:v>235839150</c:v>
                </c:pt>
                <c:pt idx="41">
                  <c:v>224453440</c:v>
                </c:pt>
                <c:pt idx="42">
                  <c:v>225802540</c:v>
                </c:pt>
                <c:pt idx="43">
                  <c:v>225802540</c:v>
                </c:pt>
                <c:pt idx="44">
                  <c:v>225802540</c:v>
                </c:pt>
                <c:pt idx="45">
                  <c:v>230857540</c:v>
                </c:pt>
                <c:pt idx="46">
                  <c:v>235203810</c:v>
                </c:pt>
                <c:pt idx="47">
                  <c:v>223145990</c:v>
                </c:pt>
                <c:pt idx="48">
                  <c:v>235993730</c:v>
                </c:pt>
                <c:pt idx="49">
                  <c:v>233263700</c:v>
                </c:pt>
                <c:pt idx="50">
                  <c:v>233263700</c:v>
                </c:pt>
                <c:pt idx="51">
                  <c:v>233263700</c:v>
                </c:pt>
                <c:pt idx="52">
                  <c:v>224341240</c:v>
                </c:pt>
                <c:pt idx="53">
                  <c:v>239544330</c:v>
                </c:pt>
                <c:pt idx="54">
                  <c:v>249964770</c:v>
                </c:pt>
                <c:pt idx="55">
                  <c:v>242476330</c:v>
                </c:pt>
                <c:pt idx="56">
                  <c:v>238145310</c:v>
                </c:pt>
                <c:pt idx="57">
                  <c:v>238145310</c:v>
                </c:pt>
                <c:pt idx="58">
                  <c:v>238145310</c:v>
                </c:pt>
                <c:pt idx="59">
                  <c:v>241935370</c:v>
                </c:pt>
                <c:pt idx="60">
                  <c:v>249458420</c:v>
                </c:pt>
                <c:pt idx="61">
                  <c:v>281968890</c:v>
                </c:pt>
                <c:pt idx="62">
                  <c:v>258430940</c:v>
                </c:pt>
                <c:pt idx="63">
                  <c:v>239855130</c:v>
                </c:pt>
                <c:pt idx="64">
                  <c:v>239855130</c:v>
                </c:pt>
                <c:pt idx="65">
                  <c:v>239855130</c:v>
                </c:pt>
                <c:pt idx="66">
                  <c:v>255703230</c:v>
                </c:pt>
                <c:pt idx="67">
                  <c:v>265491800</c:v>
                </c:pt>
                <c:pt idx="68">
                  <c:v>245434480</c:v>
                </c:pt>
                <c:pt idx="69">
                  <c:v>238857650</c:v>
                </c:pt>
                <c:pt idx="70">
                  <c:v>233066330</c:v>
                </c:pt>
                <c:pt idx="71">
                  <c:v>233066330</c:v>
                </c:pt>
                <c:pt idx="72">
                  <c:v>233066330</c:v>
                </c:pt>
                <c:pt idx="73">
                  <c:v>235529380</c:v>
                </c:pt>
                <c:pt idx="74">
                  <c:v>236249660</c:v>
                </c:pt>
                <c:pt idx="75">
                  <c:v>251910080</c:v>
                </c:pt>
                <c:pt idx="76">
                  <c:v>242893910</c:v>
                </c:pt>
                <c:pt idx="77">
                  <c:v>245696630</c:v>
                </c:pt>
                <c:pt idx="78">
                  <c:v>245696630</c:v>
                </c:pt>
                <c:pt idx="79">
                  <c:v>245696630</c:v>
                </c:pt>
                <c:pt idx="80">
                  <c:v>233649260</c:v>
                </c:pt>
                <c:pt idx="81">
                  <c:v>231019520</c:v>
                </c:pt>
                <c:pt idx="82">
                  <c:v>184472490</c:v>
                </c:pt>
                <c:pt idx="83">
                  <c:v>180680280</c:v>
                </c:pt>
                <c:pt idx="84">
                  <c:v>204480480</c:v>
                </c:pt>
                <c:pt idx="85">
                  <c:v>204480480</c:v>
                </c:pt>
                <c:pt idx="86">
                  <c:v>204480480</c:v>
                </c:pt>
                <c:pt idx="87">
                  <c:v>174050830</c:v>
                </c:pt>
                <c:pt idx="88">
                  <c:v>185940530</c:v>
                </c:pt>
                <c:pt idx="89">
                  <c:v>200613900</c:v>
                </c:pt>
                <c:pt idx="90">
                  <c:v>209657240</c:v>
                </c:pt>
                <c:pt idx="91">
                  <c:v>247542200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607360"/>
        <c:axId val="88613248"/>
      </c:areaChart>
      <c:dateAx>
        <c:axId val="88607360"/>
        <c:scaling>
          <c:orientation val="minMax"/>
          <c:min val="42551"/>
        </c:scaling>
        <c:delete val="0"/>
        <c:axPos val="b"/>
        <c:numFmt formatCode="mm/yyyy" sourceLinked="0"/>
        <c:majorTickMark val="out"/>
        <c:minorTickMark val="none"/>
        <c:tickLblPos val="nextTo"/>
        <c:crossAx val="88613248"/>
        <c:crosses val="autoZero"/>
        <c:auto val="1"/>
        <c:lblOffset val="100"/>
        <c:baseTimeUnit val="days"/>
        <c:majorUnit val="1"/>
        <c:majorTimeUnit val="months"/>
        <c:minorUnit val="5"/>
        <c:minorTimeUnit val="days"/>
      </c:dateAx>
      <c:valAx>
        <c:axId val="8861324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88607360"/>
        <c:crosses val="autoZero"/>
        <c:crossBetween val="midCat"/>
        <c:dispUnits>
          <c:builtInUnit val="millions"/>
        </c:dispUnits>
      </c:valAx>
    </c:plotArea>
    <c:legend>
      <c:legendPos val="r"/>
      <c:layout>
        <c:manualLayout>
          <c:xMode val="edge"/>
          <c:yMode val="edge"/>
          <c:x val="8.1509296632038652E-2"/>
          <c:y val="0.87684521916945657"/>
          <c:w val="0.85565936610864823"/>
          <c:h val="0.1224213066003329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7623222835870249E-2"/>
          <c:y val="2.3221155574731242E-2"/>
          <c:w val="0.83771363727279036"/>
          <c:h val="0.76349249152075171"/>
        </c:manualLayout>
      </c:layout>
      <c:areaChart>
        <c:grouping val="stacked"/>
        <c:varyColors val="0"/>
        <c:ser>
          <c:idx val="0"/>
          <c:order val="0"/>
          <c:tx>
            <c:strRef>
              <c:f>'1.1_8'!$B$3</c:f>
              <c:strCache>
                <c:ptCount val="1"/>
                <c:pt idx="0">
                  <c:v>госбанки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cat>
            <c:numRef>
              <c:f>'1.1_8'!$A$4:$A$95</c:f>
              <c:numCache>
                <c:formatCode>m/d/yyyy</c:formatCode>
                <c:ptCount val="92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  <c:pt idx="91">
                  <c:v>42643</c:v>
                </c:pt>
              </c:numCache>
            </c:numRef>
          </c:cat>
          <c:val>
            <c:numRef>
              <c:f>'1.1_8'!$B$4:$B$95</c:f>
              <c:numCache>
                <c:formatCode>#,##0</c:formatCode>
                <c:ptCount val="92"/>
                <c:pt idx="0">
                  <c:v>152808460794.60001</c:v>
                </c:pt>
                <c:pt idx="1">
                  <c:v>152808460794.60001</c:v>
                </c:pt>
                <c:pt idx="2">
                  <c:v>152808460794.60001</c:v>
                </c:pt>
                <c:pt idx="3">
                  <c:v>136288300923.59009</c:v>
                </c:pt>
                <c:pt idx="4">
                  <c:v>133760556879.15009</c:v>
                </c:pt>
                <c:pt idx="5">
                  <c:v>96925520826.889893</c:v>
                </c:pt>
                <c:pt idx="6">
                  <c:v>84438218073.889984</c:v>
                </c:pt>
                <c:pt idx="7">
                  <c:v>73477728340.699905</c:v>
                </c:pt>
                <c:pt idx="8">
                  <c:v>73477728340.699905</c:v>
                </c:pt>
                <c:pt idx="9">
                  <c:v>73477728340.699905</c:v>
                </c:pt>
                <c:pt idx="10">
                  <c:v>73942236990.110031</c:v>
                </c:pt>
                <c:pt idx="11">
                  <c:v>62445130496.470062</c:v>
                </c:pt>
                <c:pt idx="12">
                  <c:v>74377197928.570038</c:v>
                </c:pt>
                <c:pt idx="13">
                  <c:v>83680120059.709976</c:v>
                </c:pt>
                <c:pt idx="14">
                  <c:v>44888117956.189987</c:v>
                </c:pt>
                <c:pt idx="15">
                  <c:v>44888117956.189987</c:v>
                </c:pt>
                <c:pt idx="16">
                  <c:v>44888117956.189987</c:v>
                </c:pt>
                <c:pt idx="17">
                  <c:v>51862778862.490051</c:v>
                </c:pt>
                <c:pt idx="18">
                  <c:v>26354766567.420013</c:v>
                </c:pt>
                <c:pt idx="19">
                  <c:v>304692083634.39001</c:v>
                </c:pt>
                <c:pt idx="20">
                  <c:v>304692083634.39032</c:v>
                </c:pt>
                <c:pt idx="21">
                  <c:v>304420433279.34045</c:v>
                </c:pt>
                <c:pt idx="22">
                  <c:v>304420433279.34045</c:v>
                </c:pt>
                <c:pt idx="23">
                  <c:v>304420433279.34045</c:v>
                </c:pt>
                <c:pt idx="24">
                  <c:v>331903413314.33014</c:v>
                </c:pt>
                <c:pt idx="25">
                  <c:v>314395966867.6004</c:v>
                </c:pt>
                <c:pt idx="26">
                  <c:v>240352297744.12958</c:v>
                </c:pt>
                <c:pt idx="27">
                  <c:v>268163712965.42972</c:v>
                </c:pt>
                <c:pt idx="28">
                  <c:v>396182757001.04016</c:v>
                </c:pt>
                <c:pt idx="29">
                  <c:v>396182757001.04016</c:v>
                </c:pt>
                <c:pt idx="30">
                  <c:v>396182757001.04016</c:v>
                </c:pt>
                <c:pt idx="31">
                  <c:v>258787717094.67975</c:v>
                </c:pt>
                <c:pt idx="32">
                  <c:v>213123750233.77979</c:v>
                </c:pt>
                <c:pt idx="33">
                  <c:v>20271886905.810001</c:v>
                </c:pt>
                <c:pt idx="34">
                  <c:v>39922661279.990013</c:v>
                </c:pt>
                <c:pt idx="35">
                  <c:v>42336724797.849998</c:v>
                </c:pt>
                <c:pt idx="36">
                  <c:v>42336724797.849998</c:v>
                </c:pt>
                <c:pt idx="37">
                  <c:v>42336724797.849998</c:v>
                </c:pt>
                <c:pt idx="38">
                  <c:v>11299125620.470001</c:v>
                </c:pt>
                <c:pt idx="39">
                  <c:v>11690874562.030001</c:v>
                </c:pt>
                <c:pt idx="40">
                  <c:v>56686957651.790062</c:v>
                </c:pt>
                <c:pt idx="41">
                  <c:v>26776624514.62001</c:v>
                </c:pt>
                <c:pt idx="42">
                  <c:v>123879070571.19997</c:v>
                </c:pt>
                <c:pt idx="43">
                  <c:v>123879070571.19997</c:v>
                </c:pt>
                <c:pt idx="44">
                  <c:v>123879070571.19997</c:v>
                </c:pt>
                <c:pt idx="45">
                  <c:v>211459731850.65988</c:v>
                </c:pt>
                <c:pt idx="46">
                  <c:v>107415088200.84996</c:v>
                </c:pt>
                <c:pt idx="47">
                  <c:v>58856514382.740021</c:v>
                </c:pt>
                <c:pt idx="48">
                  <c:v>44430054117.980034</c:v>
                </c:pt>
                <c:pt idx="49">
                  <c:v>50356766917.989967</c:v>
                </c:pt>
                <c:pt idx="50">
                  <c:v>50356766917.989967</c:v>
                </c:pt>
                <c:pt idx="51">
                  <c:v>50356766917.989967</c:v>
                </c:pt>
                <c:pt idx="52">
                  <c:v>27271589131.300014</c:v>
                </c:pt>
                <c:pt idx="53">
                  <c:v>41393227552.940025</c:v>
                </c:pt>
                <c:pt idx="54">
                  <c:v>129277964418.02</c:v>
                </c:pt>
                <c:pt idx="55">
                  <c:v>130120850783.84998</c:v>
                </c:pt>
                <c:pt idx="56">
                  <c:v>129278568025.95998</c:v>
                </c:pt>
                <c:pt idx="57">
                  <c:v>129278568025.95998</c:v>
                </c:pt>
                <c:pt idx="58">
                  <c:v>129278568025.95998</c:v>
                </c:pt>
                <c:pt idx="59">
                  <c:v>130610335670.20998</c:v>
                </c:pt>
                <c:pt idx="60">
                  <c:v>129109598242.93999</c:v>
                </c:pt>
                <c:pt idx="61">
                  <c:v>164831047969.63986</c:v>
                </c:pt>
                <c:pt idx="62">
                  <c:v>8759501168.7099991</c:v>
                </c:pt>
                <c:pt idx="63">
                  <c:v>6153950658.9399996</c:v>
                </c:pt>
                <c:pt idx="64">
                  <c:v>6153950658.9399996</c:v>
                </c:pt>
                <c:pt idx="65">
                  <c:v>6153950658.9399996</c:v>
                </c:pt>
                <c:pt idx="66">
                  <c:v>7035465093.829999</c:v>
                </c:pt>
                <c:pt idx="67">
                  <c:v>7515079197.2699995</c:v>
                </c:pt>
                <c:pt idx="68">
                  <c:v>8030781608.54</c:v>
                </c:pt>
                <c:pt idx="69">
                  <c:v>127037618893.60994</c:v>
                </c:pt>
                <c:pt idx="70">
                  <c:v>6066429188.9899988</c:v>
                </c:pt>
                <c:pt idx="71">
                  <c:v>6066429188.9899988</c:v>
                </c:pt>
                <c:pt idx="72">
                  <c:v>6066429188.9899988</c:v>
                </c:pt>
                <c:pt idx="73">
                  <c:v>55051312168.519989</c:v>
                </c:pt>
                <c:pt idx="74">
                  <c:v>39174781778.680008</c:v>
                </c:pt>
                <c:pt idx="75">
                  <c:v>62160610372.220062</c:v>
                </c:pt>
                <c:pt idx="76">
                  <c:v>155099302952.70975</c:v>
                </c:pt>
                <c:pt idx="77">
                  <c:v>122072199604.86983</c:v>
                </c:pt>
                <c:pt idx="78">
                  <c:v>122072199604.86983</c:v>
                </c:pt>
                <c:pt idx="79">
                  <c:v>122072199604.86983</c:v>
                </c:pt>
                <c:pt idx="80">
                  <c:v>268612750065.38058</c:v>
                </c:pt>
                <c:pt idx="81">
                  <c:v>255549510519.02042</c:v>
                </c:pt>
                <c:pt idx="82">
                  <c:v>427569913964.21967</c:v>
                </c:pt>
                <c:pt idx="83">
                  <c:v>425457485255.92004</c:v>
                </c:pt>
                <c:pt idx="84">
                  <c:v>396035569442.39966</c:v>
                </c:pt>
                <c:pt idx="85">
                  <c:v>396035569442.39966</c:v>
                </c:pt>
                <c:pt idx="86">
                  <c:v>396035569442.39966</c:v>
                </c:pt>
                <c:pt idx="87">
                  <c:v>396039535167.87982</c:v>
                </c:pt>
                <c:pt idx="88">
                  <c:v>393963847904.66016</c:v>
                </c:pt>
                <c:pt idx="89">
                  <c:v>211913647342.72076</c:v>
                </c:pt>
                <c:pt idx="90">
                  <c:v>131999818748.04996</c:v>
                </c:pt>
                <c:pt idx="91">
                  <c:v>252755536043.7402</c:v>
                </c:pt>
              </c:numCache>
            </c:numRef>
          </c:val>
        </c:ser>
        <c:ser>
          <c:idx val="1"/>
          <c:order val="1"/>
          <c:tx>
            <c:strRef>
              <c:f>'1.1_8'!$C$3</c:f>
              <c:strCache>
                <c:ptCount val="1"/>
                <c:pt idx="0">
                  <c:v>топ 30-50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'1.1_8'!$A$4:$A$95</c:f>
              <c:numCache>
                <c:formatCode>m/d/yyyy</c:formatCode>
                <c:ptCount val="92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  <c:pt idx="91">
                  <c:v>42643</c:v>
                </c:pt>
              </c:numCache>
            </c:numRef>
          </c:cat>
          <c:val>
            <c:numRef>
              <c:f>'1.1_8'!$C$4:$C$95</c:f>
              <c:numCache>
                <c:formatCode>#,##0</c:formatCode>
                <c:ptCount val="92"/>
                <c:pt idx="0">
                  <c:v>25522838000.700008</c:v>
                </c:pt>
                <c:pt idx="1">
                  <c:v>25522838000.700008</c:v>
                </c:pt>
                <c:pt idx="2">
                  <c:v>25522838000.700008</c:v>
                </c:pt>
                <c:pt idx="3">
                  <c:v>20881229269.439999</c:v>
                </c:pt>
                <c:pt idx="4">
                  <c:v>20674854916.669994</c:v>
                </c:pt>
                <c:pt idx="5">
                  <c:v>18949646286.940006</c:v>
                </c:pt>
                <c:pt idx="6">
                  <c:v>17239637850.690002</c:v>
                </c:pt>
                <c:pt idx="7">
                  <c:v>17281350465.340004</c:v>
                </c:pt>
                <c:pt idx="8">
                  <c:v>17281350465.340004</c:v>
                </c:pt>
                <c:pt idx="9">
                  <c:v>17281350465.340004</c:v>
                </c:pt>
                <c:pt idx="10">
                  <c:v>16210837125.390001</c:v>
                </c:pt>
                <c:pt idx="11">
                  <c:v>15463636830.089998</c:v>
                </c:pt>
                <c:pt idx="12">
                  <c:v>15472716534.219994</c:v>
                </c:pt>
                <c:pt idx="13">
                  <c:v>15562902032.880003</c:v>
                </c:pt>
                <c:pt idx="14">
                  <c:v>15560658643.269999</c:v>
                </c:pt>
                <c:pt idx="15">
                  <c:v>15560658643.269999</c:v>
                </c:pt>
                <c:pt idx="16">
                  <c:v>15560658643.269999</c:v>
                </c:pt>
                <c:pt idx="17">
                  <c:v>15525789650.350002</c:v>
                </c:pt>
                <c:pt idx="18">
                  <c:v>15536993893.139996</c:v>
                </c:pt>
                <c:pt idx="19">
                  <c:v>19900192732.920002</c:v>
                </c:pt>
                <c:pt idx="20">
                  <c:v>19632283589.41</c:v>
                </c:pt>
                <c:pt idx="21">
                  <c:v>19632283589.409992</c:v>
                </c:pt>
                <c:pt idx="22">
                  <c:v>19632283589.409992</c:v>
                </c:pt>
                <c:pt idx="23">
                  <c:v>19632283589.409992</c:v>
                </c:pt>
                <c:pt idx="24">
                  <c:v>19340366110.34</c:v>
                </c:pt>
                <c:pt idx="25">
                  <c:v>19257061071.860004</c:v>
                </c:pt>
                <c:pt idx="26">
                  <c:v>18731441335.580002</c:v>
                </c:pt>
                <c:pt idx="27">
                  <c:v>18127063296.249996</c:v>
                </c:pt>
                <c:pt idx="28">
                  <c:v>18670415314.999996</c:v>
                </c:pt>
                <c:pt idx="29">
                  <c:v>18670415314.999996</c:v>
                </c:pt>
                <c:pt idx="30">
                  <c:v>18670415314.999996</c:v>
                </c:pt>
                <c:pt idx="31">
                  <c:v>18127063296.25</c:v>
                </c:pt>
                <c:pt idx="32">
                  <c:v>18127063296.25</c:v>
                </c:pt>
                <c:pt idx="33">
                  <c:v>17922343178.910007</c:v>
                </c:pt>
                <c:pt idx="34">
                  <c:v>17639155850.749996</c:v>
                </c:pt>
                <c:pt idx="35">
                  <c:v>17374632493.949997</c:v>
                </c:pt>
                <c:pt idx="36">
                  <c:v>17374632493.949997</c:v>
                </c:pt>
                <c:pt idx="37">
                  <c:v>17374632493.949997</c:v>
                </c:pt>
                <c:pt idx="38">
                  <c:v>15731970731.92</c:v>
                </c:pt>
                <c:pt idx="39">
                  <c:v>15735967370.299999</c:v>
                </c:pt>
                <c:pt idx="40">
                  <c:v>15743260947.09</c:v>
                </c:pt>
                <c:pt idx="41">
                  <c:v>15745217051.740007</c:v>
                </c:pt>
                <c:pt idx="42">
                  <c:v>17077007454.75</c:v>
                </c:pt>
                <c:pt idx="43">
                  <c:v>17077007454.75</c:v>
                </c:pt>
                <c:pt idx="44">
                  <c:v>17077007454.75</c:v>
                </c:pt>
                <c:pt idx="45">
                  <c:v>16184253902.650002</c:v>
                </c:pt>
                <c:pt idx="46">
                  <c:v>16185578367.120001</c:v>
                </c:pt>
                <c:pt idx="47">
                  <c:v>15973565308.130003</c:v>
                </c:pt>
                <c:pt idx="48">
                  <c:v>15992217908.050001</c:v>
                </c:pt>
                <c:pt idx="49">
                  <c:v>16893165961.700001</c:v>
                </c:pt>
                <c:pt idx="50">
                  <c:v>16893165961.700001</c:v>
                </c:pt>
                <c:pt idx="51">
                  <c:v>16893165961.700001</c:v>
                </c:pt>
                <c:pt idx="52">
                  <c:v>15927551758.140001</c:v>
                </c:pt>
                <c:pt idx="53">
                  <c:v>15414088175.310001</c:v>
                </c:pt>
                <c:pt idx="54">
                  <c:v>15326889243.200001</c:v>
                </c:pt>
                <c:pt idx="55">
                  <c:v>15714061257.400002</c:v>
                </c:pt>
                <c:pt idx="56">
                  <c:v>15715529639.560003</c:v>
                </c:pt>
                <c:pt idx="57">
                  <c:v>15715529639.560003</c:v>
                </c:pt>
                <c:pt idx="58">
                  <c:v>15715529639.560003</c:v>
                </c:pt>
                <c:pt idx="59">
                  <c:v>16302719737.940002</c:v>
                </c:pt>
                <c:pt idx="60">
                  <c:v>15914075692.670002</c:v>
                </c:pt>
                <c:pt idx="61">
                  <c:v>9225898893.2099991</c:v>
                </c:pt>
                <c:pt idx="62">
                  <c:v>8942346969.7999992</c:v>
                </c:pt>
                <c:pt idx="63">
                  <c:v>8253300116.6399994</c:v>
                </c:pt>
                <c:pt idx="64">
                  <c:v>8253300116.6399994</c:v>
                </c:pt>
                <c:pt idx="65">
                  <c:v>8253300116.6399994</c:v>
                </c:pt>
                <c:pt idx="66">
                  <c:v>8470069006.0100012</c:v>
                </c:pt>
                <c:pt idx="67">
                  <c:v>8675178223.170002</c:v>
                </c:pt>
                <c:pt idx="68">
                  <c:v>15804994958.700001</c:v>
                </c:pt>
                <c:pt idx="69">
                  <c:v>15975292675.969997</c:v>
                </c:pt>
                <c:pt idx="70">
                  <c:v>15997146018.419998</c:v>
                </c:pt>
                <c:pt idx="71">
                  <c:v>15997146018.419998</c:v>
                </c:pt>
                <c:pt idx="72">
                  <c:v>15997146018.419998</c:v>
                </c:pt>
                <c:pt idx="73">
                  <c:v>16003728309.729998</c:v>
                </c:pt>
                <c:pt idx="74">
                  <c:v>16981619231.880005</c:v>
                </c:pt>
                <c:pt idx="75">
                  <c:v>17232644267.100006</c:v>
                </c:pt>
                <c:pt idx="76">
                  <c:v>17686190611.150002</c:v>
                </c:pt>
                <c:pt idx="77">
                  <c:v>17709765756.970001</c:v>
                </c:pt>
                <c:pt idx="78">
                  <c:v>17709765756.970001</c:v>
                </c:pt>
                <c:pt idx="79">
                  <c:v>17709765756.970001</c:v>
                </c:pt>
                <c:pt idx="80">
                  <c:v>16123033331.199999</c:v>
                </c:pt>
                <c:pt idx="81">
                  <c:v>16590909189.460001</c:v>
                </c:pt>
                <c:pt idx="82">
                  <c:v>18362927967.139999</c:v>
                </c:pt>
                <c:pt idx="83">
                  <c:v>18426850150.040001</c:v>
                </c:pt>
                <c:pt idx="84">
                  <c:v>17911652801.689999</c:v>
                </c:pt>
                <c:pt idx="85">
                  <c:v>17911652801.689999</c:v>
                </c:pt>
                <c:pt idx="86">
                  <c:v>17911652801.689999</c:v>
                </c:pt>
                <c:pt idx="87">
                  <c:v>17911464926.029999</c:v>
                </c:pt>
                <c:pt idx="88">
                  <c:v>18370815108.879997</c:v>
                </c:pt>
                <c:pt idx="89">
                  <c:v>18648882260.019997</c:v>
                </c:pt>
                <c:pt idx="90">
                  <c:v>18275435746.070004</c:v>
                </c:pt>
                <c:pt idx="91">
                  <c:v>18857149338.779995</c:v>
                </c:pt>
              </c:numCache>
            </c:numRef>
          </c:val>
        </c:ser>
        <c:ser>
          <c:idx val="2"/>
          <c:order val="2"/>
          <c:tx>
            <c:strRef>
              <c:f>'1.1_8'!$D$3</c:f>
              <c:strCache>
                <c:ptCount val="1"/>
                <c:pt idx="0">
                  <c:v>топ 30-без госбанков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cat>
            <c:numRef>
              <c:f>'1.1_8'!$A$4:$A$95</c:f>
              <c:numCache>
                <c:formatCode>m/d/yyyy</c:formatCode>
                <c:ptCount val="92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  <c:pt idx="91">
                  <c:v>42643</c:v>
                </c:pt>
              </c:numCache>
            </c:numRef>
          </c:cat>
          <c:val>
            <c:numRef>
              <c:f>'1.1_8'!$D$4:$D$95</c:f>
              <c:numCache>
                <c:formatCode>#,##0</c:formatCode>
                <c:ptCount val="92"/>
                <c:pt idx="0">
                  <c:v>72109767820.230011</c:v>
                </c:pt>
                <c:pt idx="1">
                  <c:v>72109767820.230011</c:v>
                </c:pt>
                <c:pt idx="2">
                  <c:v>72109767820.230011</c:v>
                </c:pt>
                <c:pt idx="3">
                  <c:v>72651847840.609985</c:v>
                </c:pt>
                <c:pt idx="4">
                  <c:v>69676165789.339996</c:v>
                </c:pt>
                <c:pt idx="5">
                  <c:v>59321367323.789986</c:v>
                </c:pt>
                <c:pt idx="6">
                  <c:v>59246158892.839996</c:v>
                </c:pt>
                <c:pt idx="7">
                  <c:v>57962004532.349991</c:v>
                </c:pt>
                <c:pt idx="8">
                  <c:v>57962004532.349991</c:v>
                </c:pt>
                <c:pt idx="9">
                  <c:v>57962004532.349991</c:v>
                </c:pt>
                <c:pt idx="10">
                  <c:v>58842459522.870003</c:v>
                </c:pt>
                <c:pt idx="11">
                  <c:v>58455627511.059967</c:v>
                </c:pt>
                <c:pt idx="12">
                  <c:v>58632059810.239998</c:v>
                </c:pt>
                <c:pt idx="13">
                  <c:v>58129521268.039986</c:v>
                </c:pt>
                <c:pt idx="14">
                  <c:v>57895725309.57</c:v>
                </c:pt>
                <c:pt idx="15">
                  <c:v>57895725309.57</c:v>
                </c:pt>
                <c:pt idx="16">
                  <c:v>57895725309.57</c:v>
                </c:pt>
                <c:pt idx="17">
                  <c:v>63498045853.910004</c:v>
                </c:pt>
                <c:pt idx="18">
                  <c:v>57351349535.690002</c:v>
                </c:pt>
                <c:pt idx="19">
                  <c:v>65689473608.209984</c:v>
                </c:pt>
                <c:pt idx="20">
                  <c:v>64145946375.489983</c:v>
                </c:pt>
                <c:pt idx="21">
                  <c:v>63132807828.350006</c:v>
                </c:pt>
                <c:pt idx="22">
                  <c:v>63132807828.350006</c:v>
                </c:pt>
                <c:pt idx="23">
                  <c:v>63132807828.350006</c:v>
                </c:pt>
                <c:pt idx="24">
                  <c:v>62920446598.840019</c:v>
                </c:pt>
                <c:pt idx="25">
                  <c:v>83055811371.409988</c:v>
                </c:pt>
                <c:pt idx="26">
                  <c:v>88046087550.579956</c:v>
                </c:pt>
                <c:pt idx="27">
                  <c:v>78439038553.869995</c:v>
                </c:pt>
                <c:pt idx="28">
                  <c:v>85528784092.979965</c:v>
                </c:pt>
                <c:pt idx="29">
                  <c:v>85528784092.979965</c:v>
                </c:pt>
                <c:pt idx="30">
                  <c:v>85528784092.979965</c:v>
                </c:pt>
                <c:pt idx="31">
                  <c:v>78639291650.509979</c:v>
                </c:pt>
                <c:pt idx="32">
                  <c:v>78632280540.139969</c:v>
                </c:pt>
                <c:pt idx="33">
                  <c:v>86091284914.009979</c:v>
                </c:pt>
                <c:pt idx="34">
                  <c:v>77882471795.809998</c:v>
                </c:pt>
                <c:pt idx="35">
                  <c:v>78836206028.549988</c:v>
                </c:pt>
                <c:pt idx="36">
                  <c:v>78836206028.549988</c:v>
                </c:pt>
                <c:pt idx="37">
                  <c:v>78836206028.549988</c:v>
                </c:pt>
                <c:pt idx="38">
                  <c:v>78206109826.35997</c:v>
                </c:pt>
                <c:pt idx="39">
                  <c:v>76136914713.339996</c:v>
                </c:pt>
                <c:pt idx="40">
                  <c:v>74583394886.619995</c:v>
                </c:pt>
                <c:pt idx="41">
                  <c:v>74691823624.839981</c:v>
                </c:pt>
                <c:pt idx="42">
                  <c:v>70728319050.019989</c:v>
                </c:pt>
                <c:pt idx="43">
                  <c:v>70728319050.019989</c:v>
                </c:pt>
                <c:pt idx="44">
                  <c:v>70728319050.019989</c:v>
                </c:pt>
                <c:pt idx="45">
                  <c:v>71747444154.990005</c:v>
                </c:pt>
                <c:pt idx="46">
                  <c:v>72252431622.250031</c:v>
                </c:pt>
                <c:pt idx="47">
                  <c:v>79236035370.269974</c:v>
                </c:pt>
                <c:pt idx="48">
                  <c:v>79215374862.449966</c:v>
                </c:pt>
                <c:pt idx="49">
                  <c:v>79199296693.330002</c:v>
                </c:pt>
                <c:pt idx="50">
                  <c:v>79199296693.330002</c:v>
                </c:pt>
                <c:pt idx="51">
                  <c:v>79199296693.330002</c:v>
                </c:pt>
                <c:pt idx="52">
                  <c:v>78905489119.829987</c:v>
                </c:pt>
                <c:pt idx="53">
                  <c:v>78405927473.409973</c:v>
                </c:pt>
                <c:pt idx="54">
                  <c:v>82744831355.660034</c:v>
                </c:pt>
                <c:pt idx="55">
                  <c:v>82649549437.350037</c:v>
                </c:pt>
                <c:pt idx="56">
                  <c:v>82414353052.059982</c:v>
                </c:pt>
                <c:pt idx="57">
                  <c:v>82414353052.059982</c:v>
                </c:pt>
                <c:pt idx="58">
                  <c:v>82414353052.059982</c:v>
                </c:pt>
                <c:pt idx="59">
                  <c:v>82434125984.389999</c:v>
                </c:pt>
                <c:pt idx="60">
                  <c:v>82436772691.320007</c:v>
                </c:pt>
                <c:pt idx="61">
                  <c:v>95448058642.559982</c:v>
                </c:pt>
                <c:pt idx="62">
                  <c:v>79329825175.439972</c:v>
                </c:pt>
                <c:pt idx="63">
                  <c:v>78983181671.810059</c:v>
                </c:pt>
                <c:pt idx="64">
                  <c:v>78983181671.810059</c:v>
                </c:pt>
                <c:pt idx="65">
                  <c:v>78983181671.810059</c:v>
                </c:pt>
                <c:pt idx="66">
                  <c:v>95885576839.460068</c:v>
                </c:pt>
                <c:pt idx="67">
                  <c:v>77374853362.060013</c:v>
                </c:pt>
                <c:pt idx="68">
                  <c:v>77398640474.39003</c:v>
                </c:pt>
                <c:pt idx="69">
                  <c:v>72519741498.76001</c:v>
                </c:pt>
                <c:pt idx="70">
                  <c:v>44114048896.790001</c:v>
                </c:pt>
                <c:pt idx="71">
                  <c:v>44114048896.790001</c:v>
                </c:pt>
                <c:pt idx="72">
                  <c:v>44114048896.790001</c:v>
                </c:pt>
                <c:pt idx="73">
                  <c:v>44186555578.439995</c:v>
                </c:pt>
                <c:pt idx="74">
                  <c:v>44113082253.770004</c:v>
                </c:pt>
                <c:pt idx="75">
                  <c:v>44540038972.770012</c:v>
                </c:pt>
                <c:pt idx="76">
                  <c:v>38228422692.620003</c:v>
                </c:pt>
                <c:pt idx="77">
                  <c:v>40538451280.280006</c:v>
                </c:pt>
                <c:pt idx="78">
                  <c:v>40538451280.280006</c:v>
                </c:pt>
                <c:pt idx="79">
                  <c:v>40538451280.280006</c:v>
                </c:pt>
                <c:pt idx="80">
                  <c:v>52202020506.080009</c:v>
                </c:pt>
                <c:pt idx="81">
                  <c:v>56526872839.35997</c:v>
                </c:pt>
                <c:pt idx="82">
                  <c:v>78133526903.219971</c:v>
                </c:pt>
                <c:pt idx="83">
                  <c:v>78040704777.409988</c:v>
                </c:pt>
                <c:pt idx="84">
                  <c:v>77875016252.729965</c:v>
                </c:pt>
                <c:pt idx="85">
                  <c:v>77875016252.729965</c:v>
                </c:pt>
                <c:pt idx="86">
                  <c:v>77875016252.729965</c:v>
                </c:pt>
                <c:pt idx="87">
                  <c:v>79488983206.289963</c:v>
                </c:pt>
                <c:pt idx="88">
                  <c:v>78627772899.159958</c:v>
                </c:pt>
                <c:pt idx="89">
                  <c:v>57592270473.090034</c:v>
                </c:pt>
                <c:pt idx="90">
                  <c:v>71783698958.679993</c:v>
                </c:pt>
                <c:pt idx="91">
                  <c:v>72638816469.930008</c:v>
                </c:pt>
              </c:numCache>
            </c:numRef>
          </c:val>
        </c:ser>
        <c:ser>
          <c:idx val="3"/>
          <c:order val="3"/>
          <c:tx>
            <c:strRef>
              <c:f>'1.1_8'!$E$3</c:f>
              <c:strCache>
                <c:ptCount val="1"/>
                <c:pt idx="0">
                  <c:v>топ 50-100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cat>
            <c:numRef>
              <c:f>'1.1_8'!$A$4:$A$95</c:f>
              <c:numCache>
                <c:formatCode>m/d/yyyy</c:formatCode>
                <c:ptCount val="92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  <c:pt idx="91">
                  <c:v>42643</c:v>
                </c:pt>
              </c:numCache>
            </c:numRef>
          </c:cat>
          <c:val>
            <c:numRef>
              <c:f>'1.1_8'!$E$4:$E$95</c:f>
              <c:numCache>
                <c:formatCode>#,##0</c:formatCode>
                <c:ptCount val="92"/>
                <c:pt idx="0">
                  <c:v>22129206140.099998</c:v>
                </c:pt>
                <c:pt idx="1">
                  <c:v>22129206140.099998</c:v>
                </c:pt>
                <c:pt idx="2">
                  <c:v>22129206140.099998</c:v>
                </c:pt>
                <c:pt idx="3">
                  <c:v>21488059657.259998</c:v>
                </c:pt>
                <c:pt idx="4">
                  <c:v>21689677889.820004</c:v>
                </c:pt>
                <c:pt idx="5">
                  <c:v>17057135683.919996</c:v>
                </c:pt>
                <c:pt idx="6">
                  <c:v>16087288519.429998</c:v>
                </c:pt>
                <c:pt idx="7">
                  <c:v>16223089977.699999</c:v>
                </c:pt>
                <c:pt idx="8">
                  <c:v>16223089977.699999</c:v>
                </c:pt>
                <c:pt idx="9">
                  <c:v>16223089977.699999</c:v>
                </c:pt>
                <c:pt idx="10">
                  <c:v>15870177964.129995</c:v>
                </c:pt>
                <c:pt idx="11">
                  <c:v>15883396505.629999</c:v>
                </c:pt>
                <c:pt idx="12">
                  <c:v>15754665473.290001</c:v>
                </c:pt>
                <c:pt idx="13">
                  <c:v>15269000724.199999</c:v>
                </c:pt>
                <c:pt idx="14">
                  <c:v>15234367394.570002</c:v>
                </c:pt>
                <c:pt idx="15">
                  <c:v>15234367394.570002</c:v>
                </c:pt>
                <c:pt idx="16">
                  <c:v>15234367394.570002</c:v>
                </c:pt>
                <c:pt idx="17">
                  <c:v>16262139440.600002</c:v>
                </c:pt>
                <c:pt idx="18">
                  <c:v>16415585721.110001</c:v>
                </c:pt>
                <c:pt idx="19">
                  <c:v>18219098245.82</c:v>
                </c:pt>
                <c:pt idx="20">
                  <c:v>18141720939.699997</c:v>
                </c:pt>
                <c:pt idx="21">
                  <c:v>17656995436.550003</c:v>
                </c:pt>
                <c:pt idx="22">
                  <c:v>17656995436.550003</c:v>
                </c:pt>
                <c:pt idx="23">
                  <c:v>17656995436.550003</c:v>
                </c:pt>
                <c:pt idx="24">
                  <c:v>18160897091.34</c:v>
                </c:pt>
                <c:pt idx="25">
                  <c:v>18769701657.219997</c:v>
                </c:pt>
                <c:pt idx="26">
                  <c:v>21557047069.450001</c:v>
                </c:pt>
                <c:pt idx="27">
                  <c:v>22935852091.35001</c:v>
                </c:pt>
                <c:pt idx="28">
                  <c:v>28896932323.419994</c:v>
                </c:pt>
                <c:pt idx="29">
                  <c:v>28896932323.419994</c:v>
                </c:pt>
                <c:pt idx="30">
                  <c:v>28896932323.419994</c:v>
                </c:pt>
                <c:pt idx="31">
                  <c:v>23358341770.430004</c:v>
                </c:pt>
                <c:pt idx="32">
                  <c:v>23798745730.480003</c:v>
                </c:pt>
                <c:pt idx="33">
                  <c:v>11809225993.840002</c:v>
                </c:pt>
                <c:pt idx="34">
                  <c:v>10680660295.900002</c:v>
                </c:pt>
                <c:pt idx="35">
                  <c:v>10326144190.340002</c:v>
                </c:pt>
                <c:pt idx="36">
                  <c:v>10326144190.340002</c:v>
                </c:pt>
                <c:pt idx="37">
                  <c:v>10326144190.340002</c:v>
                </c:pt>
                <c:pt idx="38">
                  <c:v>10051029543.529999</c:v>
                </c:pt>
                <c:pt idx="39">
                  <c:v>8920279392.8599987</c:v>
                </c:pt>
                <c:pt idx="40">
                  <c:v>9007613781.2300014</c:v>
                </c:pt>
                <c:pt idx="41">
                  <c:v>8017617535.0900011</c:v>
                </c:pt>
                <c:pt idx="42">
                  <c:v>7755323131.6099977</c:v>
                </c:pt>
                <c:pt idx="43">
                  <c:v>7755323131.6099977</c:v>
                </c:pt>
                <c:pt idx="44">
                  <c:v>7755323131.6099977</c:v>
                </c:pt>
                <c:pt idx="45">
                  <c:v>9115453548.3900013</c:v>
                </c:pt>
                <c:pt idx="46">
                  <c:v>9650416066.1099987</c:v>
                </c:pt>
                <c:pt idx="47">
                  <c:v>12707890268.279999</c:v>
                </c:pt>
                <c:pt idx="48">
                  <c:v>12631058837.139999</c:v>
                </c:pt>
                <c:pt idx="49">
                  <c:v>11107140226.220001</c:v>
                </c:pt>
                <c:pt idx="50">
                  <c:v>11107140226.220001</c:v>
                </c:pt>
                <c:pt idx="51">
                  <c:v>11107140226.220001</c:v>
                </c:pt>
                <c:pt idx="52">
                  <c:v>12167694345.460003</c:v>
                </c:pt>
                <c:pt idx="53">
                  <c:v>11056930349.739998</c:v>
                </c:pt>
                <c:pt idx="54">
                  <c:v>12176545329.59</c:v>
                </c:pt>
                <c:pt idx="55">
                  <c:v>12401666264.479998</c:v>
                </c:pt>
                <c:pt idx="56">
                  <c:v>11016331789.240002</c:v>
                </c:pt>
                <c:pt idx="57">
                  <c:v>11016331789.240002</c:v>
                </c:pt>
                <c:pt idx="58">
                  <c:v>11016331789.240002</c:v>
                </c:pt>
                <c:pt idx="59">
                  <c:v>12090242581.050003</c:v>
                </c:pt>
                <c:pt idx="60">
                  <c:v>11848372639.84</c:v>
                </c:pt>
                <c:pt idx="61">
                  <c:v>8841442642.6399994</c:v>
                </c:pt>
                <c:pt idx="62">
                  <c:v>7280830287.6999989</c:v>
                </c:pt>
                <c:pt idx="63">
                  <c:v>6147965659.3000002</c:v>
                </c:pt>
                <c:pt idx="64">
                  <c:v>6147965659.3000002</c:v>
                </c:pt>
                <c:pt idx="65">
                  <c:v>6147965659.3000002</c:v>
                </c:pt>
                <c:pt idx="66">
                  <c:v>6369209499.9100018</c:v>
                </c:pt>
                <c:pt idx="67">
                  <c:v>6427314962.5899992</c:v>
                </c:pt>
                <c:pt idx="68">
                  <c:v>7204391773.8999996</c:v>
                </c:pt>
                <c:pt idx="69">
                  <c:v>7136091701.3300018</c:v>
                </c:pt>
                <c:pt idx="70">
                  <c:v>6510493669.0700006</c:v>
                </c:pt>
                <c:pt idx="71">
                  <c:v>6510493669.0700006</c:v>
                </c:pt>
                <c:pt idx="72">
                  <c:v>6510493669.0700006</c:v>
                </c:pt>
                <c:pt idx="73">
                  <c:v>5889327806.4200001</c:v>
                </c:pt>
                <c:pt idx="74">
                  <c:v>6324342446.3099995</c:v>
                </c:pt>
                <c:pt idx="75">
                  <c:v>7894366474.8499994</c:v>
                </c:pt>
                <c:pt idx="76">
                  <c:v>8350584696.4499989</c:v>
                </c:pt>
                <c:pt idx="77">
                  <c:v>6069724145.9799995</c:v>
                </c:pt>
                <c:pt idx="78">
                  <c:v>6069724145.9799995</c:v>
                </c:pt>
                <c:pt idx="79">
                  <c:v>6069724145.9799995</c:v>
                </c:pt>
                <c:pt idx="80">
                  <c:v>6809569449.21</c:v>
                </c:pt>
                <c:pt idx="81">
                  <c:v>7005285837.5</c:v>
                </c:pt>
                <c:pt idx="82">
                  <c:v>11018557098.879995</c:v>
                </c:pt>
                <c:pt idx="83">
                  <c:v>10889762444.439993</c:v>
                </c:pt>
                <c:pt idx="84">
                  <c:v>10672773380.849998</c:v>
                </c:pt>
                <c:pt idx="85">
                  <c:v>10672773380.849998</c:v>
                </c:pt>
                <c:pt idx="86">
                  <c:v>10672773380.849998</c:v>
                </c:pt>
                <c:pt idx="87">
                  <c:v>10876231537.529999</c:v>
                </c:pt>
                <c:pt idx="88">
                  <c:v>10985620607.739998</c:v>
                </c:pt>
                <c:pt idx="89">
                  <c:v>6152672936.5599995</c:v>
                </c:pt>
                <c:pt idx="90">
                  <c:v>5867317282.2600002</c:v>
                </c:pt>
                <c:pt idx="91">
                  <c:v>5795601199.6299992</c:v>
                </c:pt>
              </c:numCache>
            </c:numRef>
          </c:val>
        </c:ser>
        <c:ser>
          <c:idx val="4"/>
          <c:order val="4"/>
          <c:tx>
            <c:strRef>
              <c:f>'1.1_8'!$F$3</c:f>
              <c:strCache>
                <c:ptCount val="1"/>
                <c:pt idx="0">
                  <c:v>прочие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cat>
            <c:numRef>
              <c:f>'1.1_8'!$A$4:$A$95</c:f>
              <c:numCache>
                <c:formatCode>m/d/yyyy</c:formatCode>
                <c:ptCount val="92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  <c:pt idx="91">
                  <c:v>42643</c:v>
                </c:pt>
              </c:numCache>
            </c:numRef>
          </c:cat>
          <c:val>
            <c:numRef>
              <c:f>'1.1_8'!$F$4:$F$95</c:f>
              <c:numCache>
                <c:formatCode>#,##0</c:formatCode>
                <c:ptCount val="92"/>
                <c:pt idx="0">
                  <c:v>8782918336.260004</c:v>
                </c:pt>
                <c:pt idx="1">
                  <c:v>8782918336.260004</c:v>
                </c:pt>
                <c:pt idx="2">
                  <c:v>8782918336.260004</c:v>
                </c:pt>
                <c:pt idx="3">
                  <c:v>7913810412.8099995</c:v>
                </c:pt>
                <c:pt idx="4">
                  <c:v>8141659617.3600035</c:v>
                </c:pt>
                <c:pt idx="5">
                  <c:v>7225327349.9099979</c:v>
                </c:pt>
                <c:pt idx="6">
                  <c:v>7660715612.5300026</c:v>
                </c:pt>
                <c:pt idx="7">
                  <c:v>7590804168.7099972</c:v>
                </c:pt>
                <c:pt idx="8">
                  <c:v>7590804168.7099972</c:v>
                </c:pt>
                <c:pt idx="9">
                  <c:v>7590804168.7099972</c:v>
                </c:pt>
                <c:pt idx="10">
                  <c:v>7614705329.5700026</c:v>
                </c:pt>
                <c:pt idx="11">
                  <c:v>7367453967.9800005</c:v>
                </c:pt>
                <c:pt idx="12">
                  <c:v>7178705653.8199997</c:v>
                </c:pt>
                <c:pt idx="13">
                  <c:v>8050646879.8200054</c:v>
                </c:pt>
                <c:pt idx="14">
                  <c:v>7666146071.920001</c:v>
                </c:pt>
                <c:pt idx="15">
                  <c:v>7666146071.920001</c:v>
                </c:pt>
                <c:pt idx="16">
                  <c:v>7666146071.920001</c:v>
                </c:pt>
                <c:pt idx="17">
                  <c:v>8193089581.8699903</c:v>
                </c:pt>
                <c:pt idx="18">
                  <c:v>7671077298.8100014</c:v>
                </c:pt>
                <c:pt idx="19">
                  <c:v>10137392760.939999</c:v>
                </c:pt>
                <c:pt idx="20">
                  <c:v>10285729656.779995</c:v>
                </c:pt>
                <c:pt idx="21">
                  <c:v>10758567638.049995</c:v>
                </c:pt>
                <c:pt idx="22">
                  <c:v>10758567638.049995</c:v>
                </c:pt>
                <c:pt idx="23">
                  <c:v>10758567638.049995</c:v>
                </c:pt>
                <c:pt idx="24">
                  <c:v>11012608825.009993</c:v>
                </c:pt>
                <c:pt idx="25">
                  <c:v>9899526663.7099991</c:v>
                </c:pt>
                <c:pt idx="26">
                  <c:v>11562557823.999994</c:v>
                </c:pt>
                <c:pt idx="27">
                  <c:v>12007796551.950001</c:v>
                </c:pt>
                <c:pt idx="28">
                  <c:v>15873071558.880009</c:v>
                </c:pt>
                <c:pt idx="29">
                  <c:v>15873071558.880009</c:v>
                </c:pt>
                <c:pt idx="30">
                  <c:v>15873071558.880009</c:v>
                </c:pt>
                <c:pt idx="31">
                  <c:v>10990998265.049999</c:v>
                </c:pt>
                <c:pt idx="32">
                  <c:v>11236772665.109997</c:v>
                </c:pt>
                <c:pt idx="33">
                  <c:v>7395418430.7700005</c:v>
                </c:pt>
                <c:pt idx="34">
                  <c:v>8114332345.8799982</c:v>
                </c:pt>
                <c:pt idx="35">
                  <c:v>7940092291.2599955</c:v>
                </c:pt>
                <c:pt idx="36">
                  <c:v>7940092291.2599955</c:v>
                </c:pt>
                <c:pt idx="37">
                  <c:v>7940092291.2599955</c:v>
                </c:pt>
                <c:pt idx="38">
                  <c:v>7392055839.619997</c:v>
                </c:pt>
                <c:pt idx="39">
                  <c:v>7832797061.6400023</c:v>
                </c:pt>
                <c:pt idx="40">
                  <c:v>7110318340.920001</c:v>
                </c:pt>
                <c:pt idx="41">
                  <c:v>6983509700.3900023</c:v>
                </c:pt>
                <c:pt idx="42">
                  <c:v>7183202506.5600033</c:v>
                </c:pt>
                <c:pt idx="43">
                  <c:v>7183202506.5600033</c:v>
                </c:pt>
                <c:pt idx="44">
                  <c:v>7183202506.5600033</c:v>
                </c:pt>
                <c:pt idx="45">
                  <c:v>7333618688.3600054</c:v>
                </c:pt>
                <c:pt idx="46">
                  <c:v>7160932734.3399992</c:v>
                </c:pt>
                <c:pt idx="47">
                  <c:v>8031403741.2800016</c:v>
                </c:pt>
                <c:pt idx="48">
                  <c:v>7925044824.5100031</c:v>
                </c:pt>
                <c:pt idx="49">
                  <c:v>8462909857.9600029</c:v>
                </c:pt>
                <c:pt idx="50">
                  <c:v>8462909857.9600029</c:v>
                </c:pt>
                <c:pt idx="51">
                  <c:v>8462909857.9600029</c:v>
                </c:pt>
                <c:pt idx="52">
                  <c:v>7959573404.79</c:v>
                </c:pt>
                <c:pt idx="53">
                  <c:v>8241481502.8000002</c:v>
                </c:pt>
                <c:pt idx="54">
                  <c:v>7958410381.8500013</c:v>
                </c:pt>
                <c:pt idx="55">
                  <c:v>8122740650.4900036</c:v>
                </c:pt>
                <c:pt idx="56">
                  <c:v>7363832638.8899994</c:v>
                </c:pt>
                <c:pt idx="57">
                  <c:v>7363832638.8899994</c:v>
                </c:pt>
                <c:pt idx="58">
                  <c:v>7363832638.8899994</c:v>
                </c:pt>
                <c:pt idx="59">
                  <c:v>7048935231.0500002</c:v>
                </c:pt>
                <c:pt idx="60">
                  <c:v>7351025818.7900019</c:v>
                </c:pt>
                <c:pt idx="61">
                  <c:v>11558878572.149996</c:v>
                </c:pt>
                <c:pt idx="62">
                  <c:v>6016954130.2400007</c:v>
                </c:pt>
                <c:pt idx="63">
                  <c:v>5197691142.130002</c:v>
                </c:pt>
                <c:pt idx="64">
                  <c:v>5197691142.130002</c:v>
                </c:pt>
                <c:pt idx="65">
                  <c:v>5197691142.130002</c:v>
                </c:pt>
                <c:pt idx="66">
                  <c:v>5498374813.5299978</c:v>
                </c:pt>
                <c:pt idx="67">
                  <c:v>5194969251.1000004</c:v>
                </c:pt>
                <c:pt idx="68">
                  <c:v>5048650546.2600021</c:v>
                </c:pt>
                <c:pt idx="69">
                  <c:v>5463787850.1599998</c:v>
                </c:pt>
                <c:pt idx="70">
                  <c:v>5171921496.2799997</c:v>
                </c:pt>
                <c:pt idx="71">
                  <c:v>5171921496.2799997</c:v>
                </c:pt>
                <c:pt idx="72">
                  <c:v>5171921496.2799997</c:v>
                </c:pt>
                <c:pt idx="73">
                  <c:v>5095708768.2400036</c:v>
                </c:pt>
                <c:pt idx="74">
                  <c:v>5276479255.1399984</c:v>
                </c:pt>
                <c:pt idx="75">
                  <c:v>5928688337.1400003</c:v>
                </c:pt>
                <c:pt idx="76">
                  <c:v>5471909651.6899948</c:v>
                </c:pt>
                <c:pt idx="77">
                  <c:v>5803915467.3900051</c:v>
                </c:pt>
                <c:pt idx="78">
                  <c:v>5803915467.3900051</c:v>
                </c:pt>
                <c:pt idx="79">
                  <c:v>5803915467.3900051</c:v>
                </c:pt>
                <c:pt idx="80">
                  <c:v>5998836708.0100021</c:v>
                </c:pt>
                <c:pt idx="81">
                  <c:v>6028199941.3499956</c:v>
                </c:pt>
                <c:pt idx="82">
                  <c:v>11816796188.449986</c:v>
                </c:pt>
                <c:pt idx="83">
                  <c:v>11340446786.880005</c:v>
                </c:pt>
                <c:pt idx="84">
                  <c:v>11856419788.240005</c:v>
                </c:pt>
                <c:pt idx="85">
                  <c:v>11856419788.240005</c:v>
                </c:pt>
                <c:pt idx="86">
                  <c:v>11856419788.240005</c:v>
                </c:pt>
                <c:pt idx="87">
                  <c:v>11628470678.579992</c:v>
                </c:pt>
                <c:pt idx="88">
                  <c:v>11562433583.350002</c:v>
                </c:pt>
                <c:pt idx="89">
                  <c:v>5343415024.4699965</c:v>
                </c:pt>
                <c:pt idx="90">
                  <c:v>5709302307.3000031</c:v>
                </c:pt>
                <c:pt idx="91">
                  <c:v>12322872926.680008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787840"/>
        <c:axId val="90789376"/>
      </c:areaChart>
      <c:dateAx>
        <c:axId val="90787840"/>
        <c:scaling>
          <c:orientation val="minMax"/>
          <c:min val="42551"/>
        </c:scaling>
        <c:delete val="0"/>
        <c:axPos val="b"/>
        <c:numFmt formatCode="mm/yyyy" sourceLinked="0"/>
        <c:majorTickMark val="out"/>
        <c:minorTickMark val="none"/>
        <c:tickLblPos val="nextTo"/>
        <c:crossAx val="90789376"/>
        <c:crosses val="autoZero"/>
        <c:auto val="1"/>
        <c:lblOffset val="100"/>
        <c:baseTimeUnit val="days"/>
        <c:majorUnit val="1"/>
        <c:majorTimeUnit val="months"/>
        <c:minorUnit val="5"/>
        <c:minorTimeUnit val="days"/>
      </c:dateAx>
      <c:valAx>
        <c:axId val="9078937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0787840"/>
        <c:crosses val="autoZero"/>
        <c:crossBetween val="midCat"/>
        <c:dispUnits>
          <c:builtInUnit val="billions"/>
        </c:dispUnits>
      </c:valAx>
    </c:plotArea>
    <c:legend>
      <c:legendPos val="r"/>
      <c:layout>
        <c:manualLayout>
          <c:xMode val="edge"/>
          <c:yMode val="edge"/>
          <c:x val="0.18234959160431541"/>
          <c:y val="0.85309237886360101"/>
          <c:w val="0.58955294857194174"/>
          <c:h val="0.1461741511763084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571741032370954E-2"/>
          <c:y val="5.1400554097404488E-2"/>
          <c:w val="0.84891579177602805"/>
          <c:h val="0.7215084572761738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'1.1_9'!$A$3</c:f>
              <c:strCache>
                <c:ptCount val="1"/>
                <c:pt idx="0">
                  <c:v>МБК</c:v>
                </c:pt>
              </c:strCache>
            </c:strRef>
          </c:tx>
          <c:invertIfNegative val="0"/>
          <c:cat>
            <c:strRef>
              <c:f>'1.1_9'!$B$2:$E$2</c:f>
              <c:strCache>
                <c:ptCount val="4"/>
                <c:pt idx="0">
                  <c:v>1 апреля 2016</c:v>
                </c:pt>
                <c:pt idx="1">
                  <c:v>1 июля 2016</c:v>
                </c:pt>
                <c:pt idx="2">
                  <c:v>1 августа 2016</c:v>
                </c:pt>
                <c:pt idx="3">
                  <c:v>1 сентября 2016</c:v>
                </c:pt>
              </c:strCache>
            </c:strRef>
          </c:cat>
          <c:val>
            <c:numRef>
              <c:f>'1.1_9'!$B$3:$E$3</c:f>
              <c:numCache>
                <c:formatCode>0</c:formatCode>
                <c:ptCount val="4"/>
                <c:pt idx="0">
                  <c:v>86</c:v>
                </c:pt>
                <c:pt idx="1">
                  <c:v>83.957116299999953</c:v>
                </c:pt>
                <c:pt idx="2">
                  <c:v>72</c:v>
                </c:pt>
                <c:pt idx="3">
                  <c:v>69</c:v>
                </c:pt>
              </c:numCache>
            </c:numRef>
          </c:val>
        </c:ser>
        <c:ser>
          <c:idx val="1"/>
          <c:order val="1"/>
          <c:tx>
            <c:strRef>
              <c:f>'1.1_9'!$A$4</c:f>
              <c:strCache>
                <c:ptCount val="1"/>
                <c:pt idx="0">
                  <c:v>Своп</c:v>
                </c:pt>
              </c:strCache>
            </c:strRef>
          </c:tx>
          <c:invertIfNegative val="0"/>
          <c:cat>
            <c:strRef>
              <c:f>'1.1_9'!$B$2:$E$2</c:f>
              <c:strCache>
                <c:ptCount val="4"/>
                <c:pt idx="0">
                  <c:v>1 апреля 2016</c:v>
                </c:pt>
                <c:pt idx="1">
                  <c:v>1 июля 2016</c:v>
                </c:pt>
                <c:pt idx="2">
                  <c:v>1 августа 2016</c:v>
                </c:pt>
                <c:pt idx="3">
                  <c:v>1 сентября 2016</c:v>
                </c:pt>
              </c:strCache>
            </c:strRef>
          </c:cat>
          <c:val>
            <c:numRef>
              <c:f>'1.1_9'!$B$4:$E$4</c:f>
              <c:numCache>
                <c:formatCode>0</c:formatCode>
                <c:ptCount val="4"/>
                <c:pt idx="0">
                  <c:v>86</c:v>
                </c:pt>
                <c:pt idx="1">
                  <c:v>136</c:v>
                </c:pt>
                <c:pt idx="2">
                  <c:v>26</c:v>
                </c:pt>
                <c:pt idx="3">
                  <c:v>111</c:v>
                </c:pt>
              </c:numCache>
            </c:numRef>
          </c:val>
        </c:ser>
        <c:ser>
          <c:idx val="2"/>
          <c:order val="2"/>
          <c:tx>
            <c:strRef>
              <c:f>'1.1_9'!$A$5</c:f>
              <c:strCache>
                <c:ptCount val="1"/>
                <c:pt idx="0">
                  <c:v>Репо</c:v>
                </c:pt>
              </c:strCache>
            </c:strRef>
          </c:tx>
          <c:invertIfNegative val="0"/>
          <c:cat>
            <c:strRef>
              <c:f>'1.1_9'!$B$2:$E$2</c:f>
              <c:strCache>
                <c:ptCount val="4"/>
                <c:pt idx="0">
                  <c:v>1 апреля 2016</c:v>
                </c:pt>
                <c:pt idx="1">
                  <c:v>1 июля 2016</c:v>
                </c:pt>
                <c:pt idx="2">
                  <c:v>1 августа 2016</c:v>
                </c:pt>
                <c:pt idx="3">
                  <c:v>1 сентября 2016</c:v>
                </c:pt>
              </c:strCache>
            </c:strRef>
          </c:cat>
          <c:val>
            <c:numRef>
              <c:f>'1.1_9'!$B$5:$E$5</c:f>
              <c:numCache>
                <c:formatCode>0</c:formatCode>
                <c:ptCount val="4"/>
                <c:pt idx="0">
                  <c:v>41.871441793019997</c:v>
                </c:pt>
                <c:pt idx="1">
                  <c:v>36.202492485650012</c:v>
                </c:pt>
                <c:pt idx="2">
                  <c:v>26</c:v>
                </c:pt>
                <c:pt idx="3">
                  <c:v>-48</c:v>
                </c:pt>
              </c:numCache>
            </c:numRef>
          </c:val>
        </c:ser>
        <c:ser>
          <c:idx val="3"/>
          <c:order val="3"/>
          <c:tx>
            <c:strRef>
              <c:f>'1.1_9'!$A$6</c:f>
              <c:strCache>
                <c:ptCount val="1"/>
                <c:pt idx="0">
                  <c:v>Операции с БР</c:v>
                </c:pt>
              </c:strCache>
            </c:strRef>
          </c:tx>
          <c:invertIfNegative val="0"/>
          <c:cat>
            <c:strRef>
              <c:f>'1.1_9'!$B$2:$E$2</c:f>
              <c:strCache>
                <c:ptCount val="4"/>
                <c:pt idx="0">
                  <c:v>1 апреля 2016</c:v>
                </c:pt>
                <c:pt idx="1">
                  <c:v>1 июля 2016</c:v>
                </c:pt>
                <c:pt idx="2">
                  <c:v>1 августа 2016</c:v>
                </c:pt>
                <c:pt idx="3">
                  <c:v>1 сентября 2016</c:v>
                </c:pt>
              </c:strCache>
            </c:strRef>
          </c:cat>
          <c:val>
            <c:numRef>
              <c:f>'1.1_9'!$B$6:$E$6</c:f>
              <c:numCache>
                <c:formatCode>0</c:formatCode>
                <c:ptCount val="4"/>
                <c:pt idx="0">
                  <c:v>-26.488343651189997</c:v>
                </c:pt>
                <c:pt idx="1">
                  <c:v>-14.648226923779999</c:v>
                </c:pt>
                <c:pt idx="2">
                  <c:v>-14.286499868410001</c:v>
                </c:pt>
                <c:pt idx="3">
                  <c:v>-11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0385152"/>
        <c:axId val="100386688"/>
      </c:barChart>
      <c:catAx>
        <c:axId val="100385152"/>
        <c:scaling>
          <c:orientation val="minMax"/>
        </c:scaling>
        <c:delete val="0"/>
        <c:axPos val="b"/>
        <c:majorTickMark val="out"/>
        <c:minorTickMark val="none"/>
        <c:tickLblPos val="low"/>
        <c:crossAx val="100386688"/>
        <c:crosses val="autoZero"/>
        <c:auto val="1"/>
        <c:lblAlgn val="ctr"/>
        <c:lblOffset val="100"/>
        <c:noMultiLvlLbl val="0"/>
      </c:catAx>
      <c:valAx>
        <c:axId val="10038668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003851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8.7931977252843393E-2"/>
          <c:y val="0.87423228346456694"/>
          <c:w val="0.74262357830271208"/>
          <c:h val="0.1219058034412364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571741032370954E-2"/>
          <c:y val="5.1400554097404488E-2"/>
          <c:w val="0.84891579177602805"/>
          <c:h val="0.7215084572761738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'1.1_10'!$A$4</c:f>
              <c:strCache>
                <c:ptCount val="1"/>
                <c:pt idx="0">
                  <c:v>МБК</c:v>
                </c:pt>
              </c:strCache>
            </c:strRef>
          </c:tx>
          <c:invertIfNegative val="0"/>
          <c:cat>
            <c:strRef>
              <c:f>'1.1_10'!$B$3:$E$3</c:f>
              <c:strCache>
                <c:ptCount val="4"/>
                <c:pt idx="0">
                  <c:v>1 апреля 2016</c:v>
                </c:pt>
                <c:pt idx="1">
                  <c:v>1 июля 2016</c:v>
                </c:pt>
                <c:pt idx="2">
                  <c:v>1 августа 2016</c:v>
                </c:pt>
                <c:pt idx="3">
                  <c:v>1 сентября 2016</c:v>
                </c:pt>
              </c:strCache>
            </c:strRef>
          </c:cat>
          <c:val>
            <c:numRef>
              <c:f>'1.1_10'!$B$4:$E$4</c:f>
              <c:numCache>
                <c:formatCode>0</c:formatCode>
                <c:ptCount val="4"/>
                <c:pt idx="0">
                  <c:v>25.743000000000052</c:v>
                </c:pt>
                <c:pt idx="1">
                  <c:v>27</c:v>
                </c:pt>
                <c:pt idx="2">
                  <c:v>43</c:v>
                </c:pt>
                <c:pt idx="3">
                  <c:v>44.75</c:v>
                </c:pt>
              </c:numCache>
            </c:numRef>
          </c:val>
        </c:ser>
        <c:ser>
          <c:idx val="1"/>
          <c:order val="1"/>
          <c:tx>
            <c:strRef>
              <c:f>'1.1_10'!$A$5</c:f>
              <c:strCache>
                <c:ptCount val="1"/>
                <c:pt idx="0">
                  <c:v>Своп</c:v>
                </c:pt>
              </c:strCache>
            </c:strRef>
          </c:tx>
          <c:invertIfNegative val="0"/>
          <c:cat>
            <c:strRef>
              <c:f>'1.1_10'!$B$3:$E$3</c:f>
              <c:strCache>
                <c:ptCount val="4"/>
                <c:pt idx="0">
                  <c:v>1 апреля 2016</c:v>
                </c:pt>
                <c:pt idx="1">
                  <c:v>1 июля 2016</c:v>
                </c:pt>
                <c:pt idx="2">
                  <c:v>1 августа 2016</c:v>
                </c:pt>
                <c:pt idx="3">
                  <c:v>1 сентября 2016</c:v>
                </c:pt>
              </c:strCache>
            </c:strRef>
          </c:cat>
          <c:val>
            <c:numRef>
              <c:f>'1.1_10'!$B$5:$E$5</c:f>
              <c:numCache>
                <c:formatCode>0</c:formatCode>
                <c:ptCount val="4"/>
                <c:pt idx="0">
                  <c:v>45.86</c:v>
                </c:pt>
                <c:pt idx="1">
                  <c:v>31</c:v>
                </c:pt>
                <c:pt idx="2">
                  <c:v>45.84</c:v>
                </c:pt>
                <c:pt idx="3">
                  <c:v>52.55</c:v>
                </c:pt>
              </c:numCache>
            </c:numRef>
          </c:val>
        </c:ser>
        <c:ser>
          <c:idx val="2"/>
          <c:order val="2"/>
          <c:tx>
            <c:strRef>
              <c:f>'1.1_10'!$A$6</c:f>
              <c:strCache>
                <c:ptCount val="1"/>
                <c:pt idx="0">
                  <c:v>Репо</c:v>
                </c:pt>
              </c:strCache>
            </c:strRef>
          </c:tx>
          <c:invertIfNegative val="0"/>
          <c:cat>
            <c:strRef>
              <c:f>'1.1_10'!$B$3:$E$3</c:f>
              <c:strCache>
                <c:ptCount val="4"/>
                <c:pt idx="0">
                  <c:v>1 апреля 2016</c:v>
                </c:pt>
                <c:pt idx="1">
                  <c:v>1 июля 2016</c:v>
                </c:pt>
                <c:pt idx="2">
                  <c:v>1 августа 2016</c:v>
                </c:pt>
                <c:pt idx="3">
                  <c:v>1 сентября 2016</c:v>
                </c:pt>
              </c:strCache>
            </c:strRef>
          </c:cat>
          <c:val>
            <c:numRef>
              <c:f>'1.1_10'!$B$6:$E$6</c:f>
              <c:numCache>
                <c:formatCode>0</c:formatCode>
                <c:ptCount val="4"/>
                <c:pt idx="0">
                  <c:v>41.871441793019997</c:v>
                </c:pt>
                <c:pt idx="1">
                  <c:v>16</c:v>
                </c:pt>
                <c:pt idx="2">
                  <c:v>27</c:v>
                </c:pt>
                <c:pt idx="3">
                  <c:v>-46</c:v>
                </c:pt>
              </c:numCache>
            </c:numRef>
          </c:val>
        </c:ser>
        <c:ser>
          <c:idx val="3"/>
          <c:order val="3"/>
          <c:tx>
            <c:strRef>
              <c:f>'1.1_10'!$A$7</c:f>
              <c:strCache>
                <c:ptCount val="1"/>
                <c:pt idx="0">
                  <c:v>Операции с БР</c:v>
                </c:pt>
              </c:strCache>
            </c:strRef>
          </c:tx>
          <c:invertIfNegative val="0"/>
          <c:cat>
            <c:strRef>
              <c:f>'1.1_10'!$B$3:$E$3</c:f>
              <c:strCache>
                <c:ptCount val="4"/>
                <c:pt idx="0">
                  <c:v>1 апреля 2016</c:v>
                </c:pt>
                <c:pt idx="1">
                  <c:v>1 июля 2016</c:v>
                </c:pt>
                <c:pt idx="2">
                  <c:v>1 августа 2016</c:v>
                </c:pt>
                <c:pt idx="3">
                  <c:v>1 сентября 2016</c:v>
                </c:pt>
              </c:strCache>
            </c:strRef>
          </c:cat>
          <c:val>
            <c:numRef>
              <c:f>'1.1_10'!$B$7:$E$7</c:f>
              <c:numCache>
                <c:formatCode>0</c:formatCode>
                <c:ptCount val="4"/>
                <c:pt idx="0">
                  <c:v>197.65675265048</c:v>
                </c:pt>
                <c:pt idx="1">
                  <c:v>231.94057258752005</c:v>
                </c:pt>
                <c:pt idx="2">
                  <c:v>226.24793160335997</c:v>
                </c:pt>
                <c:pt idx="3">
                  <c:v>284.95519000000013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310720"/>
        <c:axId val="87312256"/>
      </c:barChart>
      <c:catAx>
        <c:axId val="87310720"/>
        <c:scaling>
          <c:orientation val="minMax"/>
        </c:scaling>
        <c:delete val="0"/>
        <c:axPos val="b"/>
        <c:majorTickMark val="out"/>
        <c:minorTickMark val="none"/>
        <c:tickLblPos val="low"/>
        <c:crossAx val="87312256"/>
        <c:crosses val="autoZero"/>
        <c:auto val="1"/>
        <c:lblAlgn val="ctr"/>
        <c:lblOffset val="100"/>
        <c:noMultiLvlLbl val="0"/>
      </c:catAx>
      <c:valAx>
        <c:axId val="8731225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873107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8.7931977252843393E-2"/>
          <c:y val="0.87423228346456694"/>
          <c:w val="0.74262357830271208"/>
          <c:h val="0.1219058034412364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26548207757734"/>
          <c:y val="2.1579238067807125E-2"/>
          <c:w val="0.72144620652275326"/>
          <c:h val="0.62500885240214965"/>
        </c:manualLayout>
      </c:layout>
      <c:lineChart>
        <c:grouping val="standard"/>
        <c:varyColors val="0"/>
        <c:ser>
          <c:idx val="0"/>
          <c:order val="0"/>
          <c:tx>
            <c:strRef>
              <c:f>'1.2_11'!$A$3</c:f>
              <c:strCache>
                <c:ptCount val="1"/>
                <c:pt idx="0">
                  <c:v>Cредства организаций на расчетных и прочих счетах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'1.2_11'!$D$1:$DB$2</c:f>
              <c:strCache>
                <c:ptCount val="103"/>
                <c:pt idx="0">
                  <c:v>01.05.2008</c:v>
                </c:pt>
                <c:pt idx="1">
                  <c:v>01.06.2008</c:v>
                </c:pt>
                <c:pt idx="2">
                  <c:v>01.07.2008</c:v>
                </c:pt>
                <c:pt idx="3">
                  <c:v>01.08.2008</c:v>
                </c:pt>
                <c:pt idx="4">
                  <c:v>01.09.2008</c:v>
                </c:pt>
                <c:pt idx="5">
                  <c:v>01.10.2008</c:v>
                </c:pt>
                <c:pt idx="6">
                  <c:v>01.11.2008</c:v>
                </c:pt>
                <c:pt idx="7">
                  <c:v>01.12.2008</c:v>
                </c:pt>
                <c:pt idx="8">
                  <c:v>01.01.2009</c:v>
                </c:pt>
                <c:pt idx="9">
                  <c:v>01.02.2009</c:v>
                </c:pt>
                <c:pt idx="10">
                  <c:v>01.03.2009</c:v>
                </c:pt>
                <c:pt idx="11">
                  <c:v>01.04.2009</c:v>
                </c:pt>
                <c:pt idx="12">
                  <c:v>01.05.2009</c:v>
                </c:pt>
                <c:pt idx="13">
                  <c:v>01.06.2009</c:v>
                </c:pt>
                <c:pt idx="14">
                  <c:v>01.07.2009</c:v>
                </c:pt>
                <c:pt idx="15">
                  <c:v>01.08.2009</c:v>
                </c:pt>
                <c:pt idx="16">
                  <c:v>01.09.2009</c:v>
                </c:pt>
                <c:pt idx="17">
                  <c:v>01.10.2009</c:v>
                </c:pt>
                <c:pt idx="18">
                  <c:v>01.11.2009</c:v>
                </c:pt>
                <c:pt idx="19">
                  <c:v>01.12.2009</c:v>
                </c:pt>
                <c:pt idx="20">
                  <c:v>01.01.2010</c:v>
                </c:pt>
                <c:pt idx="21">
                  <c:v>01.02.2010</c:v>
                </c:pt>
                <c:pt idx="22">
                  <c:v>01.03.2010</c:v>
                </c:pt>
                <c:pt idx="23">
                  <c:v>01.04.2010</c:v>
                </c:pt>
                <c:pt idx="24">
                  <c:v>01.05.2010</c:v>
                </c:pt>
                <c:pt idx="25">
                  <c:v>01.06.2010</c:v>
                </c:pt>
                <c:pt idx="26">
                  <c:v>01.07.2010</c:v>
                </c:pt>
                <c:pt idx="27">
                  <c:v>01.08.2010</c:v>
                </c:pt>
                <c:pt idx="28">
                  <c:v>01.09.2010</c:v>
                </c:pt>
                <c:pt idx="29">
                  <c:v>01.10.2010</c:v>
                </c:pt>
                <c:pt idx="30">
                  <c:v>01.11.2010</c:v>
                </c:pt>
                <c:pt idx="31">
                  <c:v>01.12.2010</c:v>
                </c:pt>
                <c:pt idx="32">
                  <c:v>01.01.2011</c:v>
                </c:pt>
                <c:pt idx="33">
                  <c:v>01.02.2011</c:v>
                </c:pt>
                <c:pt idx="34">
                  <c:v>01.03.2011</c:v>
                </c:pt>
                <c:pt idx="35">
                  <c:v>01.04.2011</c:v>
                </c:pt>
                <c:pt idx="36">
                  <c:v>01.05.2011</c:v>
                </c:pt>
                <c:pt idx="37">
                  <c:v>01.06.2011</c:v>
                </c:pt>
                <c:pt idx="38">
                  <c:v>01.07.2011</c:v>
                </c:pt>
                <c:pt idx="39">
                  <c:v>01.08.2011</c:v>
                </c:pt>
                <c:pt idx="40">
                  <c:v>01.09.2011</c:v>
                </c:pt>
                <c:pt idx="41">
                  <c:v>01.10.2011</c:v>
                </c:pt>
                <c:pt idx="42">
                  <c:v>01.11.2011</c:v>
                </c:pt>
                <c:pt idx="43">
                  <c:v>01.12.2011</c:v>
                </c:pt>
                <c:pt idx="44">
                  <c:v>01.01.2012</c:v>
                </c:pt>
                <c:pt idx="45">
                  <c:v>01.02.2012</c:v>
                </c:pt>
                <c:pt idx="46">
                  <c:v>01.03.2012</c:v>
                </c:pt>
                <c:pt idx="47">
                  <c:v>01.04.2012</c:v>
                </c:pt>
                <c:pt idx="48">
                  <c:v>01.05.2012</c:v>
                </c:pt>
                <c:pt idx="49">
                  <c:v>01.06.2012</c:v>
                </c:pt>
                <c:pt idx="50">
                  <c:v>01.07.2012</c:v>
                </c:pt>
                <c:pt idx="51">
                  <c:v>01.08.2012</c:v>
                </c:pt>
                <c:pt idx="52">
                  <c:v>01.09.2012</c:v>
                </c:pt>
                <c:pt idx="53">
                  <c:v>01.10.2012</c:v>
                </c:pt>
                <c:pt idx="54">
                  <c:v>01.11.2012</c:v>
                </c:pt>
                <c:pt idx="55">
                  <c:v>01.12.2012</c:v>
                </c:pt>
                <c:pt idx="56">
                  <c:v>01.01.2013</c:v>
                </c:pt>
                <c:pt idx="57">
                  <c:v>01.02.2013</c:v>
                </c:pt>
                <c:pt idx="58">
                  <c:v>01.03.2013</c:v>
                </c:pt>
                <c:pt idx="59">
                  <c:v>01.04.2013</c:v>
                </c:pt>
                <c:pt idx="60">
                  <c:v>01.05.2013</c:v>
                </c:pt>
                <c:pt idx="61">
                  <c:v>01.06.2013</c:v>
                </c:pt>
                <c:pt idx="62">
                  <c:v>01.07.2013</c:v>
                </c:pt>
                <c:pt idx="63">
                  <c:v>01.08.2013</c:v>
                </c:pt>
                <c:pt idx="64">
                  <c:v>01.09.2013</c:v>
                </c:pt>
                <c:pt idx="65">
                  <c:v>01.10.2013</c:v>
                </c:pt>
                <c:pt idx="66">
                  <c:v>01.11.2013</c:v>
                </c:pt>
                <c:pt idx="67">
                  <c:v>01.12.2013</c:v>
                </c:pt>
                <c:pt idx="68">
                  <c:v>01.01.2014</c:v>
                </c:pt>
                <c:pt idx="69">
                  <c:v>01.02.2014</c:v>
                </c:pt>
                <c:pt idx="70">
                  <c:v>01.03.2014</c:v>
                </c:pt>
                <c:pt idx="71">
                  <c:v>01.04.2014</c:v>
                </c:pt>
                <c:pt idx="72">
                  <c:v>01.05.2014</c:v>
                </c:pt>
                <c:pt idx="73">
                  <c:v>01.06.2014</c:v>
                </c:pt>
                <c:pt idx="74">
                  <c:v>01.07.2014</c:v>
                </c:pt>
                <c:pt idx="75">
                  <c:v>01.08.2014</c:v>
                </c:pt>
                <c:pt idx="76">
                  <c:v>01.09.2014</c:v>
                </c:pt>
                <c:pt idx="77">
                  <c:v>01.10.2014</c:v>
                </c:pt>
                <c:pt idx="78">
                  <c:v>01.11.2014</c:v>
                </c:pt>
                <c:pt idx="79">
                  <c:v>01.12.2014</c:v>
                </c:pt>
                <c:pt idx="80">
                  <c:v>01.01.2015</c:v>
                </c:pt>
                <c:pt idx="81">
                  <c:v>01.02.2015</c:v>
                </c:pt>
                <c:pt idx="82">
                  <c:v>01.03.2015</c:v>
                </c:pt>
                <c:pt idx="83">
                  <c:v>01.04.2015</c:v>
                </c:pt>
                <c:pt idx="84">
                  <c:v>01.05.2015</c:v>
                </c:pt>
                <c:pt idx="85">
                  <c:v>01.06.2015</c:v>
                </c:pt>
                <c:pt idx="86">
                  <c:v>01.07.2015</c:v>
                </c:pt>
                <c:pt idx="87">
                  <c:v>01.08.2015</c:v>
                </c:pt>
                <c:pt idx="88">
                  <c:v>01.09.2015</c:v>
                </c:pt>
                <c:pt idx="89">
                  <c:v>01.10.2015</c:v>
                </c:pt>
                <c:pt idx="90">
                  <c:v>01.11.2015</c:v>
                </c:pt>
                <c:pt idx="91">
                  <c:v>01.12.2015</c:v>
                </c:pt>
                <c:pt idx="92">
                  <c:v>01.01.2016</c:v>
                </c:pt>
                <c:pt idx="93">
                  <c:v>01.02.2016</c:v>
                </c:pt>
                <c:pt idx="94">
                  <c:v>01.03.2016</c:v>
                </c:pt>
                <c:pt idx="95">
                  <c:v>01.04.2016</c:v>
                </c:pt>
                <c:pt idx="96">
                  <c:v>01.05.2016</c:v>
                </c:pt>
                <c:pt idx="97">
                  <c:v>01.06.2016</c:v>
                </c:pt>
                <c:pt idx="98">
                  <c:v>01.07.2016</c:v>
                </c:pt>
                <c:pt idx="99">
                  <c:v>01.08.2016</c:v>
                </c:pt>
                <c:pt idx="100">
                  <c:v>01.09.2016</c:v>
                </c:pt>
                <c:pt idx="101">
                  <c:v>01.10.2016</c:v>
                </c:pt>
                <c:pt idx="102">
                  <c:v>01.11.2016</c:v>
                </c:pt>
              </c:strCache>
            </c:strRef>
          </c:cat>
          <c:val>
            <c:numRef>
              <c:f>'1.2_11'!$D$3:$DB$3</c:f>
              <c:numCache>
                <c:formatCode>#,##0\ _₽</c:formatCode>
                <c:ptCount val="103"/>
                <c:pt idx="0">
                  <c:v>14.722683965475683</c:v>
                </c:pt>
                <c:pt idx="1">
                  <c:v>16.12535495231355</c:v>
                </c:pt>
                <c:pt idx="2">
                  <c:v>19.305409659253197</c:v>
                </c:pt>
                <c:pt idx="3">
                  <c:v>14.610309269116593</c:v>
                </c:pt>
                <c:pt idx="4">
                  <c:v>13.938544934470986</c:v>
                </c:pt>
                <c:pt idx="5">
                  <c:v>13.406338804740477</c:v>
                </c:pt>
                <c:pt idx="6">
                  <c:v>16.843450438910448</c:v>
                </c:pt>
                <c:pt idx="7">
                  <c:v>15.291686879663841</c:v>
                </c:pt>
                <c:pt idx="8">
                  <c:v>24.40851240963363</c:v>
                </c:pt>
                <c:pt idx="9">
                  <c:v>32.858885826749415</c:v>
                </c:pt>
                <c:pt idx="10">
                  <c:v>30.054402122030769</c:v>
                </c:pt>
                <c:pt idx="11">
                  <c:v>31.483525639894864</c:v>
                </c:pt>
                <c:pt idx="12">
                  <c:v>29.055510254412901</c:v>
                </c:pt>
                <c:pt idx="13">
                  <c:v>25.583522106357091</c:v>
                </c:pt>
                <c:pt idx="14">
                  <c:v>29.561682880372253</c:v>
                </c:pt>
                <c:pt idx="15">
                  <c:v>32.116482688038289</c:v>
                </c:pt>
                <c:pt idx="16">
                  <c:v>30.55342548156877</c:v>
                </c:pt>
                <c:pt idx="17">
                  <c:v>28.655431008699932</c:v>
                </c:pt>
                <c:pt idx="18">
                  <c:v>27.52584099859547</c:v>
                </c:pt>
                <c:pt idx="19">
                  <c:v>30.656228037521085</c:v>
                </c:pt>
                <c:pt idx="20">
                  <c:v>25.049705464188175</c:v>
                </c:pt>
                <c:pt idx="21">
                  <c:v>31.398356029338309</c:v>
                </c:pt>
                <c:pt idx="22">
                  <c:v>31.747056837760947</c:v>
                </c:pt>
                <c:pt idx="23">
                  <c:v>28.246366580619675</c:v>
                </c:pt>
                <c:pt idx="24">
                  <c:v>26.211327444807878</c:v>
                </c:pt>
                <c:pt idx="25">
                  <c:v>25.239864898542741</c:v>
                </c:pt>
                <c:pt idx="26">
                  <c:v>26.187890618488623</c:v>
                </c:pt>
                <c:pt idx="27">
                  <c:v>25.292923122281518</c:v>
                </c:pt>
                <c:pt idx="28">
                  <c:v>21.85891811244456</c:v>
                </c:pt>
                <c:pt idx="29">
                  <c:v>26.519983587146005</c:v>
                </c:pt>
                <c:pt idx="30">
                  <c:v>19.702698646291189</c:v>
                </c:pt>
                <c:pt idx="31">
                  <c:v>24.430986548947327</c:v>
                </c:pt>
                <c:pt idx="32">
                  <c:v>23.301654170863834</c:v>
                </c:pt>
                <c:pt idx="33">
                  <c:v>27.206786412479271</c:v>
                </c:pt>
                <c:pt idx="34">
                  <c:v>30.438430469411379</c:v>
                </c:pt>
                <c:pt idx="35">
                  <c:v>29.860687080094273</c:v>
                </c:pt>
                <c:pt idx="36">
                  <c:v>26.712869552254002</c:v>
                </c:pt>
                <c:pt idx="37">
                  <c:v>34.106745675757523</c:v>
                </c:pt>
                <c:pt idx="38">
                  <c:v>31.237688293833124</c:v>
                </c:pt>
                <c:pt idx="39">
                  <c:v>28.710844954406856</c:v>
                </c:pt>
                <c:pt idx="40">
                  <c:v>26.797041019652145</c:v>
                </c:pt>
                <c:pt idx="41">
                  <c:v>26.298032884602716</c:v>
                </c:pt>
                <c:pt idx="42">
                  <c:v>28.770220150713936</c:v>
                </c:pt>
                <c:pt idx="43">
                  <c:v>29.068791568757661</c:v>
                </c:pt>
                <c:pt idx="44">
                  <c:v>19.433069750684087</c:v>
                </c:pt>
                <c:pt idx="45">
                  <c:v>28.635262031240224</c:v>
                </c:pt>
                <c:pt idx="46">
                  <c:v>30.436039799242149</c:v>
                </c:pt>
                <c:pt idx="47">
                  <c:v>29.228076458834842</c:v>
                </c:pt>
                <c:pt idx="48">
                  <c:v>28.492992878720283</c:v>
                </c:pt>
                <c:pt idx="49">
                  <c:v>28.054941866019124</c:v>
                </c:pt>
                <c:pt idx="50">
                  <c:v>26.585706145309281</c:v>
                </c:pt>
                <c:pt idx="51">
                  <c:v>28.933668529674009</c:v>
                </c:pt>
                <c:pt idx="52">
                  <c:v>27.104784166424103</c:v>
                </c:pt>
                <c:pt idx="53">
                  <c:v>32.64758798585887</c:v>
                </c:pt>
                <c:pt idx="54">
                  <c:v>33.461435898899929</c:v>
                </c:pt>
                <c:pt idx="55">
                  <c:v>32.358266063464974</c:v>
                </c:pt>
                <c:pt idx="56">
                  <c:v>29.130713765980634</c:v>
                </c:pt>
                <c:pt idx="57">
                  <c:v>38.346217059581647</c:v>
                </c:pt>
                <c:pt idx="58">
                  <c:v>38.551488298574142</c:v>
                </c:pt>
                <c:pt idx="59">
                  <c:v>35.555730357682876</c:v>
                </c:pt>
                <c:pt idx="60">
                  <c:v>36.314967766085758</c:v>
                </c:pt>
                <c:pt idx="61">
                  <c:v>36.317092971354228</c:v>
                </c:pt>
                <c:pt idx="62">
                  <c:v>38.473917087040263</c:v>
                </c:pt>
                <c:pt idx="63">
                  <c:v>33.634335195089108</c:v>
                </c:pt>
                <c:pt idx="64">
                  <c:v>31.568111611735056</c:v>
                </c:pt>
                <c:pt idx="65">
                  <c:v>32.963847970790013</c:v>
                </c:pt>
                <c:pt idx="66">
                  <c:v>32.583754121011935</c:v>
                </c:pt>
                <c:pt idx="67">
                  <c:v>30.982623223948224</c:v>
                </c:pt>
                <c:pt idx="68">
                  <c:v>29.584982431590142</c:v>
                </c:pt>
                <c:pt idx="69">
                  <c:v>43.987547467995284</c:v>
                </c:pt>
                <c:pt idx="70">
                  <c:v>43.102541268956259</c:v>
                </c:pt>
                <c:pt idx="71">
                  <c:v>44.623131159438557</c:v>
                </c:pt>
                <c:pt idx="72">
                  <c:v>42.619005190723364</c:v>
                </c:pt>
                <c:pt idx="73">
                  <c:v>42.575182149519797</c:v>
                </c:pt>
                <c:pt idx="74">
                  <c:v>38.584867977377741</c:v>
                </c:pt>
                <c:pt idx="75">
                  <c:v>34.007333312807368</c:v>
                </c:pt>
                <c:pt idx="76">
                  <c:v>32.575608042976747</c:v>
                </c:pt>
                <c:pt idx="77">
                  <c:v>32.535140479249286</c:v>
                </c:pt>
                <c:pt idx="78">
                  <c:v>34.71773940356222</c:v>
                </c:pt>
                <c:pt idx="79">
                  <c:v>33.324643972263893</c:v>
                </c:pt>
                <c:pt idx="80">
                  <c:v>33.507218282069879</c:v>
                </c:pt>
                <c:pt idx="81">
                  <c:v>41.74035883248149</c:v>
                </c:pt>
                <c:pt idx="82">
                  <c:v>38.453793490643328</c:v>
                </c:pt>
                <c:pt idx="83">
                  <c:v>38.057334544328761</c:v>
                </c:pt>
                <c:pt idx="84">
                  <c:v>38.483466439986927</c:v>
                </c:pt>
                <c:pt idx="85">
                  <c:v>35.138046745803415</c:v>
                </c:pt>
                <c:pt idx="86">
                  <c:v>36.986785119948131</c:v>
                </c:pt>
                <c:pt idx="87">
                  <c:v>33.909857689191163</c:v>
                </c:pt>
                <c:pt idx="88">
                  <c:v>34.477046672653614</c:v>
                </c:pt>
                <c:pt idx="89">
                  <c:v>43.484754041188644</c:v>
                </c:pt>
                <c:pt idx="90">
                  <c:v>42.157647846497504</c:v>
                </c:pt>
                <c:pt idx="91">
                  <c:v>40.642307859533538</c:v>
                </c:pt>
                <c:pt idx="92">
                  <c:v>37.398255772631913</c:v>
                </c:pt>
                <c:pt idx="93">
                  <c:v>47.651794131614963</c:v>
                </c:pt>
                <c:pt idx="94">
                  <c:v>52.36683582300244</c:v>
                </c:pt>
                <c:pt idx="95">
                  <c:v>53.767285882060598</c:v>
                </c:pt>
                <c:pt idx="96">
                  <c:v>51.170141403998549</c:v>
                </c:pt>
                <c:pt idx="97">
                  <c:v>49.906918503385924</c:v>
                </c:pt>
                <c:pt idx="98">
                  <c:v>47.310811936349843</c:v>
                </c:pt>
                <c:pt idx="99" formatCode="#,##0.0\ _₽">
                  <c:v>43.875349643257692</c:v>
                </c:pt>
                <c:pt idx="100" formatCode="#,##0.0\ _₽">
                  <c:v>43.980682189341088</c:v>
                </c:pt>
                <c:pt idx="101" formatCode="#,##0.0\ _₽">
                  <c:v>44</c:v>
                </c:pt>
                <c:pt idx="102" formatCode="#,##0.0\ _₽">
                  <c:v>41.8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'1.2_11'!$A$4</c:f>
              <c:strCache>
                <c:ptCount val="1"/>
                <c:pt idx="0">
                  <c:v>Депозиты и прочие привлеченные средства юридических лиц (кроме кредитных организаций)  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strRef>
              <c:f>'1.2_11'!$D$1:$DB$2</c:f>
              <c:strCache>
                <c:ptCount val="103"/>
                <c:pt idx="0">
                  <c:v>01.05.2008</c:v>
                </c:pt>
                <c:pt idx="1">
                  <c:v>01.06.2008</c:v>
                </c:pt>
                <c:pt idx="2">
                  <c:v>01.07.2008</c:v>
                </c:pt>
                <c:pt idx="3">
                  <c:v>01.08.2008</c:v>
                </c:pt>
                <c:pt idx="4">
                  <c:v>01.09.2008</c:v>
                </c:pt>
                <c:pt idx="5">
                  <c:v>01.10.2008</c:v>
                </c:pt>
                <c:pt idx="6">
                  <c:v>01.11.2008</c:v>
                </c:pt>
                <c:pt idx="7">
                  <c:v>01.12.2008</c:v>
                </c:pt>
                <c:pt idx="8">
                  <c:v>01.01.2009</c:v>
                </c:pt>
                <c:pt idx="9">
                  <c:v>01.02.2009</c:v>
                </c:pt>
                <c:pt idx="10">
                  <c:v>01.03.2009</c:v>
                </c:pt>
                <c:pt idx="11">
                  <c:v>01.04.2009</c:v>
                </c:pt>
                <c:pt idx="12">
                  <c:v>01.05.2009</c:v>
                </c:pt>
                <c:pt idx="13">
                  <c:v>01.06.2009</c:v>
                </c:pt>
                <c:pt idx="14">
                  <c:v>01.07.2009</c:v>
                </c:pt>
                <c:pt idx="15">
                  <c:v>01.08.2009</c:v>
                </c:pt>
                <c:pt idx="16">
                  <c:v>01.09.2009</c:v>
                </c:pt>
                <c:pt idx="17">
                  <c:v>01.10.2009</c:v>
                </c:pt>
                <c:pt idx="18">
                  <c:v>01.11.2009</c:v>
                </c:pt>
                <c:pt idx="19">
                  <c:v>01.12.2009</c:v>
                </c:pt>
                <c:pt idx="20">
                  <c:v>01.01.2010</c:v>
                </c:pt>
                <c:pt idx="21">
                  <c:v>01.02.2010</c:v>
                </c:pt>
                <c:pt idx="22">
                  <c:v>01.03.2010</c:v>
                </c:pt>
                <c:pt idx="23">
                  <c:v>01.04.2010</c:v>
                </c:pt>
                <c:pt idx="24">
                  <c:v>01.05.2010</c:v>
                </c:pt>
                <c:pt idx="25">
                  <c:v>01.06.2010</c:v>
                </c:pt>
                <c:pt idx="26">
                  <c:v>01.07.2010</c:v>
                </c:pt>
                <c:pt idx="27">
                  <c:v>01.08.2010</c:v>
                </c:pt>
                <c:pt idx="28">
                  <c:v>01.09.2010</c:v>
                </c:pt>
                <c:pt idx="29">
                  <c:v>01.10.2010</c:v>
                </c:pt>
                <c:pt idx="30">
                  <c:v>01.11.2010</c:v>
                </c:pt>
                <c:pt idx="31">
                  <c:v>01.12.2010</c:v>
                </c:pt>
                <c:pt idx="32">
                  <c:v>01.01.2011</c:v>
                </c:pt>
                <c:pt idx="33">
                  <c:v>01.02.2011</c:v>
                </c:pt>
                <c:pt idx="34">
                  <c:v>01.03.2011</c:v>
                </c:pt>
                <c:pt idx="35">
                  <c:v>01.04.2011</c:v>
                </c:pt>
                <c:pt idx="36">
                  <c:v>01.05.2011</c:v>
                </c:pt>
                <c:pt idx="37">
                  <c:v>01.06.2011</c:v>
                </c:pt>
                <c:pt idx="38">
                  <c:v>01.07.2011</c:v>
                </c:pt>
                <c:pt idx="39">
                  <c:v>01.08.2011</c:v>
                </c:pt>
                <c:pt idx="40">
                  <c:v>01.09.2011</c:v>
                </c:pt>
                <c:pt idx="41">
                  <c:v>01.10.2011</c:v>
                </c:pt>
                <c:pt idx="42">
                  <c:v>01.11.2011</c:v>
                </c:pt>
                <c:pt idx="43">
                  <c:v>01.12.2011</c:v>
                </c:pt>
                <c:pt idx="44">
                  <c:v>01.01.2012</c:v>
                </c:pt>
                <c:pt idx="45">
                  <c:v>01.02.2012</c:v>
                </c:pt>
                <c:pt idx="46">
                  <c:v>01.03.2012</c:v>
                </c:pt>
                <c:pt idx="47">
                  <c:v>01.04.2012</c:v>
                </c:pt>
                <c:pt idx="48">
                  <c:v>01.05.2012</c:v>
                </c:pt>
                <c:pt idx="49">
                  <c:v>01.06.2012</c:v>
                </c:pt>
                <c:pt idx="50">
                  <c:v>01.07.2012</c:v>
                </c:pt>
                <c:pt idx="51">
                  <c:v>01.08.2012</c:v>
                </c:pt>
                <c:pt idx="52">
                  <c:v>01.09.2012</c:v>
                </c:pt>
                <c:pt idx="53">
                  <c:v>01.10.2012</c:v>
                </c:pt>
                <c:pt idx="54">
                  <c:v>01.11.2012</c:v>
                </c:pt>
                <c:pt idx="55">
                  <c:v>01.12.2012</c:v>
                </c:pt>
                <c:pt idx="56">
                  <c:v>01.01.2013</c:v>
                </c:pt>
                <c:pt idx="57">
                  <c:v>01.02.2013</c:v>
                </c:pt>
                <c:pt idx="58">
                  <c:v>01.03.2013</c:v>
                </c:pt>
                <c:pt idx="59">
                  <c:v>01.04.2013</c:v>
                </c:pt>
                <c:pt idx="60">
                  <c:v>01.05.2013</c:v>
                </c:pt>
                <c:pt idx="61">
                  <c:v>01.06.2013</c:v>
                </c:pt>
                <c:pt idx="62">
                  <c:v>01.07.2013</c:v>
                </c:pt>
                <c:pt idx="63">
                  <c:v>01.08.2013</c:v>
                </c:pt>
                <c:pt idx="64">
                  <c:v>01.09.2013</c:v>
                </c:pt>
                <c:pt idx="65">
                  <c:v>01.10.2013</c:v>
                </c:pt>
                <c:pt idx="66">
                  <c:v>01.11.2013</c:v>
                </c:pt>
                <c:pt idx="67">
                  <c:v>01.12.2013</c:v>
                </c:pt>
                <c:pt idx="68">
                  <c:v>01.01.2014</c:v>
                </c:pt>
                <c:pt idx="69">
                  <c:v>01.02.2014</c:v>
                </c:pt>
                <c:pt idx="70">
                  <c:v>01.03.2014</c:v>
                </c:pt>
                <c:pt idx="71">
                  <c:v>01.04.2014</c:v>
                </c:pt>
                <c:pt idx="72">
                  <c:v>01.05.2014</c:v>
                </c:pt>
                <c:pt idx="73">
                  <c:v>01.06.2014</c:v>
                </c:pt>
                <c:pt idx="74">
                  <c:v>01.07.2014</c:v>
                </c:pt>
                <c:pt idx="75">
                  <c:v>01.08.2014</c:v>
                </c:pt>
                <c:pt idx="76">
                  <c:v>01.09.2014</c:v>
                </c:pt>
                <c:pt idx="77">
                  <c:v>01.10.2014</c:v>
                </c:pt>
                <c:pt idx="78">
                  <c:v>01.11.2014</c:v>
                </c:pt>
                <c:pt idx="79">
                  <c:v>01.12.2014</c:v>
                </c:pt>
                <c:pt idx="80">
                  <c:v>01.01.2015</c:v>
                </c:pt>
                <c:pt idx="81">
                  <c:v>01.02.2015</c:v>
                </c:pt>
                <c:pt idx="82">
                  <c:v>01.03.2015</c:v>
                </c:pt>
                <c:pt idx="83">
                  <c:v>01.04.2015</c:v>
                </c:pt>
                <c:pt idx="84">
                  <c:v>01.05.2015</c:v>
                </c:pt>
                <c:pt idx="85">
                  <c:v>01.06.2015</c:v>
                </c:pt>
                <c:pt idx="86">
                  <c:v>01.07.2015</c:v>
                </c:pt>
                <c:pt idx="87">
                  <c:v>01.08.2015</c:v>
                </c:pt>
                <c:pt idx="88">
                  <c:v>01.09.2015</c:v>
                </c:pt>
                <c:pt idx="89">
                  <c:v>01.10.2015</c:v>
                </c:pt>
                <c:pt idx="90">
                  <c:v>01.11.2015</c:v>
                </c:pt>
                <c:pt idx="91">
                  <c:v>01.12.2015</c:v>
                </c:pt>
                <c:pt idx="92">
                  <c:v>01.01.2016</c:v>
                </c:pt>
                <c:pt idx="93">
                  <c:v>01.02.2016</c:v>
                </c:pt>
                <c:pt idx="94">
                  <c:v>01.03.2016</c:v>
                </c:pt>
                <c:pt idx="95">
                  <c:v>01.04.2016</c:v>
                </c:pt>
                <c:pt idx="96">
                  <c:v>01.05.2016</c:v>
                </c:pt>
                <c:pt idx="97">
                  <c:v>01.06.2016</c:v>
                </c:pt>
                <c:pt idx="98">
                  <c:v>01.07.2016</c:v>
                </c:pt>
                <c:pt idx="99">
                  <c:v>01.08.2016</c:v>
                </c:pt>
                <c:pt idx="100">
                  <c:v>01.09.2016</c:v>
                </c:pt>
                <c:pt idx="101">
                  <c:v>01.10.2016</c:v>
                </c:pt>
                <c:pt idx="102">
                  <c:v>01.11.2016</c:v>
                </c:pt>
              </c:strCache>
            </c:strRef>
          </c:cat>
          <c:val>
            <c:numRef>
              <c:f>'1.2_11'!$D$4:$DB$4</c:f>
              <c:numCache>
                <c:formatCode>#,##0\ _₽</c:formatCode>
                <c:ptCount val="103"/>
                <c:pt idx="0">
                  <c:v>59.822368239657301</c:v>
                </c:pt>
                <c:pt idx="1">
                  <c:v>67.265386293937254</c:v>
                </c:pt>
                <c:pt idx="2">
                  <c:v>67.825107194775185</c:v>
                </c:pt>
                <c:pt idx="3">
                  <c:v>66.351109078035961</c:v>
                </c:pt>
                <c:pt idx="4">
                  <c:v>69.160926479743182</c:v>
                </c:pt>
                <c:pt idx="5">
                  <c:v>68.367102477977056</c:v>
                </c:pt>
                <c:pt idx="6">
                  <c:v>69.247328937949746</c:v>
                </c:pt>
                <c:pt idx="7">
                  <c:v>72.319692965297392</c:v>
                </c:pt>
                <c:pt idx="8">
                  <c:v>79.601743985786442</c:v>
                </c:pt>
                <c:pt idx="9">
                  <c:v>79.177592094785766</c:v>
                </c:pt>
                <c:pt idx="10">
                  <c:v>78.647322685852671</c:v>
                </c:pt>
                <c:pt idx="11">
                  <c:v>75.784250030870197</c:v>
                </c:pt>
                <c:pt idx="12">
                  <c:v>74.936901570268077</c:v>
                </c:pt>
                <c:pt idx="13">
                  <c:v>76.11554190348015</c:v>
                </c:pt>
                <c:pt idx="14">
                  <c:v>76.265345697082807</c:v>
                </c:pt>
                <c:pt idx="15">
                  <c:v>76.415077671584442</c:v>
                </c:pt>
                <c:pt idx="16">
                  <c:v>77.305299774776913</c:v>
                </c:pt>
                <c:pt idx="17">
                  <c:v>76.580846099653726</c:v>
                </c:pt>
                <c:pt idx="18">
                  <c:v>75.219920306518688</c:v>
                </c:pt>
                <c:pt idx="19">
                  <c:v>75.280653030562164</c:v>
                </c:pt>
                <c:pt idx="20">
                  <c:v>74.989265280615797</c:v>
                </c:pt>
                <c:pt idx="21">
                  <c:v>71.113659500775526</c:v>
                </c:pt>
                <c:pt idx="22">
                  <c:v>71.011763800403358</c:v>
                </c:pt>
                <c:pt idx="23">
                  <c:v>72.340637621833679</c:v>
                </c:pt>
                <c:pt idx="24">
                  <c:v>73.589249776363502</c:v>
                </c:pt>
                <c:pt idx="25">
                  <c:v>71.647562927110783</c:v>
                </c:pt>
                <c:pt idx="26">
                  <c:v>68.481334651903808</c:v>
                </c:pt>
                <c:pt idx="27">
                  <c:v>74.481202640880639</c:v>
                </c:pt>
                <c:pt idx="28">
                  <c:v>73.256231541873206</c:v>
                </c:pt>
                <c:pt idx="29">
                  <c:v>77.373111173239479</c:v>
                </c:pt>
                <c:pt idx="30">
                  <c:v>78.280821646346411</c:v>
                </c:pt>
                <c:pt idx="31">
                  <c:v>78.364666790178262</c:v>
                </c:pt>
                <c:pt idx="32">
                  <c:v>81.844630326575199</c:v>
                </c:pt>
                <c:pt idx="33">
                  <c:v>80.370390718744531</c:v>
                </c:pt>
                <c:pt idx="34">
                  <c:v>82.848508318792</c:v>
                </c:pt>
                <c:pt idx="35">
                  <c:v>81.779685215800768</c:v>
                </c:pt>
                <c:pt idx="36">
                  <c:v>84.239003752427081</c:v>
                </c:pt>
                <c:pt idx="37">
                  <c:v>81.262584071111746</c:v>
                </c:pt>
                <c:pt idx="38">
                  <c:v>79.44077889142963</c:v>
                </c:pt>
                <c:pt idx="39">
                  <c:v>81.657326189684824</c:v>
                </c:pt>
                <c:pt idx="40">
                  <c:v>81.730954087237365</c:v>
                </c:pt>
                <c:pt idx="41">
                  <c:v>82.070915573598199</c:v>
                </c:pt>
                <c:pt idx="42">
                  <c:v>84.882809179301418</c:v>
                </c:pt>
                <c:pt idx="43">
                  <c:v>85.033809894769107</c:v>
                </c:pt>
                <c:pt idx="44">
                  <c:v>89.432576678541807</c:v>
                </c:pt>
                <c:pt idx="45">
                  <c:v>87.627185218362115</c:v>
                </c:pt>
                <c:pt idx="46">
                  <c:v>88.320095197631801</c:v>
                </c:pt>
                <c:pt idx="47">
                  <c:v>88.283604107991621</c:v>
                </c:pt>
                <c:pt idx="48">
                  <c:v>95.200526995133274</c:v>
                </c:pt>
                <c:pt idx="49">
                  <c:v>94.144822639741903</c:v>
                </c:pt>
                <c:pt idx="50">
                  <c:v>95.704734146125929</c:v>
                </c:pt>
                <c:pt idx="51">
                  <c:v>101.00089523768101</c:v>
                </c:pt>
                <c:pt idx="52">
                  <c:v>103.79688924052593</c:v>
                </c:pt>
                <c:pt idx="53">
                  <c:v>106.51854924005966</c:v>
                </c:pt>
                <c:pt idx="54">
                  <c:v>113.06866030984736</c:v>
                </c:pt>
                <c:pt idx="55">
                  <c:v>113.66373763946356</c:v>
                </c:pt>
                <c:pt idx="56">
                  <c:v>116.21584485409595</c:v>
                </c:pt>
                <c:pt idx="57">
                  <c:v>111.11270586824833</c:v>
                </c:pt>
                <c:pt idx="58">
                  <c:v>113.66244505261231</c:v>
                </c:pt>
                <c:pt idx="59">
                  <c:v>118.38741437551876</c:v>
                </c:pt>
                <c:pt idx="60">
                  <c:v>124.33449671901944</c:v>
                </c:pt>
                <c:pt idx="61">
                  <c:v>123.36296970809735</c:v>
                </c:pt>
                <c:pt idx="62">
                  <c:v>123.42579623345254</c:v>
                </c:pt>
                <c:pt idx="63">
                  <c:v>124.14663050583611</c:v>
                </c:pt>
                <c:pt idx="64">
                  <c:v>124.60935104699917</c:v>
                </c:pt>
                <c:pt idx="65">
                  <c:v>127.51745568880602</c:v>
                </c:pt>
                <c:pt idx="66">
                  <c:v>130.21808248573825</c:v>
                </c:pt>
                <c:pt idx="67">
                  <c:v>131.85629285722891</c:v>
                </c:pt>
                <c:pt idx="68">
                  <c:v>136.47761610427386</c:v>
                </c:pt>
                <c:pt idx="69">
                  <c:v>134.21262044329944</c:v>
                </c:pt>
                <c:pt idx="70">
                  <c:v>140.51435310859054</c:v>
                </c:pt>
                <c:pt idx="71">
                  <c:v>144.85391670939919</c:v>
                </c:pt>
                <c:pt idx="72">
                  <c:v>146.59795760582438</c:v>
                </c:pt>
                <c:pt idx="73">
                  <c:v>150.73609384716369</c:v>
                </c:pt>
                <c:pt idx="74">
                  <c:v>149.60843740522023</c:v>
                </c:pt>
                <c:pt idx="75">
                  <c:v>149.18043314458771</c:v>
                </c:pt>
                <c:pt idx="76">
                  <c:v>149.46691768025212</c:v>
                </c:pt>
                <c:pt idx="77">
                  <c:v>151.43094747959967</c:v>
                </c:pt>
                <c:pt idx="78">
                  <c:v>156.57186218005589</c:v>
                </c:pt>
                <c:pt idx="79">
                  <c:v>155.94306573131664</c:v>
                </c:pt>
                <c:pt idx="80">
                  <c:v>151.7305630803578</c:v>
                </c:pt>
                <c:pt idx="81">
                  <c:v>147.05900519519332</c:v>
                </c:pt>
                <c:pt idx="82">
                  <c:v>149.05830780228425</c:v>
                </c:pt>
                <c:pt idx="83">
                  <c:v>144.74208679484747</c:v>
                </c:pt>
                <c:pt idx="84">
                  <c:v>143.38310680832217</c:v>
                </c:pt>
                <c:pt idx="85">
                  <c:v>140.37761130492567</c:v>
                </c:pt>
                <c:pt idx="86">
                  <c:v>143.16215206037029</c:v>
                </c:pt>
                <c:pt idx="87">
                  <c:v>142.19161010398267</c:v>
                </c:pt>
                <c:pt idx="88">
                  <c:v>142.80129196319376</c:v>
                </c:pt>
                <c:pt idx="89">
                  <c:v>141.66645820217494</c:v>
                </c:pt>
                <c:pt idx="90">
                  <c:v>142.49901275666338</c:v>
                </c:pt>
                <c:pt idx="91">
                  <c:v>141.806241732627</c:v>
                </c:pt>
                <c:pt idx="92" formatCode="#,##0.0\ _₽">
                  <c:v>144.01255946884515</c:v>
                </c:pt>
                <c:pt idx="93">
                  <c:v>138.43006293541634</c:v>
                </c:pt>
                <c:pt idx="94">
                  <c:v>133.78992650182514</c:v>
                </c:pt>
                <c:pt idx="95">
                  <c:v>133.17631865352416</c:v>
                </c:pt>
                <c:pt idx="96">
                  <c:v>134.5504861238486</c:v>
                </c:pt>
                <c:pt idx="97">
                  <c:v>132.73230928006657</c:v>
                </c:pt>
                <c:pt idx="98">
                  <c:v>130.78068378010352</c:v>
                </c:pt>
                <c:pt idx="99" formatCode="#,##0.0\ _₽">
                  <c:v>124.26336332533947</c:v>
                </c:pt>
                <c:pt idx="100" formatCode="#,##0.0\ _₽">
                  <c:v>124.09970134284023</c:v>
                </c:pt>
                <c:pt idx="101" formatCode="#,##0.0\ _₽">
                  <c:v>123.5</c:v>
                </c:pt>
                <c:pt idx="102" formatCode="#,##0.0\ _₽">
                  <c:v>123.7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'1.2_11'!$A$5</c:f>
              <c:strCache>
                <c:ptCount val="1"/>
                <c:pt idx="0">
                  <c:v>Вклады физических лиц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'1.2_11'!$D$1:$DB$2</c:f>
              <c:strCache>
                <c:ptCount val="103"/>
                <c:pt idx="0">
                  <c:v>01.05.2008</c:v>
                </c:pt>
                <c:pt idx="1">
                  <c:v>01.06.2008</c:v>
                </c:pt>
                <c:pt idx="2">
                  <c:v>01.07.2008</c:v>
                </c:pt>
                <c:pt idx="3">
                  <c:v>01.08.2008</c:v>
                </c:pt>
                <c:pt idx="4">
                  <c:v>01.09.2008</c:v>
                </c:pt>
                <c:pt idx="5">
                  <c:v>01.10.2008</c:v>
                </c:pt>
                <c:pt idx="6">
                  <c:v>01.11.2008</c:v>
                </c:pt>
                <c:pt idx="7">
                  <c:v>01.12.2008</c:v>
                </c:pt>
                <c:pt idx="8">
                  <c:v>01.01.2009</c:v>
                </c:pt>
                <c:pt idx="9">
                  <c:v>01.02.2009</c:v>
                </c:pt>
                <c:pt idx="10">
                  <c:v>01.03.2009</c:v>
                </c:pt>
                <c:pt idx="11">
                  <c:v>01.04.2009</c:v>
                </c:pt>
                <c:pt idx="12">
                  <c:v>01.05.2009</c:v>
                </c:pt>
                <c:pt idx="13">
                  <c:v>01.06.2009</c:v>
                </c:pt>
                <c:pt idx="14">
                  <c:v>01.07.2009</c:v>
                </c:pt>
                <c:pt idx="15">
                  <c:v>01.08.2009</c:v>
                </c:pt>
                <c:pt idx="16">
                  <c:v>01.09.2009</c:v>
                </c:pt>
                <c:pt idx="17">
                  <c:v>01.10.2009</c:v>
                </c:pt>
                <c:pt idx="18">
                  <c:v>01.11.2009</c:v>
                </c:pt>
                <c:pt idx="19">
                  <c:v>01.12.2009</c:v>
                </c:pt>
                <c:pt idx="20">
                  <c:v>01.01.2010</c:v>
                </c:pt>
                <c:pt idx="21">
                  <c:v>01.02.2010</c:v>
                </c:pt>
                <c:pt idx="22">
                  <c:v>01.03.2010</c:v>
                </c:pt>
                <c:pt idx="23">
                  <c:v>01.04.2010</c:v>
                </c:pt>
                <c:pt idx="24">
                  <c:v>01.05.2010</c:v>
                </c:pt>
                <c:pt idx="25">
                  <c:v>01.06.2010</c:v>
                </c:pt>
                <c:pt idx="26">
                  <c:v>01.07.2010</c:v>
                </c:pt>
                <c:pt idx="27">
                  <c:v>01.08.2010</c:v>
                </c:pt>
                <c:pt idx="28">
                  <c:v>01.09.2010</c:v>
                </c:pt>
                <c:pt idx="29">
                  <c:v>01.10.2010</c:v>
                </c:pt>
                <c:pt idx="30">
                  <c:v>01.11.2010</c:v>
                </c:pt>
                <c:pt idx="31">
                  <c:v>01.12.2010</c:v>
                </c:pt>
                <c:pt idx="32">
                  <c:v>01.01.2011</c:v>
                </c:pt>
                <c:pt idx="33">
                  <c:v>01.02.2011</c:v>
                </c:pt>
                <c:pt idx="34">
                  <c:v>01.03.2011</c:v>
                </c:pt>
                <c:pt idx="35">
                  <c:v>01.04.2011</c:v>
                </c:pt>
                <c:pt idx="36">
                  <c:v>01.05.2011</c:v>
                </c:pt>
                <c:pt idx="37">
                  <c:v>01.06.2011</c:v>
                </c:pt>
                <c:pt idx="38">
                  <c:v>01.07.2011</c:v>
                </c:pt>
                <c:pt idx="39">
                  <c:v>01.08.2011</c:v>
                </c:pt>
                <c:pt idx="40">
                  <c:v>01.09.2011</c:v>
                </c:pt>
                <c:pt idx="41">
                  <c:v>01.10.2011</c:v>
                </c:pt>
                <c:pt idx="42">
                  <c:v>01.11.2011</c:v>
                </c:pt>
                <c:pt idx="43">
                  <c:v>01.12.2011</c:v>
                </c:pt>
                <c:pt idx="44">
                  <c:v>01.01.2012</c:v>
                </c:pt>
                <c:pt idx="45">
                  <c:v>01.02.2012</c:v>
                </c:pt>
                <c:pt idx="46">
                  <c:v>01.03.2012</c:v>
                </c:pt>
                <c:pt idx="47">
                  <c:v>01.04.2012</c:v>
                </c:pt>
                <c:pt idx="48">
                  <c:v>01.05.2012</c:v>
                </c:pt>
                <c:pt idx="49">
                  <c:v>01.06.2012</c:v>
                </c:pt>
                <c:pt idx="50">
                  <c:v>01.07.2012</c:v>
                </c:pt>
                <c:pt idx="51">
                  <c:v>01.08.2012</c:v>
                </c:pt>
                <c:pt idx="52">
                  <c:v>01.09.2012</c:v>
                </c:pt>
                <c:pt idx="53">
                  <c:v>01.10.2012</c:v>
                </c:pt>
                <c:pt idx="54">
                  <c:v>01.11.2012</c:v>
                </c:pt>
                <c:pt idx="55">
                  <c:v>01.12.2012</c:v>
                </c:pt>
                <c:pt idx="56">
                  <c:v>01.01.2013</c:v>
                </c:pt>
                <c:pt idx="57">
                  <c:v>01.02.2013</c:v>
                </c:pt>
                <c:pt idx="58">
                  <c:v>01.03.2013</c:v>
                </c:pt>
                <c:pt idx="59">
                  <c:v>01.04.2013</c:v>
                </c:pt>
                <c:pt idx="60">
                  <c:v>01.05.2013</c:v>
                </c:pt>
                <c:pt idx="61">
                  <c:v>01.06.2013</c:v>
                </c:pt>
                <c:pt idx="62">
                  <c:v>01.07.2013</c:v>
                </c:pt>
                <c:pt idx="63">
                  <c:v>01.08.2013</c:v>
                </c:pt>
                <c:pt idx="64">
                  <c:v>01.09.2013</c:v>
                </c:pt>
                <c:pt idx="65">
                  <c:v>01.10.2013</c:v>
                </c:pt>
                <c:pt idx="66">
                  <c:v>01.11.2013</c:v>
                </c:pt>
                <c:pt idx="67">
                  <c:v>01.12.2013</c:v>
                </c:pt>
                <c:pt idx="68">
                  <c:v>01.01.2014</c:v>
                </c:pt>
                <c:pt idx="69">
                  <c:v>01.02.2014</c:v>
                </c:pt>
                <c:pt idx="70">
                  <c:v>01.03.2014</c:v>
                </c:pt>
                <c:pt idx="71">
                  <c:v>01.04.2014</c:v>
                </c:pt>
                <c:pt idx="72">
                  <c:v>01.05.2014</c:v>
                </c:pt>
                <c:pt idx="73">
                  <c:v>01.06.2014</c:v>
                </c:pt>
                <c:pt idx="74">
                  <c:v>01.07.2014</c:v>
                </c:pt>
                <c:pt idx="75">
                  <c:v>01.08.2014</c:v>
                </c:pt>
                <c:pt idx="76">
                  <c:v>01.09.2014</c:v>
                </c:pt>
                <c:pt idx="77">
                  <c:v>01.10.2014</c:v>
                </c:pt>
                <c:pt idx="78">
                  <c:v>01.11.2014</c:v>
                </c:pt>
                <c:pt idx="79">
                  <c:v>01.12.2014</c:v>
                </c:pt>
                <c:pt idx="80">
                  <c:v>01.01.2015</c:v>
                </c:pt>
                <c:pt idx="81">
                  <c:v>01.02.2015</c:v>
                </c:pt>
                <c:pt idx="82">
                  <c:v>01.03.2015</c:v>
                </c:pt>
                <c:pt idx="83">
                  <c:v>01.04.2015</c:v>
                </c:pt>
                <c:pt idx="84">
                  <c:v>01.05.2015</c:v>
                </c:pt>
                <c:pt idx="85">
                  <c:v>01.06.2015</c:v>
                </c:pt>
                <c:pt idx="86">
                  <c:v>01.07.2015</c:v>
                </c:pt>
                <c:pt idx="87">
                  <c:v>01.08.2015</c:v>
                </c:pt>
                <c:pt idx="88">
                  <c:v>01.09.2015</c:v>
                </c:pt>
                <c:pt idx="89">
                  <c:v>01.10.2015</c:v>
                </c:pt>
                <c:pt idx="90">
                  <c:v>01.11.2015</c:v>
                </c:pt>
                <c:pt idx="91">
                  <c:v>01.12.2015</c:v>
                </c:pt>
                <c:pt idx="92">
                  <c:v>01.01.2016</c:v>
                </c:pt>
                <c:pt idx="93">
                  <c:v>01.02.2016</c:v>
                </c:pt>
                <c:pt idx="94">
                  <c:v>01.03.2016</c:v>
                </c:pt>
                <c:pt idx="95">
                  <c:v>01.04.2016</c:v>
                </c:pt>
                <c:pt idx="96">
                  <c:v>01.05.2016</c:v>
                </c:pt>
                <c:pt idx="97">
                  <c:v>01.06.2016</c:v>
                </c:pt>
                <c:pt idx="98">
                  <c:v>01.07.2016</c:v>
                </c:pt>
                <c:pt idx="99">
                  <c:v>01.08.2016</c:v>
                </c:pt>
                <c:pt idx="100">
                  <c:v>01.09.2016</c:v>
                </c:pt>
                <c:pt idx="101">
                  <c:v>01.10.2016</c:v>
                </c:pt>
                <c:pt idx="102">
                  <c:v>01.11.2016</c:v>
                </c:pt>
              </c:strCache>
            </c:strRef>
          </c:cat>
          <c:val>
            <c:numRef>
              <c:f>'1.2_11'!$D$5:$DB$5</c:f>
              <c:numCache>
                <c:formatCode>#,##0\ _₽</c:formatCode>
                <c:ptCount val="103"/>
                <c:pt idx="0">
                  <c:v>30.533758684997316</c:v>
                </c:pt>
                <c:pt idx="1">
                  <c:v>33.848649824756514</c:v>
                </c:pt>
                <c:pt idx="2">
                  <c:v>33.532396865794439</c:v>
                </c:pt>
                <c:pt idx="3">
                  <c:v>33.621733246323402</c:v>
                </c:pt>
                <c:pt idx="4">
                  <c:v>32.914599766447353</c:v>
                </c:pt>
                <c:pt idx="5">
                  <c:v>32.918672919703404</c:v>
                </c:pt>
                <c:pt idx="6">
                  <c:v>34.795671137399694</c:v>
                </c:pt>
                <c:pt idx="7">
                  <c:v>39.800584075925528</c:v>
                </c:pt>
                <c:pt idx="8">
                  <c:v>53.583746068807777</c:v>
                </c:pt>
                <c:pt idx="9">
                  <c:v>58.54024650850215</c:v>
                </c:pt>
                <c:pt idx="10">
                  <c:v>59.135261768452281</c:v>
                </c:pt>
                <c:pt idx="11">
                  <c:v>60.019883340095376</c:v>
                </c:pt>
                <c:pt idx="12">
                  <c:v>59.669816265703432</c:v>
                </c:pt>
                <c:pt idx="13">
                  <c:v>60.724871660808859</c:v>
                </c:pt>
                <c:pt idx="14">
                  <c:v>60.948308842328636</c:v>
                </c:pt>
                <c:pt idx="15">
                  <c:v>62.072258065531955</c:v>
                </c:pt>
                <c:pt idx="16">
                  <c:v>63.808932486925343</c:v>
                </c:pt>
                <c:pt idx="17">
                  <c:v>65.449979296960677</c:v>
                </c:pt>
                <c:pt idx="18">
                  <c:v>65.781267797637085</c:v>
                </c:pt>
                <c:pt idx="19">
                  <c:v>65.566051532804124</c:v>
                </c:pt>
                <c:pt idx="20">
                  <c:v>65.264619431163666</c:v>
                </c:pt>
                <c:pt idx="21">
                  <c:v>64.65443196456269</c:v>
                </c:pt>
                <c:pt idx="22">
                  <c:v>63.617637336218301</c:v>
                </c:pt>
                <c:pt idx="23">
                  <c:v>62.803329882372175</c:v>
                </c:pt>
                <c:pt idx="24">
                  <c:v>61.588172360577154</c:v>
                </c:pt>
                <c:pt idx="25">
                  <c:v>58.316597312399168</c:v>
                </c:pt>
                <c:pt idx="26">
                  <c:v>58.005720202337521</c:v>
                </c:pt>
                <c:pt idx="27">
                  <c:v>60.009129059293926</c:v>
                </c:pt>
                <c:pt idx="28">
                  <c:v>59.234323441168797</c:v>
                </c:pt>
                <c:pt idx="29">
                  <c:v>61.316769364865316</c:v>
                </c:pt>
                <c:pt idx="30">
                  <c:v>62.427536360417257</c:v>
                </c:pt>
                <c:pt idx="31">
                  <c:v>61.189427300110836</c:v>
                </c:pt>
                <c:pt idx="32">
                  <c:v>62.326293061302167</c:v>
                </c:pt>
                <c:pt idx="33">
                  <c:v>63.709893084898411</c:v>
                </c:pt>
                <c:pt idx="34">
                  <c:v>65.675944403172025</c:v>
                </c:pt>
                <c:pt idx="35">
                  <c:v>66.524367230644771</c:v>
                </c:pt>
                <c:pt idx="36">
                  <c:v>68.312297452567435</c:v>
                </c:pt>
                <c:pt idx="37">
                  <c:v>67.078196376721237</c:v>
                </c:pt>
                <c:pt idx="38">
                  <c:v>67.385115473112066</c:v>
                </c:pt>
                <c:pt idx="39">
                  <c:v>67.218074105117125</c:v>
                </c:pt>
                <c:pt idx="40">
                  <c:v>67.658591636662294</c:v>
                </c:pt>
                <c:pt idx="41">
                  <c:v>66.080489912188511</c:v>
                </c:pt>
                <c:pt idx="42">
                  <c:v>68.401312642778535</c:v>
                </c:pt>
                <c:pt idx="43">
                  <c:v>66.807583871832861</c:v>
                </c:pt>
                <c:pt idx="44">
                  <c:v>67.371400107466428</c:v>
                </c:pt>
                <c:pt idx="45">
                  <c:v>69.322919442642288</c:v>
                </c:pt>
                <c:pt idx="46">
                  <c:v>72.206774782990166</c:v>
                </c:pt>
                <c:pt idx="47">
                  <c:v>73.934684092443447</c:v>
                </c:pt>
                <c:pt idx="48">
                  <c:v>74.130570042945649</c:v>
                </c:pt>
                <c:pt idx="49">
                  <c:v>72.282310598473387</c:v>
                </c:pt>
                <c:pt idx="50">
                  <c:v>72.973570355518049</c:v>
                </c:pt>
                <c:pt idx="51">
                  <c:v>73.888998946815747</c:v>
                </c:pt>
                <c:pt idx="52">
                  <c:v>76.39013974991795</c:v>
                </c:pt>
                <c:pt idx="53">
                  <c:v>78.530020603618098</c:v>
                </c:pt>
                <c:pt idx="54">
                  <c:v>79.072761187875088</c:v>
                </c:pt>
                <c:pt idx="55">
                  <c:v>79.790062176999982</c:v>
                </c:pt>
                <c:pt idx="56">
                  <c:v>81.899505575730842</c:v>
                </c:pt>
                <c:pt idx="57">
                  <c:v>83.024482561101919</c:v>
                </c:pt>
                <c:pt idx="58">
                  <c:v>82.551163512975094</c:v>
                </c:pt>
                <c:pt idx="59">
                  <c:v>84.34882017411222</c:v>
                </c:pt>
                <c:pt idx="60">
                  <c:v>85.87163434743519</c:v>
                </c:pt>
                <c:pt idx="61">
                  <c:v>85.519819527498228</c:v>
                </c:pt>
                <c:pt idx="62">
                  <c:v>85.716911278241454</c:v>
                </c:pt>
                <c:pt idx="63">
                  <c:v>87.876047716486113</c:v>
                </c:pt>
                <c:pt idx="64">
                  <c:v>88.792123895402355</c:v>
                </c:pt>
                <c:pt idx="65">
                  <c:v>91.114186940216598</c:v>
                </c:pt>
                <c:pt idx="66">
                  <c:v>92.566454728909918</c:v>
                </c:pt>
                <c:pt idx="67">
                  <c:v>91.119602369274148</c:v>
                </c:pt>
                <c:pt idx="68">
                  <c:v>90.346302506630167</c:v>
                </c:pt>
                <c:pt idx="69">
                  <c:v>92.390894117713827</c:v>
                </c:pt>
                <c:pt idx="70">
                  <c:v>94.249564467227557</c:v>
                </c:pt>
                <c:pt idx="71">
                  <c:v>94.064048325585432</c:v>
                </c:pt>
                <c:pt idx="72">
                  <c:v>93.563408537661445</c:v>
                </c:pt>
                <c:pt idx="73">
                  <c:v>93.290800340864607</c:v>
                </c:pt>
                <c:pt idx="74">
                  <c:v>94.674847609022734</c:v>
                </c:pt>
                <c:pt idx="75">
                  <c:v>92.818056685261325</c:v>
                </c:pt>
                <c:pt idx="76">
                  <c:v>90.499151350063343</c:v>
                </c:pt>
                <c:pt idx="77">
                  <c:v>86.863603712937902</c:v>
                </c:pt>
                <c:pt idx="78">
                  <c:v>88.866867053967923</c:v>
                </c:pt>
                <c:pt idx="79">
                  <c:v>87.243669640322778</c:v>
                </c:pt>
                <c:pt idx="80">
                  <c:v>86.140200201214384</c:v>
                </c:pt>
                <c:pt idx="81">
                  <c:v>84.2808436494891</c:v>
                </c:pt>
                <c:pt idx="82">
                  <c:v>84.685863921086039</c:v>
                </c:pt>
                <c:pt idx="83">
                  <c:v>85.826377242180271</c:v>
                </c:pt>
                <c:pt idx="84">
                  <c:v>89.427476079678314</c:v>
                </c:pt>
                <c:pt idx="85">
                  <c:v>90.712457203482629</c:v>
                </c:pt>
                <c:pt idx="86">
                  <c:v>91.536197860384704</c:v>
                </c:pt>
                <c:pt idx="87">
                  <c:v>91.670328865954914</c:v>
                </c:pt>
                <c:pt idx="88">
                  <c:v>92.05590072791108</c:v>
                </c:pt>
                <c:pt idx="89">
                  <c:v>92.663847444090663</c:v>
                </c:pt>
                <c:pt idx="90">
                  <c:v>93.127161300645284</c:v>
                </c:pt>
                <c:pt idx="91">
                  <c:v>92.505835206591868</c:v>
                </c:pt>
                <c:pt idx="92">
                  <c:v>93.586753138947927</c:v>
                </c:pt>
                <c:pt idx="93">
                  <c:v>91.231723267746219</c:v>
                </c:pt>
                <c:pt idx="94">
                  <c:v>89.995351623312203</c:v>
                </c:pt>
                <c:pt idx="95">
                  <c:v>91.087046766931522</c:v>
                </c:pt>
                <c:pt idx="96">
                  <c:v>92.227641862547301</c:v>
                </c:pt>
                <c:pt idx="97">
                  <c:v>91.599333060946549</c:v>
                </c:pt>
                <c:pt idx="98">
                  <c:v>92.293332840524471</c:v>
                </c:pt>
                <c:pt idx="99" formatCode="#,##0.0\ _₽">
                  <c:v>92.801045544300493</c:v>
                </c:pt>
                <c:pt idx="100" formatCode="#,##0.0\ _₽">
                  <c:v>93.242929674982122</c:v>
                </c:pt>
                <c:pt idx="101" formatCode="#,##0.0\ _₽">
                  <c:v>94.6</c:v>
                </c:pt>
                <c:pt idx="102" formatCode="#,##0.0\ _₽">
                  <c:v>94.7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574144"/>
        <c:axId val="101575680"/>
      </c:lineChart>
      <c:lineChart>
        <c:grouping val="standard"/>
        <c:varyColors val="0"/>
        <c:ser>
          <c:idx val="3"/>
          <c:order val="3"/>
          <c:tx>
            <c:strRef>
              <c:f>'1.2_11'!$A$6</c:f>
              <c:strCache>
                <c:ptCount val="1"/>
                <c:pt idx="0">
                  <c:v>Всего пассивов в иностранной валюте (правая шкала)</c:v>
                </c:pt>
              </c:strCache>
            </c:strRef>
          </c:tx>
          <c:marker>
            <c:symbol val="none"/>
          </c:marker>
          <c:cat>
            <c:strRef>
              <c:f>'1.2_11'!$D$1:$DB$2</c:f>
              <c:strCache>
                <c:ptCount val="103"/>
                <c:pt idx="0">
                  <c:v>01.05.2008</c:v>
                </c:pt>
                <c:pt idx="1">
                  <c:v>01.06.2008</c:v>
                </c:pt>
                <c:pt idx="2">
                  <c:v>01.07.2008</c:v>
                </c:pt>
                <c:pt idx="3">
                  <c:v>01.08.2008</c:v>
                </c:pt>
                <c:pt idx="4">
                  <c:v>01.09.2008</c:v>
                </c:pt>
                <c:pt idx="5">
                  <c:v>01.10.2008</c:v>
                </c:pt>
                <c:pt idx="6">
                  <c:v>01.11.2008</c:v>
                </c:pt>
                <c:pt idx="7">
                  <c:v>01.12.2008</c:v>
                </c:pt>
                <c:pt idx="8">
                  <c:v>01.01.2009</c:v>
                </c:pt>
                <c:pt idx="9">
                  <c:v>01.02.2009</c:v>
                </c:pt>
                <c:pt idx="10">
                  <c:v>01.03.2009</c:v>
                </c:pt>
                <c:pt idx="11">
                  <c:v>01.04.2009</c:v>
                </c:pt>
                <c:pt idx="12">
                  <c:v>01.05.2009</c:v>
                </c:pt>
                <c:pt idx="13">
                  <c:v>01.06.2009</c:v>
                </c:pt>
                <c:pt idx="14">
                  <c:v>01.07.2009</c:v>
                </c:pt>
                <c:pt idx="15">
                  <c:v>01.08.2009</c:v>
                </c:pt>
                <c:pt idx="16">
                  <c:v>01.09.2009</c:v>
                </c:pt>
                <c:pt idx="17">
                  <c:v>01.10.2009</c:v>
                </c:pt>
                <c:pt idx="18">
                  <c:v>01.11.2009</c:v>
                </c:pt>
                <c:pt idx="19">
                  <c:v>01.12.2009</c:v>
                </c:pt>
                <c:pt idx="20">
                  <c:v>01.01.2010</c:v>
                </c:pt>
                <c:pt idx="21">
                  <c:v>01.02.2010</c:v>
                </c:pt>
                <c:pt idx="22">
                  <c:v>01.03.2010</c:v>
                </c:pt>
                <c:pt idx="23">
                  <c:v>01.04.2010</c:v>
                </c:pt>
                <c:pt idx="24">
                  <c:v>01.05.2010</c:v>
                </c:pt>
                <c:pt idx="25">
                  <c:v>01.06.2010</c:v>
                </c:pt>
                <c:pt idx="26">
                  <c:v>01.07.2010</c:v>
                </c:pt>
                <c:pt idx="27">
                  <c:v>01.08.2010</c:v>
                </c:pt>
                <c:pt idx="28">
                  <c:v>01.09.2010</c:v>
                </c:pt>
                <c:pt idx="29">
                  <c:v>01.10.2010</c:v>
                </c:pt>
                <c:pt idx="30">
                  <c:v>01.11.2010</c:v>
                </c:pt>
                <c:pt idx="31">
                  <c:v>01.12.2010</c:v>
                </c:pt>
                <c:pt idx="32">
                  <c:v>01.01.2011</c:v>
                </c:pt>
                <c:pt idx="33">
                  <c:v>01.02.2011</c:v>
                </c:pt>
                <c:pt idx="34">
                  <c:v>01.03.2011</c:v>
                </c:pt>
                <c:pt idx="35">
                  <c:v>01.04.2011</c:v>
                </c:pt>
                <c:pt idx="36">
                  <c:v>01.05.2011</c:v>
                </c:pt>
                <c:pt idx="37">
                  <c:v>01.06.2011</c:v>
                </c:pt>
                <c:pt idx="38">
                  <c:v>01.07.2011</c:v>
                </c:pt>
                <c:pt idx="39">
                  <c:v>01.08.2011</c:v>
                </c:pt>
                <c:pt idx="40">
                  <c:v>01.09.2011</c:v>
                </c:pt>
                <c:pt idx="41">
                  <c:v>01.10.2011</c:v>
                </c:pt>
                <c:pt idx="42">
                  <c:v>01.11.2011</c:v>
                </c:pt>
                <c:pt idx="43">
                  <c:v>01.12.2011</c:v>
                </c:pt>
                <c:pt idx="44">
                  <c:v>01.01.2012</c:v>
                </c:pt>
                <c:pt idx="45">
                  <c:v>01.02.2012</c:v>
                </c:pt>
                <c:pt idx="46">
                  <c:v>01.03.2012</c:v>
                </c:pt>
                <c:pt idx="47">
                  <c:v>01.04.2012</c:v>
                </c:pt>
                <c:pt idx="48">
                  <c:v>01.05.2012</c:v>
                </c:pt>
                <c:pt idx="49">
                  <c:v>01.06.2012</c:v>
                </c:pt>
                <c:pt idx="50">
                  <c:v>01.07.2012</c:v>
                </c:pt>
                <c:pt idx="51">
                  <c:v>01.08.2012</c:v>
                </c:pt>
                <c:pt idx="52">
                  <c:v>01.09.2012</c:v>
                </c:pt>
                <c:pt idx="53">
                  <c:v>01.10.2012</c:v>
                </c:pt>
                <c:pt idx="54">
                  <c:v>01.11.2012</c:v>
                </c:pt>
                <c:pt idx="55">
                  <c:v>01.12.2012</c:v>
                </c:pt>
                <c:pt idx="56">
                  <c:v>01.01.2013</c:v>
                </c:pt>
                <c:pt idx="57">
                  <c:v>01.02.2013</c:v>
                </c:pt>
                <c:pt idx="58">
                  <c:v>01.03.2013</c:v>
                </c:pt>
                <c:pt idx="59">
                  <c:v>01.04.2013</c:v>
                </c:pt>
                <c:pt idx="60">
                  <c:v>01.05.2013</c:v>
                </c:pt>
                <c:pt idx="61">
                  <c:v>01.06.2013</c:v>
                </c:pt>
                <c:pt idx="62">
                  <c:v>01.07.2013</c:v>
                </c:pt>
                <c:pt idx="63">
                  <c:v>01.08.2013</c:v>
                </c:pt>
                <c:pt idx="64">
                  <c:v>01.09.2013</c:v>
                </c:pt>
                <c:pt idx="65">
                  <c:v>01.10.2013</c:v>
                </c:pt>
                <c:pt idx="66">
                  <c:v>01.11.2013</c:v>
                </c:pt>
                <c:pt idx="67">
                  <c:v>01.12.2013</c:v>
                </c:pt>
                <c:pt idx="68">
                  <c:v>01.01.2014</c:v>
                </c:pt>
                <c:pt idx="69">
                  <c:v>01.02.2014</c:v>
                </c:pt>
                <c:pt idx="70">
                  <c:v>01.03.2014</c:v>
                </c:pt>
                <c:pt idx="71">
                  <c:v>01.04.2014</c:v>
                </c:pt>
                <c:pt idx="72">
                  <c:v>01.05.2014</c:v>
                </c:pt>
                <c:pt idx="73">
                  <c:v>01.06.2014</c:v>
                </c:pt>
                <c:pt idx="74">
                  <c:v>01.07.2014</c:v>
                </c:pt>
                <c:pt idx="75">
                  <c:v>01.08.2014</c:v>
                </c:pt>
                <c:pt idx="76">
                  <c:v>01.09.2014</c:v>
                </c:pt>
                <c:pt idx="77">
                  <c:v>01.10.2014</c:v>
                </c:pt>
                <c:pt idx="78">
                  <c:v>01.11.2014</c:v>
                </c:pt>
                <c:pt idx="79">
                  <c:v>01.12.2014</c:v>
                </c:pt>
                <c:pt idx="80">
                  <c:v>01.01.2015</c:v>
                </c:pt>
                <c:pt idx="81">
                  <c:v>01.02.2015</c:v>
                </c:pt>
                <c:pt idx="82">
                  <c:v>01.03.2015</c:v>
                </c:pt>
                <c:pt idx="83">
                  <c:v>01.04.2015</c:v>
                </c:pt>
                <c:pt idx="84">
                  <c:v>01.05.2015</c:v>
                </c:pt>
                <c:pt idx="85">
                  <c:v>01.06.2015</c:v>
                </c:pt>
                <c:pt idx="86">
                  <c:v>01.07.2015</c:v>
                </c:pt>
                <c:pt idx="87">
                  <c:v>01.08.2015</c:v>
                </c:pt>
                <c:pt idx="88">
                  <c:v>01.09.2015</c:v>
                </c:pt>
                <c:pt idx="89">
                  <c:v>01.10.2015</c:v>
                </c:pt>
                <c:pt idx="90">
                  <c:v>01.11.2015</c:v>
                </c:pt>
                <c:pt idx="91">
                  <c:v>01.12.2015</c:v>
                </c:pt>
                <c:pt idx="92">
                  <c:v>01.01.2016</c:v>
                </c:pt>
                <c:pt idx="93">
                  <c:v>01.02.2016</c:v>
                </c:pt>
                <c:pt idx="94">
                  <c:v>01.03.2016</c:v>
                </c:pt>
                <c:pt idx="95">
                  <c:v>01.04.2016</c:v>
                </c:pt>
                <c:pt idx="96">
                  <c:v>01.05.2016</c:v>
                </c:pt>
                <c:pt idx="97">
                  <c:v>01.06.2016</c:v>
                </c:pt>
                <c:pt idx="98">
                  <c:v>01.07.2016</c:v>
                </c:pt>
                <c:pt idx="99">
                  <c:v>01.08.2016</c:v>
                </c:pt>
                <c:pt idx="100">
                  <c:v>01.09.2016</c:v>
                </c:pt>
                <c:pt idx="101">
                  <c:v>01.10.2016</c:v>
                </c:pt>
                <c:pt idx="102">
                  <c:v>01.11.2016</c:v>
                </c:pt>
              </c:strCache>
            </c:strRef>
          </c:cat>
          <c:val>
            <c:numRef>
              <c:f>'1.2_11'!$D$6:$DB$6</c:f>
              <c:numCache>
                <c:formatCode>#,##0\ _₽</c:formatCode>
                <c:ptCount val="103"/>
                <c:pt idx="0">
                  <c:v>212.07438298988041</c:v>
                </c:pt>
                <c:pt idx="1">
                  <c:v>222.89468468810028</c:v>
                </c:pt>
                <c:pt idx="2">
                  <c:v>231.01579627663884</c:v>
                </c:pt>
                <c:pt idx="3">
                  <c:v>232.93305072167061</c:v>
                </c:pt>
                <c:pt idx="4">
                  <c:v>230.7930452986341</c:v>
                </c:pt>
                <c:pt idx="5">
                  <c:v>231.50252847930795</c:v>
                </c:pt>
                <c:pt idx="6">
                  <c:v>237.94850145047658</c:v>
                </c:pt>
                <c:pt idx="7">
                  <c:v>240.55805408244584</c:v>
                </c:pt>
                <c:pt idx="8">
                  <c:v>271.03773716491264</c:v>
                </c:pt>
                <c:pt idx="9">
                  <c:v>281.00687594946714</c:v>
                </c:pt>
                <c:pt idx="10">
                  <c:v>271.58056816113992</c:v>
                </c:pt>
                <c:pt idx="11">
                  <c:v>265.90510051920717</c:v>
                </c:pt>
                <c:pt idx="12">
                  <c:v>258.04237134238224</c:v>
                </c:pt>
                <c:pt idx="13">
                  <c:v>254.58736101832216</c:v>
                </c:pt>
                <c:pt idx="14">
                  <c:v>257.26248165571548</c:v>
                </c:pt>
                <c:pt idx="15">
                  <c:v>256.59897139078265</c:v>
                </c:pt>
                <c:pt idx="16">
                  <c:v>258.35580147424508</c:v>
                </c:pt>
                <c:pt idx="17">
                  <c:v>256.94061142089976</c:v>
                </c:pt>
                <c:pt idx="18">
                  <c:v>252.35003914103166</c:v>
                </c:pt>
                <c:pt idx="19">
                  <c:v>253.98698905690875</c:v>
                </c:pt>
                <c:pt idx="20">
                  <c:v>245.8813194265347</c:v>
                </c:pt>
                <c:pt idx="21">
                  <c:v>246.28151558269144</c:v>
                </c:pt>
                <c:pt idx="22">
                  <c:v>243.41373926486889</c:v>
                </c:pt>
                <c:pt idx="23">
                  <c:v>240.24610087931396</c:v>
                </c:pt>
                <c:pt idx="24">
                  <c:v>236.15784277841891</c:v>
                </c:pt>
                <c:pt idx="25">
                  <c:v>228.06725783391701</c:v>
                </c:pt>
                <c:pt idx="26">
                  <c:v>226.59867544573882</c:v>
                </c:pt>
                <c:pt idx="27">
                  <c:v>235.12294462167361</c:v>
                </c:pt>
                <c:pt idx="28">
                  <c:v>230.55712043438558</c:v>
                </c:pt>
                <c:pt idx="29">
                  <c:v>245.98319669111604</c:v>
                </c:pt>
                <c:pt idx="30">
                  <c:v>241.68727101139947</c:v>
                </c:pt>
                <c:pt idx="31">
                  <c:v>244.51473872504079</c:v>
                </c:pt>
                <c:pt idx="32">
                  <c:v>252.32122591208423</c:v>
                </c:pt>
                <c:pt idx="33">
                  <c:v>258.25946421107983</c:v>
                </c:pt>
                <c:pt idx="34">
                  <c:v>266.73804056598885</c:v>
                </c:pt>
                <c:pt idx="35">
                  <c:v>267.49493780998279</c:v>
                </c:pt>
                <c:pt idx="36">
                  <c:v>270.97441182887189</c:v>
                </c:pt>
                <c:pt idx="37">
                  <c:v>272.95458880951958</c:v>
                </c:pt>
                <c:pt idx="38">
                  <c:v>267.95813497745388</c:v>
                </c:pt>
                <c:pt idx="39">
                  <c:v>272.23836608910534</c:v>
                </c:pt>
                <c:pt idx="40">
                  <c:v>274.49264408165811</c:v>
                </c:pt>
                <c:pt idx="41">
                  <c:v>272.18607216918537</c:v>
                </c:pt>
                <c:pt idx="42">
                  <c:v>283.42087190653461</c:v>
                </c:pt>
                <c:pt idx="43">
                  <c:v>284.76153829944826</c:v>
                </c:pt>
                <c:pt idx="44">
                  <c:v>278.15693664760636</c:v>
                </c:pt>
                <c:pt idx="45">
                  <c:v>290.71407357885965</c:v>
                </c:pt>
                <c:pt idx="46">
                  <c:v>295.89733874951207</c:v>
                </c:pt>
                <c:pt idx="47">
                  <c:v>299.40401879419812</c:v>
                </c:pt>
                <c:pt idx="48">
                  <c:v>303.62475657892497</c:v>
                </c:pt>
                <c:pt idx="49">
                  <c:v>295.9760169055404</c:v>
                </c:pt>
                <c:pt idx="50">
                  <c:v>298.39817167374127</c:v>
                </c:pt>
                <c:pt idx="51">
                  <c:v>308.86777688027564</c:v>
                </c:pt>
                <c:pt idx="52">
                  <c:v>316.35769714554681</c:v>
                </c:pt>
                <c:pt idx="53">
                  <c:v>326.26835565661503</c:v>
                </c:pt>
                <c:pt idx="54">
                  <c:v>333.73620988923147</c:v>
                </c:pt>
                <c:pt idx="55">
                  <c:v>337.03126537117834</c:v>
                </c:pt>
                <c:pt idx="56">
                  <c:v>340.5609481870232</c:v>
                </c:pt>
                <c:pt idx="57">
                  <c:v>346.29652497527286</c:v>
                </c:pt>
                <c:pt idx="58">
                  <c:v>346.98548180612795</c:v>
                </c:pt>
                <c:pt idx="59">
                  <c:v>352.71773692710582</c:v>
                </c:pt>
                <c:pt idx="60">
                  <c:v>364.53787262564828</c:v>
                </c:pt>
                <c:pt idx="61">
                  <c:v>360.7928663503148</c:v>
                </c:pt>
                <c:pt idx="62">
                  <c:v>365.57581638081257</c:v>
                </c:pt>
                <c:pt idx="63">
                  <c:v>365.02744722576102</c:v>
                </c:pt>
                <c:pt idx="64">
                  <c:v>362.47102032038595</c:v>
                </c:pt>
                <c:pt idx="65">
                  <c:v>367.94064003512119</c:v>
                </c:pt>
                <c:pt idx="66">
                  <c:v>375.60924950017619</c:v>
                </c:pt>
                <c:pt idx="67">
                  <c:v>378.71292992805405</c:v>
                </c:pt>
                <c:pt idx="68">
                  <c:v>372.30731041394228</c:v>
                </c:pt>
                <c:pt idx="69">
                  <c:v>389.72342964068463</c:v>
                </c:pt>
                <c:pt idx="70">
                  <c:v>396.04452636747192</c:v>
                </c:pt>
                <c:pt idx="71">
                  <c:v>403.62452101739842</c:v>
                </c:pt>
                <c:pt idx="72">
                  <c:v>401.48633489549917</c:v>
                </c:pt>
                <c:pt idx="73">
                  <c:v>407.38892095050556</c:v>
                </c:pt>
                <c:pt idx="74">
                  <c:v>401.95920051976475</c:v>
                </c:pt>
                <c:pt idx="75">
                  <c:v>395.75389483053482</c:v>
                </c:pt>
                <c:pt idx="76">
                  <c:v>382.99643703495104</c:v>
                </c:pt>
                <c:pt idx="77">
                  <c:v>375.17785919576704</c:v>
                </c:pt>
                <c:pt idx="78">
                  <c:v>384.71964532208148</c:v>
                </c:pt>
                <c:pt idx="79">
                  <c:v>377.37913474717163</c:v>
                </c:pt>
                <c:pt idx="80">
                  <c:v>399.98700718470485</c:v>
                </c:pt>
                <c:pt idx="81">
                  <c:v>393.20715881971472</c:v>
                </c:pt>
                <c:pt idx="82">
                  <c:v>397.30850702933486</c:v>
                </c:pt>
                <c:pt idx="83">
                  <c:v>392.27630179442838</c:v>
                </c:pt>
                <c:pt idx="84">
                  <c:v>404.66548433453443</c:v>
                </c:pt>
                <c:pt idx="85">
                  <c:v>393.78880124444044</c:v>
                </c:pt>
                <c:pt idx="86">
                  <c:v>391.40252015344714</c:v>
                </c:pt>
                <c:pt idx="87">
                  <c:v>379.42100516014415</c:v>
                </c:pt>
                <c:pt idx="88">
                  <c:v>382.84758085017722</c:v>
                </c:pt>
                <c:pt idx="89">
                  <c:v>389.25755138767482</c:v>
                </c:pt>
                <c:pt idx="90">
                  <c:v>384.622377427603</c:v>
                </c:pt>
                <c:pt idx="91">
                  <c:v>381.5548066782107</c:v>
                </c:pt>
                <c:pt idx="92">
                  <c:v>378.58060752414497</c:v>
                </c:pt>
                <c:pt idx="93">
                  <c:v>381.61625509662468</c:v>
                </c:pt>
                <c:pt idx="94">
                  <c:v>377.98975806462352</c:v>
                </c:pt>
                <c:pt idx="95">
                  <c:v>381.99651447470399</c:v>
                </c:pt>
                <c:pt idx="96">
                  <c:v>385.18817287754104</c:v>
                </c:pt>
                <c:pt idx="97">
                  <c:v>376.29176060227746</c:v>
                </c:pt>
                <c:pt idx="98">
                  <c:v>368.25613940785126</c:v>
                </c:pt>
                <c:pt idx="99" formatCode="#,##0.0\ _₽">
                  <c:v>354.93773819111368</c:v>
                </c:pt>
                <c:pt idx="100" formatCode="#,##0.0\ _₽">
                  <c:v>355.58391190807794</c:v>
                </c:pt>
                <c:pt idx="101" formatCode="#,##0.0\ _₽">
                  <c:v>357</c:v>
                </c:pt>
                <c:pt idx="102" formatCode="#,##0.0\ _₽">
                  <c:v>350.5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653504"/>
        <c:axId val="101651584"/>
      </c:lineChart>
      <c:catAx>
        <c:axId val="10157414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ln>
            <a:noFill/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101575680"/>
        <c:crosses val="autoZero"/>
        <c:auto val="1"/>
        <c:lblAlgn val="ctr"/>
        <c:lblOffset val="100"/>
        <c:tickMarkSkip val="2"/>
        <c:noMultiLvlLbl val="1"/>
      </c:catAx>
      <c:valAx>
        <c:axId val="101575680"/>
        <c:scaling>
          <c:orientation val="minMax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в эквиваленте млрд долл.  США</a:t>
                </a:r>
              </a:p>
            </c:rich>
          </c:tx>
          <c:layout>
            <c:manualLayout>
              <c:xMode val="edge"/>
              <c:yMode val="edge"/>
              <c:x val="2.7928597562957349E-4"/>
              <c:y val="3.2294828395955815E-3"/>
            </c:manualLayout>
          </c:layout>
          <c:overlay val="0"/>
        </c:title>
        <c:numFmt formatCode="#,##0\ _₽" sourceLinked="1"/>
        <c:majorTickMark val="none"/>
        <c:minorTickMark val="none"/>
        <c:tickLblPos val="nextTo"/>
        <c:spPr>
          <a:ln w="9525">
            <a:noFill/>
          </a:ln>
        </c:spPr>
        <c:crossAx val="101574144"/>
        <c:crosses val="autoZero"/>
        <c:crossBetween val="between"/>
      </c:valAx>
      <c:valAx>
        <c:axId val="101651584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в эквиваленте млрд. долл. США</a:t>
                </a:r>
              </a:p>
            </c:rich>
          </c:tx>
          <c:layout>
            <c:manualLayout>
              <c:xMode val="edge"/>
              <c:yMode val="edge"/>
              <c:x val="0.97122503016759643"/>
              <c:y val="6.9410988621810259E-3"/>
            </c:manualLayout>
          </c:layout>
          <c:overlay val="0"/>
        </c:title>
        <c:numFmt formatCode="#,##0\ _₽" sourceLinked="1"/>
        <c:majorTickMark val="out"/>
        <c:minorTickMark val="none"/>
        <c:tickLblPos val="nextTo"/>
        <c:spPr>
          <a:ln>
            <a:noFill/>
          </a:ln>
        </c:spPr>
        <c:crossAx val="101653504"/>
        <c:crosses val="max"/>
        <c:crossBetween val="between"/>
      </c:valAx>
      <c:catAx>
        <c:axId val="101653504"/>
        <c:scaling>
          <c:orientation val="minMax"/>
        </c:scaling>
        <c:delete val="1"/>
        <c:axPos val="b"/>
        <c:majorTickMark val="out"/>
        <c:minorTickMark val="none"/>
        <c:tickLblPos val="nextTo"/>
        <c:crossAx val="101651584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2.9065892387598376E-2"/>
          <c:y val="0.79695350210496296"/>
          <c:w val="0.9402712835063648"/>
          <c:h val="0.18795204225404374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981174808764062E-2"/>
          <c:y val="2.2045209862730647E-2"/>
          <c:w val="0.7896006174515543"/>
          <c:h val="0.64685097826023419"/>
        </c:manualLayout>
      </c:layout>
      <c:areaChart>
        <c:grouping val="standard"/>
        <c:varyColors val="0"/>
        <c:ser>
          <c:idx val="0"/>
          <c:order val="0"/>
          <c:tx>
            <c:strRef>
              <c:f>'1.2_12'!$B$3</c:f>
              <c:strCache>
                <c:ptCount val="1"/>
                <c:pt idx="0">
                  <c:v>Кредиты, депозиты и прочие размещенные средства, предоставленные банкам-нерезидентам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</c:spPr>
          <c:cat>
            <c:numRef>
              <c:f>'1.2_12'!$A$7:$A$109</c:f>
              <c:numCache>
                <c:formatCode>m/d/yyyy</c:formatCode>
                <c:ptCount val="103"/>
                <c:pt idx="0">
                  <c:v>39569</c:v>
                </c:pt>
                <c:pt idx="1">
                  <c:v>39600</c:v>
                </c:pt>
                <c:pt idx="2">
                  <c:v>39630</c:v>
                </c:pt>
                <c:pt idx="3">
                  <c:v>39661</c:v>
                </c:pt>
                <c:pt idx="4">
                  <c:v>39692</c:v>
                </c:pt>
                <c:pt idx="5">
                  <c:v>39722</c:v>
                </c:pt>
                <c:pt idx="6">
                  <c:v>39753</c:v>
                </c:pt>
                <c:pt idx="7">
                  <c:v>39783</c:v>
                </c:pt>
                <c:pt idx="8">
                  <c:v>39814</c:v>
                </c:pt>
                <c:pt idx="9">
                  <c:v>39845</c:v>
                </c:pt>
                <c:pt idx="10">
                  <c:v>39873</c:v>
                </c:pt>
                <c:pt idx="11">
                  <c:v>39904</c:v>
                </c:pt>
                <c:pt idx="12">
                  <c:v>39934</c:v>
                </c:pt>
                <c:pt idx="13">
                  <c:v>39965</c:v>
                </c:pt>
                <c:pt idx="14">
                  <c:v>39995</c:v>
                </c:pt>
                <c:pt idx="15">
                  <c:v>40026</c:v>
                </c:pt>
                <c:pt idx="16">
                  <c:v>40057</c:v>
                </c:pt>
                <c:pt idx="17">
                  <c:v>40087</c:v>
                </c:pt>
                <c:pt idx="18">
                  <c:v>40118</c:v>
                </c:pt>
                <c:pt idx="19">
                  <c:v>40148</c:v>
                </c:pt>
                <c:pt idx="20">
                  <c:v>40179</c:v>
                </c:pt>
                <c:pt idx="21">
                  <c:v>40210</c:v>
                </c:pt>
                <c:pt idx="22">
                  <c:v>40238</c:v>
                </c:pt>
                <c:pt idx="23">
                  <c:v>40269</c:v>
                </c:pt>
                <c:pt idx="24">
                  <c:v>40299</c:v>
                </c:pt>
                <c:pt idx="25">
                  <c:v>40330</c:v>
                </c:pt>
                <c:pt idx="26">
                  <c:v>40360</c:v>
                </c:pt>
                <c:pt idx="27">
                  <c:v>40391</c:v>
                </c:pt>
                <c:pt idx="28">
                  <c:v>40422</c:v>
                </c:pt>
                <c:pt idx="29">
                  <c:v>40452</c:v>
                </c:pt>
                <c:pt idx="30">
                  <c:v>40483</c:v>
                </c:pt>
                <c:pt idx="31">
                  <c:v>40513</c:v>
                </c:pt>
                <c:pt idx="32">
                  <c:v>40544</c:v>
                </c:pt>
                <c:pt idx="33">
                  <c:v>40575</c:v>
                </c:pt>
                <c:pt idx="34">
                  <c:v>40603</c:v>
                </c:pt>
                <c:pt idx="35">
                  <c:v>40634</c:v>
                </c:pt>
                <c:pt idx="36">
                  <c:v>40664</c:v>
                </c:pt>
                <c:pt idx="37">
                  <c:v>40695</c:v>
                </c:pt>
                <c:pt idx="38">
                  <c:v>40725</c:v>
                </c:pt>
                <c:pt idx="39">
                  <c:v>40756</c:v>
                </c:pt>
                <c:pt idx="40">
                  <c:v>40787</c:v>
                </c:pt>
                <c:pt idx="41">
                  <c:v>40817</c:v>
                </c:pt>
                <c:pt idx="42">
                  <c:v>40848</c:v>
                </c:pt>
                <c:pt idx="43">
                  <c:v>40878</c:v>
                </c:pt>
                <c:pt idx="44">
                  <c:v>40909</c:v>
                </c:pt>
                <c:pt idx="45">
                  <c:v>40940</c:v>
                </c:pt>
                <c:pt idx="46">
                  <c:v>40969</c:v>
                </c:pt>
                <c:pt idx="47">
                  <c:v>41000</c:v>
                </c:pt>
                <c:pt idx="48">
                  <c:v>41030</c:v>
                </c:pt>
                <c:pt idx="49">
                  <c:v>41061</c:v>
                </c:pt>
                <c:pt idx="50">
                  <c:v>41091</c:v>
                </c:pt>
                <c:pt idx="51">
                  <c:v>41122</c:v>
                </c:pt>
                <c:pt idx="52">
                  <c:v>41153</c:v>
                </c:pt>
                <c:pt idx="53">
                  <c:v>41183</c:v>
                </c:pt>
                <c:pt idx="54">
                  <c:v>41214</c:v>
                </c:pt>
                <c:pt idx="55">
                  <c:v>41244</c:v>
                </c:pt>
                <c:pt idx="56">
                  <c:v>41275</c:v>
                </c:pt>
                <c:pt idx="57">
                  <c:v>41306</c:v>
                </c:pt>
                <c:pt idx="58">
                  <c:v>41334</c:v>
                </c:pt>
                <c:pt idx="59">
                  <c:v>41365</c:v>
                </c:pt>
                <c:pt idx="60">
                  <c:v>41395</c:v>
                </c:pt>
                <c:pt idx="61">
                  <c:v>41426</c:v>
                </c:pt>
                <c:pt idx="62">
                  <c:v>41456</c:v>
                </c:pt>
                <c:pt idx="63">
                  <c:v>41487</c:v>
                </c:pt>
                <c:pt idx="64">
                  <c:v>41518</c:v>
                </c:pt>
                <c:pt idx="65">
                  <c:v>41548</c:v>
                </c:pt>
                <c:pt idx="66">
                  <c:v>41579</c:v>
                </c:pt>
                <c:pt idx="67">
                  <c:v>41609</c:v>
                </c:pt>
                <c:pt idx="68">
                  <c:v>41640</c:v>
                </c:pt>
                <c:pt idx="69">
                  <c:v>41671</c:v>
                </c:pt>
                <c:pt idx="70">
                  <c:v>41699</c:v>
                </c:pt>
                <c:pt idx="71">
                  <c:v>41730</c:v>
                </c:pt>
                <c:pt idx="72">
                  <c:v>41760</c:v>
                </c:pt>
                <c:pt idx="73">
                  <c:v>41791</c:v>
                </c:pt>
                <c:pt idx="74">
                  <c:v>41821</c:v>
                </c:pt>
                <c:pt idx="75">
                  <c:v>41852</c:v>
                </c:pt>
                <c:pt idx="76">
                  <c:v>41883</c:v>
                </c:pt>
                <c:pt idx="77">
                  <c:v>41913</c:v>
                </c:pt>
                <c:pt idx="78">
                  <c:v>41944</c:v>
                </c:pt>
                <c:pt idx="79">
                  <c:v>41974</c:v>
                </c:pt>
                <c:pt idx="80">
                  <c:v>42005</c:v>
                </c:pt>
                <c:pt idx="81">
                  <c:v>42036</c:v>
                </c:pt>
                <c:pt idx="82">
                  <c:v>42064</c:v>
                </c:pt>
                <c:pt idx="83">
                  <c:v>42095</c:v>
                </c:pt>
                <c:pt idx="84">
                  <c:v>42125</c:v>
                </c:pt>
                <c:pt idx="85">
                  <c:v>42156</c:v>
                </c:pt>
                <c:pt idx="86">
                  <c:v>42186</c:v>
                </c:pt>
                <c:pt idx="87">
                  <c:v>42217</c:v>
                </c:pt>
                <c:pt idx="88">
                  <c:v>42248</c:v>
                </c:pt>
                <c:pt idx="89">
                  <c:v>42278</c:v>
                </c:pt>
                <c:pt idx="90">
                  <c:v>42309</c:v>
                </c:pt>
                <c:pt idx="91">
                  <c:v>42339</c:v>
                </c:pt>
                <c:pt idx="92">
                  <c:v>42370</c:v>
                </c:pt>
                <c:pt idx="93">
                  <c:v>42401</c:v>
                </c:pt>
                <c:pt idx="94">
                  <c:v>42430</c:v>
                </c:pt>
                <c:pt idx="95">
                  <c:v>42461</c:v>
                </c:pt>
                <c:pt idx="96">
                  <c:v>42491</c:v>
                </c:pt>
                <c:pt idx="97">
                  <c:v>42522</c:v>
                </c:pt>
                <c:pt idx="98">
                  <c:v>42552</c:v>
                </c:pt>
                <c:pt idx="99">
                  <c:v>42583</c:v>
                </c:pt>
                <c:pt idx="100">
                  <c:v>42614</c:v>
                </c:pt>
                <c:pt idx="101">
                  <c:v>42644</c:v>
                </c:pt>
                <c:pt idx="102">
                  <c:v>42675</c:v>
                </c:pt>
              </c:numCache>
            </c:numRef>
          </c:cat>
          <c:val>
            <c:numRef>
              <c:f>'1.2_12'!$B$7:$B$109</c:f>
              <c:numCache>
                <c:formatCode>#,##0.00\ _₽</c:formatCode>
                <c:ptCount val="103"/>
                <c:pt idx="0">
                  <c:v>37.107724229462185</c:v>
                </c:pt>
                <c:pt idx="1">
                  <c:v>44.023853503184718</c:v>
                </c:pt>
                <c:pt idx="2">
                  <c:v>41.148015277611634</c:v>
                </c:pt>
                <c:pt idx="3">
                  <c:v>35.24820749318917</c:v>
                </c:pt>
                <c:pt idx="4">
                  <c:v>44.103491530664975</c:v>
                </c:pt>
                <c:pt idx="5">
                  <c:v>55.776528823339298</c:v>
                </c:pt>
                <c:pt idx="6">
                  <c:v>56.345535258929594</c:v>
                </c:pt>
                <c:pt idx="7">
                  <c:v>54.171956422516843</c:v>
                </c:pt>
                <c:pt idx="8">
                  <c:v>53.931291321329908</c:v>
                </c:pt>
                <c:pt idx="9">
                  <c:v>52.584375568268456</c:v>
                </c:pt>
                <c:pt idx="10">
                  <c:v>48.574131801066613</c:v>
                </c:pt>
                <c:pt idx="11">
                  <c:v>51.008914645225232</c:v>
                </c:pt>
                <c:pt idx="12">
                  <c:v>46.184677109237583</c:v>
                </c:pt>
                <c:pt idx="13">
                  <c:v>46.683117288433166</c:v>
                </c:pt>
                <c:pt idx="14">
                  <c:v>46.90422410876814</c:v>
                </c:pt>
                <c:pt idx="15">
                  <c:v>60.695768891257103</c:v>
                </c:pt>
                <c:pt idx="16">
                  <c:v>64.166942433502825</c:v>
                </c:pt>
                <c:pt idx="17">
                  <c:v>65.986598019907561</c:v>
                </c:pt>
                <c:pt idx="18">
                  <c:v>57.843832963840157</c:v>
                </c:pt>
                <c:pt idx="19">
                  <c:v>60.141729351501787</c:v>
                </c:pt>
                <c:pt idx="20">
                  <c:v>56.796172946254941</c:v>
                </c:pt>
                <c:pt idx="21">
                  <c:v>63.148242560267093</c:v>
                </c:pt>
                <c:pt idx="22">
                  <c:v>63.580036462715874</c:v>
                </c:pt>
                <c:pt idx="23">
                  <c:v>56.951311890587071</c:v>
                </c:pt>
                <c:pt idx="24">
                  <c:v>55.234701358661162</c:v>
                </c:pt>
                <c:pt idx="25">
                  <c:v>49.385377358490572</c:v>
                </c:pt>
                <c:pt idx="26">
                  <c:v>49.589105178625132</c:v>
                </c:pt>
                <c:pt idx="27">
                  <c:v>52.563996369286016</c:v>
                </c:pt>
                <c:pt idx="28">
                  <c:v>51.965937914076243</c:v>
                </c:pt>
                <c:pt idx="29">
                  <c:v>52.170806584820696</c:v>
                </c:pt>
                <c:pt idx="30">
                  <c:v>51.202039854330927</c:v>
                </c:pt>
                <c:pt idx="31">
                  <c:v>57.674557358737452</c:v>
                </c:pt>
                <c:pt idx="32">
                  <c:v>50.121310522067176</c:v>
                </c:pt>
                <c:pt idx="33">
                  <c:v>51.660390412659638</c:v>
                </c:pt>
                <c:pt idx="34">
                  <c:v>60.357537574214263</c:v>
                </c:pt>
                <c:pt idx="35">
                  <c:v>55.53622032388607</c:v>
                </c:pt>
                <c:pt idx="36">
                  <c:v>57.763395073848635</c:v>
                </c:pt>
                <c:pt idx="37">
                  <c:v>60.893930201390255</c:v>
                </c:pt>
                <c:pt idx="38">
                  <c:v>61.760004771711287</c:v>
                </c:pt>
                <c:pt idx="39">
                  <c:v>60.525288371219233</c:v>
                </c:pt>
                <c:pt idx="40">
                  <c:v>60.016418255104085</c:v>
                </c:pt>
                <c:pt idx="41">
                  <c:v>57.589510806602306</c:v>
                </c:pt>
                <c:pt idx="42">
                  <c:v>60.204088200634033</c:v>
                </c:pt>
                <c:pt idx="43">
                  <c:v>62.129338282362156</c:v>
                </c:pt>
                <c:pt idx="44">
                  <c:v>59.411415202462408</c:v>
                </c:pt>
                <c:pt idx="45">
                  <c:v>65.004613648884472</c:v>
                </c:pt>
                <c:pt idx="46">
                  <c:v>66.504469755695894</c:v>
                </c:pt>
                <c:pt idx="47">
                  <c:v>68.89654165615346</c:v>
                </c:pt>
                <c:pt idx="48">
                  <c:v>70.612279967441694</c:v>
                </c:pt>
                <c:pt idx="49">
                  <c:v>67.437511308643181</c:v>
                </c:pt>
                <c:pt idx="50">
                  <c:v>67.591678494921837</c:v>
                </c:pt>
                <c:pt idx="51">
                  <c:v>68.862083724049697</c:v>
                </c:pt>
                <c:pt idx="52">
                  <c:v>62.496899213618747</c:v>
                </c:pt>
                <c:pt idx="53">
                  <c:v>60.993184083785891</c:v>
                </c:pt>
                <c:pt idx="54">
                  <c:v>64.106973414546303</c:v>
                </c:pt>
                <c:pt idx="55">
                  <c:v>67.39961835058908</c:v>
                </c:pt>
                <c:pt idx="56">
                  <c:v>58.059472124638248</c:v>
                </c:pt>
                <c:pt idx="57">
                  <c:v>65.091014255682779</c:v>
                </c:pt>
                <c:pt idx="58">
                  <c:v>79.464531436399625</c:v>
                </c:pt>
                <c:pt idx="59">
                  <c:v>73.827133003468091</c:v>
                </c:pt>
                <c:pt idx="60">
                  <c:v>84.328438439212334</c:v>
                </c:pt>
                <c:pt idx="61">
                  <c:v>90.157570342695593</c:v>
                </c:pt>
                <c:pt idx="62">
                  <c:v>91.027318903054194</c:v>
                </c:pt>
                <c:pt idx="63">
                  <c:v>95.084503466230728</c:v>
                </c:pt>
                <c:pt idx="64">
                  <c:v>91.251443270752006</c:v>
                </c:pt>
                <c:pt idx="65">
                  <c:v>83.080059968168854</c:v>
                </c:pt>
                <c:pt idx="66">
                  <c:v>82.283660859588849</c:v>
                </c:pt>
                <c:pt idx="67">
                  <c:v>83.714162739970348</c:v>
                </c:pt>
                <c:pt idx="68">
                  <c:v>80.357627645925888</c:v>
                </c:pt>
                <c:pt idx="69">
                  <c:v>94.319337009664594</c:v>
                </c:pt>
                <c:pt idx="70">
                  <c:v>99.821490712925623</c:v>
                </c:pt>
                <c:pt idx="71">
                  <c:v>79.080683212892453</c:v>
                </c:pt>
                <c:pt idx="72">
                  <c:v>85.735979335268595</c:v>
                </c:pt>
                <c:pt idx="73">
                  <c:v>85.590300271770417</c:v>
                </c:pt>
                <c:pt idx="74">
                  <c:v>77.672899088153073</c:v>
                </c:pt>
                <c:pt idx="75">
                  <c:v>74.941348670289301</c:v>
                </c:pt>
                <c:pt idx="76">
                  <c:v>64.140690194846684</c:v>
                </c:pt>
                <c:pt idx="77">
                  <c:v>59.265171416528702</c:v>
                </c:pt>
                <c:pt idx="78">
                  <c:v>57.904349100510693</c:v>
                </c:pt>
                <c:pt idx="79">
                  <c:v>52.308040103807635</c:v>
                </c:pt>
                <c:pt idx="80">
                  <c:v>51.156037046388896</c:v>
                </c:pt>
                <c:pt idx="81">
                  <c:v>54.738191373454747</c:v>
                </c:pt>
                <c:pt idx="82">
                  <c:v>50.923940262894185</c:v>
                </c:pt>
                <c:pt idx="83">
                  <c:v>51.126780398959234</c:v>
                </c:pt>
                <c:pt idx="84">
                  <c:v>55.48602712617425</c:v>
                </c:pt>
                <c:pt idx="85">
                  <c:v>54.342240502457919</c:v>
                </c:pt>
                <c:pt idx="86">
                  <c:v>54.184084682842268</c:v>
                </c:pt>
                <c:pt idx="87">
                  <c:v>53.460884320035532</c:v>
                </c:pt>
                <c:pt idx="88">
                  <c:v>52.753511223829058</c:v>
                </c:pt>
                <c:pt idx="89">
                  <c:v>57.391587278889624</c:v>
                </c:pt>
                <c:pt idx="90">
                  <c:v>57.225575354722857</c:v>
                </c:pt>
                <c:pt idx="91">
                  <c:v>53.302852121012336</c:v>
                </c:pt>
                <c:pt idx="92">
                  <c:v>45.543271483986672</c:v>
                </c:pt>
                <c:pt idx="93">
                  <c:v>38.815391799905015</c:v>
                </c:pt>
                <c:pt idx="94">
                  <c:v>39.940170712811955</c:v>
                </c:pt>
                <c:pt idx="95">
                  <c:v>39.73412969087115</c:v>
                </c:pt>
                <c:pt idx="96">
                  <c:v>39.630481211936569</c:v>
                </c:pt>
                <c:pt idx="97">
                  <c:v>36.244549928632253</c:v>
                </c:pt>
                <c:pt idx="98">
                  <c:v>32.456662433483181</c:v>
                </c:pt>
                <c:pt idx="99">
                  <c:v>30.151720000000001</c:v>
                </c:pt>
                <c:pt idx="100">
                  <c:v>27.996359999999999</c:v>
                </c:pt>
                <c:pt idx="101">
                  <c:v>26.983989999999999</c:v>
                </c:pt>
                <c:pt idx="102">
                  <c:v>27.62236</c:v>
                </c:pt>
              </c:numCache>
            </c:numRef>
          </c:val>
        </c:ser>
        <c:ser>
          <c:idx val="1"/>
          <c:order val="1"/>
          <c:tx>
            <c:strRef>
              <c:f>'1.2_12'!$C$3</c:f>
              <c:strCache>
                <c:ptCount val="1"/>
                <c:pt idx="0">
                  <c:v>Корреспондентские счета в банках- нерезидентах 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numRef>
              <c:f>'1.2_12'!$A$7:$A$109</c:f>
              <c:numCache>
                <c:formatCode>m/d/yyyy</c:formatCode>
                <c:ptCount val="103"/>
                <c:pt idx="0">
                  <c:v>39569</c:v>
                </c:pt>
                <c:pt idx="1">
                  <c:v>39600</c:v>
                </c:pt>
                <c:pt idx="2">
                  <c:v>39630</c:v>
                </c:pt>
                <c:pt idx="3">
                  <c:v>39661</c:v>
                </c:pt>
                <c:pt idx="4">
                  <c:v>39692</c:v>
                </c:pt>
                <c:pt idx="5">
                  <c:v>39722</c:v>
                </c:pt>
                <c:pt idx="6">
                  <c:v>39753</c:v>
                </c:pt>
                <c:pt idx="7">
                  <c:v>39783</c:v>
                </c:pt>
                <c:pt idx="8">
                  <c:v>39814</c:v>
                </c:pt>
                <c:pt idx="9">
                  <c:v>39845</c:v>
                </c:pt>
                <c:pt idx="10">
                  <c:v>39873</c:v>
                </c:pt>
                <c:pt idx="11">
                  <c:v>39904</c:v>
                </c:pt>
                <c:pt idx="12">
                  <c:v>39934</c:v>
                </c:pt>
                <c:pt idx="13">
                  <c:v>39965</c:v>
                </c:pt>
                <c:pt idx="14">
                  <c:v>39995</c:v>
                </c:pt>
                <c:pt idx="15">
                  <c:v>40026</c:v>
                </c:pt>
                <c:pt idx="16">
                  <c:v>40057</c:v>
                </c:pt>
                <c:pt idx="17">
                  <c:v>40087</c:v>
                </c:pt>
                <c:pt idx="18">
                  <c:v>40118</c:v>
                </c:pt>
                <c:pt idx="19">
                  <c:v>40148</c:v>
                </c:pt>
                <c:pt idx="20">
                  <c:v>40179</c:v>
                </c:pt>
                <c:pt idx="21">
                  <c:v>40210</c:v>
                </c:pt>
                <c:pt idx="22">
                  <c:v>40238</c:v>
                </c:pt>
                <c:pt idx="23">
                  <c:v>40269</c:v>
                </c:pt>
                <c:pt idx="24">
                  <c:v>40299</c:v>
                </c:pt>
                <c:pt idx="25">
                  <c:v>40330</c:v>
                </c:pt>
                <c:pt idx="26">
                  <c:v>40360</c:v>
                </c:pt>
                <c:pt idx="27">
                  <c:v>40391</c:v>
                </c:pt>
                <c:pt idx="28">
                  <c:v>40422</c:v>
                </c:pt>
                <c:pt idx="29">
                  <c:v>40452</c:v>
                </c:pt>
                <c:pt idx="30">
                  <c:v>40483</c:v>
                </c:pt>
                <c:pt idx="31">
                  <c:v>40513</c:v>
                </c:pt>
                <c:pt idx="32">
                  <c:v>40544</c:v>
                </c:pt>
                <c:pt idx="33">
                  <c:v>40575</c:v>
                </c:pt>
                <c:pt idx="34">
                  <c:v>40603</c:v>
                </c:pt>
                <c:pt idx="35">
                  <c:v>40634</c:v>
                </c:pt>
                <c:pt idx="36">
                  <c:v>40664</c:v>
                </c:pt>
                <c:pt idx="37">
                  <c:v>40695</c:v>
                </c:pt>
                <c:pt idx="38">
                  <c:v>40725</c:v>
                </c:pt>
                <c:pt idx="39">
                  <c:v>40756</c:v>
                </c:pt>
                <c:pt idx="40">
                  <c:v>40787</c:v>
                </c:pt>
                <c:pt idx="41">
                  <c:v>40817</c:v>
                </c:pt>
                <c:pt idx="42">
                  <c:v>40848</c:v>
                </c:pt>
                <c:pt idx="43">
                  <c:v>40878</c:v>
                </c:pt>
                <c:pt idx="44">
                  <c:v>40909</c:v>
                </c:pt>
                <c:pt idx="45">
                  <c:v>40940</c:v>
                </c:pt>
                <c:pt idx="46">
                  <c:v>40969</c:v>
                </c:pt>
                <c:pt idx="47">
                  <c:v>41000</c:v>
                </c:pt>
                <c:pt idx="48">
                  <c:v>41030</c:v>
                </c:pt>
                <c:pt idx="49">
                  <c:v>41061</c:v>
                </c:pt>
                <c:pt idx="50">
                  <c:v>41091</c:v>
                </c:pt>
                <c:pt idx="51">
                  <c:v>41122</c:v>
                </c:pt>
                <c:pt idx="52">
                  <c:v>41153</c:v>
                </c:pt>
                <c:pt idx="53">
                  <c:v>41183</c:v>
                </c:pt>
                <c:pt idx="54">
                  <c:v>41214</c:v>
                </c:pt>
                <c:pt idx="55">
                  <c:v>41244</c:v>
                </c:pt>
                <c:pt idx="56">
                  <c:v>41275</c:v>
                </c:pt>
                <c:pt idx="57">
                  <c:v>41306</c:v>
                </c:pt>
                <c:pt idx="58">
                  <c:v>41334</c:v>
                </c:pt>
                <c:pt idx="59">
                  <c:v>41365</c:v>
                </c:pt>
                <c:pt idx="60">
                  <c:v>41395</c:v>
                </c:pt>
                <c:pt idx="61">
                  <c:v>41426</c:v>
                </c:pt>
                <c:pt idx="62">
                  <c:v>41456</c:v>
                </c:pt>
                <c:pt idx="63">
                  <c:v>41487</c:v>
                </c:pt>
                <c:pt idx="64">
                  <c:v>41518</c:v>
                </c:pt>
                <c:pt idx="65">
                  <c:v>41548</c:v>
                </c:pt>
                <c:pt idx="66">
                  <c:v>41579</c:v>
                </c:pt>
                <c:pt idx="67">
                  <c:v>41609</c:v>
                </c:pt>
                <c:pt idx="68">
                  <c:v>41640</c:v>
                </c:pt>
                <c:pt idx="69">
                  <c:v>41671</c:v>
                </c:pt>
                <c:pt idx="70">
                  <c:v>41699</c:v>
                </c:pt>
                <c:pt idx="71">
                  <c:v>41730</c:v>
                </c:pt>
                <c:pt idx="72">
                  <c:v>41760</c:v>
                </c:pt>
                <c:pt idx="73">
                  <c:v>41791</c:v>
                </c:pt>
                <c:pt idx="74">
                  <c:v>41821</c:v>
                </c:pt>
                <c:pt idx="75">
                  <c:v>41852</c:v>
                </c:pt>
                <c:pt idx="76">
                  <c:v>41883</c:v>
                </c:pt>
                <c:pt idx="77">
                  <c:v>41913</c:v>
                </c:pt>
                <c:pt idx="78">
                  <c:v>41944</c:v>
                </c:pt>
                <c:pt idx="79">
                  <c:v>41974</c:v>
                </c:pt>
                <c:pt idx="80">
                  <c:v>42005</c:v>
                </c:pt>
                <c:pt idx="81">
                  <c:v>42036</c:v>
                </c:pt>
                <c:pt idx="82">
                  <c:v>42064</c:v>
                </c:pt>
                <c:pt idx="83">
                  <c:v>42095</c:v>
                </c:pt>
                <c:pt idx="84">
                  <c:v>42125</c:v>
                </c:pt>
                <c:pt idx="85">
                  <c:v>42156</c:v>
                </c:pt>
                <c:pt idx="86">
                  <c:v>42186</c:v>
                </c:pt>
                <c:pt idx="87">
                  <c:v>42217</c:v>
                </c:pt>
                <c:pt idx="88">
                  <c:v>42248</c:v>
                </c:pt>
                <c:pt idx="89">
                  <c:v>42278</c:v>
                </c:pt>
                <c:pt idx="90">
                  <c:v>42309</c:v>
                </c:pt>
                <c:pt idx="91">
                  <c:v>42339</c:v>
                </c:pt>
                <c:pt idx="92">
                  <c:v>42370</c:v>
                </c:pt>
                <c:pt idx="93">
                  <c:v>42401</c:v>
                </c:pt>
                <c:pt idx="94">
                  <c:v>42430</c:v>
                </c:pt>
                <c:pt idx="95">
                  <c:v>42461</c:v>
                </c:pt>
                <c:pt idx="96">
                  <c:v>42491</c:v>
                </c:pt>
                <c:pt idx="97">
                  <c:v>42522</c:v>
                </c:pt>
                <c:pt idx="98">
                  <c:v>42552</c:v>
                </c:pt>
                <c:pt idx="99">
                  <c:v>42583</c:v>
                </c:pt>
                <c:pt idx="100">
                  <c:v>42614</c:v>
                </c:pt>
                <c:pt idx="101">
                  <c:v>42644</c:v>
                </c:pt>
                <c:pt idx="102">
                  <c:v>42675</c:v>
                </c:pt>
              </c:numCache>
            </c:numRef>
          </c:cat>
          <c:val>
            <c:numRef>
              <c:f>'1.2_12'!$C$7:$C$109</c:f>
              <c:numCache>
                <c:formatCode>#,##0.00\ _₽</c:formatCode>
                <c:ptCount val="103"/>
                <c:pt idx="0">
                  <c:v>10.128779554363961</c:v>
                </c:pt>
                <c:pt idx="1">
                  <c:v>11.517956054325481</c:v>
                </c:pt>
                <c:pt idx="2">
                  <c:v>12.145130172696771</c:v>
                </c:pt>
                <c:pt idx="3">
                  <c:v>12.446480277749345</c:v>
                </c:pt>
                <c:pt idx="4">
                  <c:v>13.631764014175914</c:v>
                </c:pt>
                <c:pt idx="5">
                  <c:v>15.650195631852462</c:v>
                </c:pt>
                <c:pt idx="6">
                  <c:v>21.005393700787401</c:v>
                </c:pt>
                <c:pt idx="7">
                  <c:v>18.408358653915815</c:v>
                </c:pt>
                <c:pt idx="8">
                  <c:v>28.29932192890498</c:v>
                </c:pt>
                <c:pt idx="9">
                  <c:v>21.035459979782349</c:v>
                </c:pt>
                <c:pt idx="10">
                  <c:v>16.601090046331937</c:v>
                </c:pt>
                <c:pt idx="11">
                  <c:v>17.324997647985793</c:v>
                </c:pt>
                <c:pt idx="12">
                  <c:v>16.154222580460825</c:v>
                </c:pt>
                <c:pt idx="13">
                  <c:v>19.335182205181333</c:v>
                </c:pt>
                <c:pt idx="14">
                  <c:v>20.522451966098224</c:v>
                </c:pt>
                <c:pt idx="15">
                  <c:v>21.898842720158711</c:v>
                </c:pt>
                <c:pt idx="16">
                  <c:v>21.438556956732459</c:v>
                </c:pt>
                <c:pt idx="17">
                  <c:v>24.911905842710073</c:v>
                </c:pt>
                <c:pt idx="18">
                  <c:v>23.714235149128363</c:v>
                </c:pt>
                <c:pt idx="19">
                  <c:v>24.374774112194352</c:v>
                </c:pt>
                <c:pt idx="20">
                  <c:v>21.772532221053957</c:v>
                </c:pt>
                <c:pt idx="21">
                  <c:v>21.940966343752464</c:v>
                </c:pt>
                <c:pt idx="22">
                  <c:v>21.630749789638177</c:v>
                </c:pt>
                <c:pt idx="23">
                  <c:v>21.714177558762831</c:v>
                </c:pt>
                <c:pt idx="24">
                  <c:v>18.396477025190688</c:v>
                </c:pt>
                <c:pt idx="25">
                  <c:v>17.710466788651477</c:v>
                </c:pt>
                <c:pt idx="26">
                  <c:v>15.922292004590421</c:v>
                </c:pt>
                <c:pt idx="27">
                  <c:v>20.16925457731665</c:v>
                </c:pt>
                <c:pt idx="28">
                  <c:v>16.654690712235844</c:v>
                </c:pt>
                <c:pt idx="29">
                  <c:v>19.132950037825214</c:v>
                </c:pt>
                <c:pt idx="30">
                  <c:v>16.959674031336395</c:v>
                </c:pt>
                <c:pt idx="31">
                  <c:v>17.612035801329451</c:v>
                </c:pt>
                <c:pt idx="32">
                  <c:v>21.899082813540748</c:v>
                </c:pt>
                <c:pt idx="33">
                  <c:v>20.76835279287053</c:v>
                </c:pt>
                <c:pt idx="34">
                  <c:v>20.599594374665262</c:v>
                </c:pt>
                <c:pt idx="35">
                  <c:v>23.374213479193781</c:v>
                </c:pt>
                <c:pt idx="36">
                  <c:v>25.043100624677301</c:v>
                </c:pt>
                <c:pt idx="37">
                  <c:v>25.57607460320288</c:v>
                </c:pt>
                <c:pt idx="38">
                  <c:v>21.520418296183902</c:v>
                </c:pt>
                <c:pt idx="39">
                  <c:v>21.806194959464733</c:v>
                </c:pt>
                <c:pt idx="40">
                  <c:v>18.05258132370421</c:v>
                </c:pt>
                <c:pt idx="41">
                  <c:v>20.650041505752139</c:v>
                </c:pt>
                <c:pt idx="42">
                  <c:v>23.38537626640176</c:v>
                </c:pt>
                <c:pt idx="43">
                  <c:v>23.586593437116878</c:v>
                </c:pt>
                <c:pt idx="44">
                  <c:v>22.753886681927312</c:v>
                </c:pt>
                <c:pt idx="45">
                  <c:v>28.888366491353448</c:v>
                </c:pt>
                <c:pt idx="46">
                  <c:v>28.948485369754373</c:v>
                </c:pt>
                <c:pt idx="47">
                  <c:v>26.173697056075724</c:v>
                </c:pt>
                <c:pt idx="48">
                  <c:v>27.459292605925203</c:v>
                </c:pt>
                <c:pt idx="49">
                  <c:v>22.531049431602824</c:v>
                </c:pt>
                <c:pt idx="50">
                  <c:v>25.289618062644553</c:v>
                </c:pt>
                <c:pt idx="51">
                  <c:v>31.250971073160581</c:v>
                </c:pt>
                <c:pt idx="52">
                  <c:v>30.667762360110736</c:v>
                </c:pt>
                <c:pt idx="53">
                  <c:v>34.480736878535687</c:v>
                </c:pt>
                <c:pt idx="54">
                  <c:v>39.655549592072369</c:v>
                </c:pt>
                <c:pt idx="55">
                  <c:v>39.479086020639805</c:v>
                </c:pt>
                <c:pt idx="56">
                  <c:v>37.337799207841257</c:v>
                </c:pt>
                <c:pt idx="57">
                  <c:v>42.684809459265942</c:v>
                </c:pt>
                <c:pt idx="58">
                  <c:v>37.733138059189685</c:v>
                </c:pt>
                <c:pt idx="59">
                  <c:v>43.919870509661102</c:v>
                </c:pt>
                <c:pt idx="60">
                  <c:v>35.631630412178183</c:v>
                </c:pt>
                <c:pt idx="61">
                  <c:v>41.904062641464037</c:v>
                </c:pt>
                <c:pt idx="62">
                  <c:v>38.471080100278208</c:v>
                </c:pt>
                <c:pt idx="63">
                  <c:v>34.478674221118212</c:v>
                </c:pt>
                <c:pt idx="64">
                  <c:v>31.678021499425519</c:v>
                </c:pt>
                <c:pt idx="65">
                  <c:v>32.203837799233881</c:v>
                </c:pt>
                <c:pt idx="66">
                  <c:v>32.449981067517534</c:v>
                </c:pt>
                <c:pt idx="67">
                  <c:v>31.281447775943313</c:v>
                </c:pt>
                <c:pt idx="68">
                  <c:v>32.922116855896263</c:v>
                </c:pt>
                <c:pt idx="69">
                  <c:v>31.370700897721083</c:v>
                </c:pt>
                <c:pt idx="70">
                  <c:v>34.08195952299716</c:v>
                </c:pt>
                <c:pt idx="71">
                  <c:v>35.465938308240233</c:v>
                </c:pt>
                <c:pt idx="72">
                  <c:v>38.416190294775937</c:v>
                </c:pt>
                <c:pt idx="73">
                  <c:v>39.881810411340659</c:v>
                </c:pt>
                <c:pt idx="74">
                  <c:v>40.630173651377021</c:v>
                </c:pt>
                <c:pt idx="75">
                  <c:v>38.361384131373661</c:v>
                </c:pt>
                <c:pt idx="76">
                  <c:v>32.991412042803454</c:v>
                </c:pt>
                <c:pt idx="77">
                  <c:v>27.726513154219962</c:v>
                </c:pt>
                <c:pt idx="78">
                  <c:v>34.569323413443705</c:v>
                </c:pt>
                <c:pt idx="79">
                  <c:v>30.116105693199788</c:v>
                </c:pt>
                <c:pt idx="80">
                  <c:v>33.861845804359881</c:v>
                </c:pt>
                <c:pt idx="81">
                  <c:v>34.867158515053873</c:v>
                </c:pt>
                <c:pt idx="82">
                  <c:v>35.916950930117935</c:v>
                </c:pt>
                <c:pt idx="83">
                  <c:v>33.106512350271878</c:v>
                </c:pt>
                <c:pt idx="84">
                  <c:v>43.462341087250422</c:v>
                </c:pt>
                <c:pt idx="85">
                  <c:v>37.721000196331616</c:v>
                </c:pt>
                <c:pt idx="86">
                  <c:v>37.579057092428499</c:v>
                </c:pt>
                <c:pt idx="87">
                  <c:v>31.816078493861735</c:v>
                </c:pt>
                <c:pt idx="88">
                  <c:v>31.41774840962184</c:v>
                </c:pt>
                <c:pt idx="89">
                  <c:v>31.636378352182401</c:v>
                </c:pt>
                <c:pt idx="90">
                  <c:v>31.294851213684986</c:v>
                </c:pt>
                <c:pt idx="91">
                  <c:v>27.791918392857411</c:v>
                </c:pt>
                <c:pt idx="92">
                  <c:v>26.340301553043449</c:v>
                </c:pt>
                <c:pt idx="93">
                  <c:v>26.354617817999447</c:v>
                </c:pt>
                <c:pt idx="94">
                  <c:v>24.512814837602193</c:v>
                </c:pt>
                <c:pt idx="95">
                  <c:v>25.747068140268251</c:v>
                </c:pt>
                <c:pt idx="96">
                  <c:v>26.595193709643826</c:v>
                </c:pt>
                <c:pt idx="97">
                  <c:v>24.961632716679908</c:v>
                </c:pt>
                <c:pt idx="98">
                  <c:v>24.136326218729334</c:v>
                </c:pt>
                <c:pt idx="99">
                  <c:v>20.390238757844752</c:v>
                </c:pt>
                <c:pt idx="100">
                  <c:v>20.395666027805852</c:v>
                </c:pt>
                <c:pt idx="101">
                  <c:v>20.420000000000002</c:v>
                </c:pt>
                <c:pt idx="102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93440"/>
        <c:axId val="102894976"/>
      </c:areaChart>
      <c:lineChart>
        <c:grouping val="standard"/>
        <c:varyColors val="0"/>
        <c:ser>
          <c:idx val="2"/>
          <c:order val="2"/>
          <c:tx>
            <c:strRef>
              <c:f>'1.2_12'!$D$3</c:f>
              <c:strCache>
                <c:ptCount val="1"/>
                <c:pt idx="0">
                  <c:v> Всего активов в иностранной валюте (правая шкала)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'1.2_12'!$A$7:$A$109</c:f>
              <c:numCache>
                <c:formatCode>m/d/yyyy</c:formatCode>
                <c:ptCount val="103"/>
                <c:pt idx="0">
                  <c:v>39569</c:v>
                </c:pt>
                <c:pt idx="1">
                  <c:v>39600</c:v>
                </c:pt>
                <c:pt idx="2">
                  <c:v>39630</c:v>
                </c:pt>
                <c:pt idx="3">
                  <c:v>39661</c:v>
                </c:pt>
                <c:pt idx="4">
                  <c:v>39692</c:v>
                </c:pt>
                <c:pt idx="5">
                  <c:v>39722</c:v>
                </c:pt>
                <c:pt idx="6">
                  <c:v>39753</c:v>
                </c:pt>
                <c:pt idx="7">
                  <c:v>39783</c:v>
                </c:pt>
                <c:pt idx="8">
                  <c:v>39814</c:v>
                </c:pt>
                <c:pt idx="9">
                  <c:v>39845</c:v>
                </c:pt>
                <c:pt idx="10">
                  <c:v>39873</c:v>
                </c:pt>
                <c:pt idx="11">
                  <c:v>39904</c:v>
                </c:pt>
                <c:pt idx="12">
                  <c:v>39934</c:v>
                </c:pt>
                <c:pt idx="13">
                  <c:v>39965</c:v>
                </c:pt>
                <c:pt idx="14">
                  <c:v>39995</c:v>
                </c:pt>
                <c:pt idx="15">
                  <c:v>40026</c:v>
                </c:pt>
                <c:pt idx="16">
                  <c:v>40057</c:v>
                </c:pt>
                <c:pt idx="17">
                  <c:v>40087</c:v>
                </c:pt>
                <c:pt idx="18">
                  <c:v>40118</c:v>
                </c:pt>
                <c:pt idx="19">
                  <c:v>40148</c:v>
                </c:pt>
                <c:pt idx="20">
                  <c:v>40179</c:v>
                </c:pt>
                <c:pt idx="21">
                  <c:v>40210</c:v>
                </c:pt>
                <c:pt idx="22">
                  <c:v>40238</c:v>
                </c:pt>
                <c:pt idx="23">
                  <c:v>40269</c:v>
                </c:pt>
                <c:pt idx="24">
                  <c:v>40299</c:v>
                </c:pt>
                <c:pt idx="25">
                  <c:v>40330</c:v>
                </c:pt>
                <c:pt idx="26">
                  <c:v>40360</c:v>
                </c:pt>
                <c:pt idx="27">
                  <c:v>40391</c:v>
                </c:pt>
                <c:pt idx="28">
                  <c:v>40422</c:v>
                </c:pt>
                <c:pt idx="29">
                  <c:v>40452</c:v>
                </c:pt>
                <c:pt idx="30">
                  <c:v>40483</c:v>
                </c:pt>
                <c:pt idx="31">
                  <c:v>40513</c:v>
                </c:pt>
                <c:pt idx="32">
                  <c:v>40544</c:v>
                </c:pt>
                <c:pt idx="33">
                  <c:v>40575</c:v>
                </c:pt>
                <c:pt idx="34">
                  <c:v>40603</c:v>
                </c:pt>
                <c:pt idx="35">
                  <c:v>40634</c:v>
                </c:pt>
                <c:pt idx="36">
                  <c:v>40664</c:v>
                </c:pt>
                <c:pt idx="37">
                  <c:v>40695</c:v>
                </c:pt>
                <c:pt idx="38">
                  <c:v>40725</c:v>
                </c:pt>
                <c:pt idx="39">
                  <c:v>40756</c:v>
                </c:pt>
                <c:pt idx="40">
                  <c:v>40787</c:v>
                </c:pt>
                <c:pt idx="41">
                  <c:v>40817</c:v>
                </c:pt>
                <c:pt idx="42">
                  <c:v>40848</c:v>
                </c:pt>
                <c:pt idx="43">
                  <c:v>40878</c:v>
                </c:pt>
                <c:pt idx="44">
                  <c:v>40909</c:v>
                </c:pt>
                <c:pt idx="45">
                  <c:v>40940</c:v>
                </c:pt>
                <c:pt idx="46">
                  <c:v>40969</c:v>
                </c:pt>
                <c:pt idx="47">
                  <c:v>41000</c:v>
                </c:pt>
                <c:pt idx="48">
                  <c:v>41030</c:v>
                </c:pt>
                <c:pt idx="49">
                  <c:v>41061</c:v>
                </c:pt>
                <c:pt idx="50">
                  <c:v>41091</c:v>
                </c:pt>
                <c:pt idx="51">
                  <c:v>41122</c:v>
                </c:pt>
                <c:pt idx="52">
                  <c:v>41153</c:v>
                </c:pt>
                <c:pt idx="53">
                  <c:v>41183</c:v>
                </c:pt>
                <c:pt idx="54">
                  <c:v>41214</c:v>
                </c:pt>
                <c:pt idx="55">
                  <c:v>41244</c:v>
                </c:pt>
                <c:pt idx="56">
                  <c:v>41275</c:v>
                </c:pt>
                <c:pt idx="57">
                  <c:v>41306</c:v>
                </c:pt>
                <c:pt idx="58">
                  <c:v>41334</c:v>
                </c:pt>
                <c:pt idx="59">
                  <c:v>41365</c:v>
                </c:pt>
                <c:pt idx="60">
                  <c:v>41395</c:v>
                </c:pt>
                <c:pt idx="61">
                  <c:v>41426</c:v>
                </c:pt>
                <c:pt idx="62">
                  <c:v>41456</c:v>
                </c:pt>
                <c:pt idx="63">
                  <c:v>41487</c:v>
                </c:pt>
                <c:pt idx="64">
                  <c:v>41518</c:v>
                </c:pt>
                <c:pt idx="65">
                  <c:v>41548</c:v>
                </c:pt>
                <c:pt idx="66">
                  <c:v>41579</c:v>
                </c:pt>
                <c:pt idx="67">
                  <c:v>41609</c:v>
                </c:pt>
                <c:pt idx="68">
                  <c:v>41640</c:v>
                </c:pt>
                <c:pt idx="69">
                  <c:v>41671</c:v>
                </c:pt>
                <c:pt idx="70">
                  <c:v>41699</c:v>
                </c:pt>
                <c:pt idx="71">
                  <c:v>41730</c:v>
                </c:pt>
                <c:pt idx="72">
                  <c:v>41760</c:v>
                </c:pt>
                <c:pt idx="73">
                  <c:v>41791</c:v>
                </c:pt>
                <c:pt idx="74">
                  <c:v>41821</c:v>
                </c:pt>
                <c:pt idx="75">
                  <c:v>41852</c:v>
                </c:pt>
                <c:pt idx="76">
                  <c:v>41883</c:v>
                </c:pt>
                <c:pt idx="77">
                  <c:v>41913</c:v>
                </c:pt>
                <c:pt idx="78">
                  <c:v>41944</c:v>
                </c:pt>
                <c:pt idx="79">
                  <c:v>41974</c:v>
                </c:pt>
                <c:pt idx="80">
                  <c:v>42005</c:v>
                </c:pt>
                <c:pt idx="81">
                  <c:v>42036</c:v>
                </c:pt>
                <c:pt idx="82">
                  <c:v>42064</c:v>
                </c:pt>
                <c:pt idx="83">
                  <c:v>42095</c:v>
                </c:pt>
                <c:pt idx="84">
                  <c:v>42125</c:v>
                </c:pt>
                <c:pt idx="85">
                  <c:v>42156</c:v>
                </c:pt>
                <c:pt idx="86">
                  <c:v>42186</c:v>
                </c:pt>
                <c:pt idx="87">
                  <c:v>42217</c:v>
                </c:pt>
                <c:pt idx="88">
                  <c:v>42248</c:v>
                </c:pt>
                <c:pt idx="89">
                  <c:v>42278</c:v>
                </c:pt>
                <c:pt idx="90">
                  <c:v>42309</c:v>
                </c:pt>
                <c:pt idx="91">
                  <c:v>42339</c:v>
                </c:pt>
                <c:pt idx="92">
                  <c:v>42370</c:v>
                </c:pt>
                <c:pt idx="93">
                  <c:v>42401</c:v>
                </c:pt>
                <c:pt idx="94">
                  <c:v>42430</c:v>
                </c:pt>
                <c:pt idx="95">
                  <c:v>42461</c:v>
                </c:pt>
                <c:pt idx="96">
                  <c:v>42491</c:v>
                </c:pt>
                <c:pt idx="97">
                  <c:v>42522</c:v>
                </c:pt>
                <c:pt idx="98">
                  <c:v>42552</c:v>
                </c:pt>
                <c:pt idx="99">
                  <c:v>42583</c:v>
                </c:pt>
                <c:pt idx="100">
                  <c:v>42614</c:v>
                </c:pt>
                <c:pt idx="101">
                  <c:v>42644</c:v>
                </c:pt>
                <c:pt idx="102">
                  <c:v>42675</c:v>
                </c:pt>
              </c:numCache>
            </c:numRef>
          </c:cat>
          <c:val>
            <c:numRef>
              <c:f>'1.2_12'!$D$7:$D$109</c:f>
              <c:numCache>
                <c:formatCode>#,##0.00\ _₽</c:formatCode>
                <c:ptCount val="103"/>
                <c:pt idx="0">
                  <c:v>213.41887918603129</c:v>
                </c:pt>
                <c:pt idx="1">
                  <c:v>224.87084917264858</c:v>
                </c:pt>
                <c:pt idx="2">
                  <c:v>224.84607350377067</c:v>
                </c:pt>
                <c:pt idx="3">
                  <c:v>225.78656234005527</c:v>
                </c:pt>
                <c:pt idx="4">
                  <c:v>237.04990779960045</c:v>
                </c:pt>
                <c:pt idx="5">
                  <c:v>253.26812828759742</c:v>
                </c:pt>
                <c:pt idx="6">
                  <c:v>268.37718144143469</c:v>
                </c:pt>
                <c:pt idx="7">
                  <c:v>269.80195519090051</c:v>
                </c:pt>
                <c:pt idx="8">
                  <c:v>307.70899531660558</c:v>
                </c:pt>
                <c:pt idx="9">
                  <c:v>311.29481549982211</c:v>
                </c:pt>
                <c:pt idx="10">
                  <c:v>297.90508058397836</c:v>
                </c:pt>
                <c:pt idx="11">
                  <c:v>295.57012380414778</c:v>
                </c:pt>
                <c:pt idx="12">
                  <c:v>286.2839095193554</c:v>
                </c:pt>
                <c:pt idx="13">
                  <c:v>276.33051338903897</c:v>
                </c:pt>
                <c:pt idx="14">
                  <c:v>278.68082280827343</c:v>
                </c:pt>
                <c:pt idx="15">
                  <c:v>281.55779039851359</c:v>
                </c:pt>
                <c:pt idx="16">
                  <c:v>284.32305577993395</c:v>
                </c:pt>
                <c:pt idx="17">
                  <c:v>283.73383660882223</c:v>
                </c:pt>
                <c:pt idx="18">
                  <c:v>276.43189553441107</c:v>
                </c:pt>
                <c:pt idx="19">
                  <c:v>278.95318084103843</c:v>
                </c:pt>
                <c:pt idx="20">
                  <c:v>268.77380522546474</c:v>
                </c:pt>
                <c:pt idx="21">
                  <c:v>271.68189966218881</c:v>
                </c:pt>
                <c:pt idx="22">
                  <c:v>269.33459340064911</c:v>
                </c:pt>
                <c:pt idx="23">
                  <c:v>260.39513833359439</c:v>
                </c:pt>
                <c:pt idx="24">
                  <c:v>256.76313917360341</c:v>
                </c:pt>
                <c:pt idx="25">
                  <c:v>250.06056244179487</c:v>
                </c:pt>
                <c:pt idx="26">
                  <c:v>246.68464722362913</c:v>
                </c:pt>
                <c:pt idx="27">
                  <c:v>256.27615816794702</c:v>
                </c:pt>
                <c:pt idx="28">
                  <c:v>253.42848555309158</c:v>
                </c:pt>
                <c:pt idx="29">
                  <c:v>262.91382057691675</c:v>
                </c:pt>
                <c:pt idx="30">
                  <c:v>259.84370462054244</c:v>
                </c:pt>
                <c:pt idx="31">
                  <c:v>265.92956500490317</c:v>
                </c:pt>
                <c:pt idx="32">
                  <c:v>267.20518126843609</c:v>
                </c:pt>
                <c:pt idx="33">
                  <c:v>271.4637418263203</c:v>
                </c:pt>
                <c:pt idx="34">
                  <c:v>278.76025918695251</c:v>
                </c:pt>
                <c:pt idx="35">
                  <c:v>278.50776207393858</c:v>
                </c:pt>
                <c:pt idx="36">
                  <c:v>287.9959142541324</c:v>
                </c:pt>
                <c:pt idx="37">
                  <c:v>292.36970433047725</c:v>
                </c:pt>
                <c:pt idx="38">
                  <c:v>290.53630425490991</c:v>
                </c:pt>
                <c:pt idx="39">
                  <c:v>294.51260939464441</c:v>
                </c:pt>
                <c:pt idx="40">
                  <c:v>296.34393753313765</c:v>
                </c:pt>
                <c:pt idx="41">
                  <c:v>295.11648669337507</c:v>
                </c:pt>
                <c:pt idx="42">
                  <c:v>305.08664245075704</c:v>
                </c:pt>
                <c:pt idx="43">
                  <c:v>307.69134533357175</c:v>
                </c:pt>
                <c:pt idx="44">
                  <c:v>300.93550641226727</c:v>
                </c:pt>
                <c:pt idx="45">
                  <c:v>314.17624814340337</c:v>
                </c:pt>
                <c:pt idx="46">
                  <c:v>320.57880180861684</c:v>
                </c:pt>
                <c:pt idx="47">
                  <c:v>321.53414171343627</c:v>
                </c:pt>
                <c:pt idx="48">
                  <c:v>326.51087546444978</c:v>
                </c:pt>
                <c:pt idx="49">
                  <c:v>317.59677512796259</c:v>
                </c:pt>
                <c:pt idx="50">
                  <c:v>320.54626213932454</c:v>
                </c:pt>
                <c:pt idx="51">
                  <c:v>329.71059795390221</c:v>
                </c:pt>
                <c:pt idx="52">
                  <c:v>330.73310565007091</c:v>
                </c:pt>
                <c:pt idx="53">
                  <c:v>339.72513625234097</c:v>
                </c:pt>
                <c:pt idx="54">
                  <c:v>345.28055251037267</c:v>
                </c:pt>
                <c:pt idx="55">
                  <c:v>350.10896047526285</c:v>
                </c:pt>
                <c:pt idx="56">
                  <c:v>342.74180471278481</c:v>
                </c:pt>
                <c:pt idx="57">
                  <c:v>355.77231020024846</c:v>
                </c:pt>
                <c:pt idx="58">
                  <c:v>363.78158976753906</c:v>
                </c:pt>
                <c:pt idx="59">
                  <c:v>370.67025347934913</c:v>
                </c:pt>
                <c:pt idx="60">
                  <c:v>382.78101260881948</c:v>
                </c:pt>
                <c:pt idx="61">
                  <c:v>395.50707619352119</c:v>
                </c:pt>
                <c:pt idx="62">
                  <c:v>390.61374291479405</c:v>
                </c:pt>
                <c:pt idx="63">
                  <c:v>392.98652168889731</c:v>
                </c:pt>
                <c:pt idx="64">
                  <c:v>388.8469197892166</c:v>
                </c:pt>
                <c:pt idx="65">
                  <c:v>383.98505609814157</c:v>
                </c:pt>
                <c:pt idx="66">
                  <c:v>390.03953947594141</c:v>
                </c:pt>
                <c:pt idx="67">
                  <c:v>391.87892267923206</c:v>
                </c:pt>
                <c:pt idx="68">
                  <c:v>388.13898659301179</c:v>
                </c:pt>
                <c:pt idx="69">
                  <c:v>404.52157637438717</c:v>
                </c:pt>
                <c:pt idx="70">
                  <c:v>413.93240415421872</c:v>
                </c:pt>
                <c:pt idx="71">
                  <c:v>417.13411529656372</c:v>
                </c:pt>
                <c:pt idx="72">
                  <c:v>425.78370726337101</c:v>
                </c:pt>
                <c:pt idx="73">
                  <c:v>434.37829772104379</c:v>
                </c:pt>
                <c:pt idx="74">
                  <c:v>427.41891268666035</c:v>
                </c:pt>
                <c:pt idx="75">
                  <c:v>426.57091826652595</c:v>
                </c:pt>
                <c:pt idx="76">
                  <c:v>407.84634876366033</c:v>
                </c:pt>
                <c:pt idx="77">
                  <c:v>393.96116354293082</c:v>
                </c:pt>
                <c:pt idx="78">
                  <c:v>406.06366953724336</c:v>
                </c:pt>
                <c:pt idx="79">
                  <c:v>398.41335604801105</c:v>
                </c:pt>
                <c:pt idx="80">
                  <c:v>414.01572773132546</c:v>
                </c:pt>
                <c:pt idx="81">
                  <c:v>406.82639184321278</c:v>
                </c:pt>
                <c:pt idx="82">
                  <c:v>409.86879058555485</c:v>
                </c:pt>
                <c:pt idx="83">
                  <c:v>409.68895247185031</c:v>
                </c:pt>
                <c:pt idx="84">
                  <c:v>428.17878956499538</c:v>
                </c:pt>
                <c:pt idx="85">
                  <c:v>420.5141452400909</c:v>
                </c:pt>
                <c:pt idx="86">
                  <c:v>413.57224637994381</c:v>
                </c:pt>
                <c:pt idx="87">
                  <c:v>401.1092942943452</c:v>
                </c:pt>
                <c:pt idx="88">
                  <c:v>401.07017196692431</c:v>
                </c:pt>
                <c:pt idx="89">
                  <c:v>404.62697489458259</c:v>
                </c:pt>
                <c:pt idx="90">
                  <c:v>400.50693327451057</c:v>
                </c:pt>
                <c:pt idx="91">
                  <c:v>399.49036606667039</c:v>
                </c:pt>
                <c:pt idx="92">
                  <c:v>394.80717668253232</c:v>
                </c:pt>
                <c:pt idx="93">
                  <c:v>393.1919933805404</c:v>
                </c:pt>
                <c:pt idx="94">
                  <c:v>388.67838185491337</c:v>
                </c:pt>
                <c:pt idx="95">
                  <c:v>393.75107257172266</c:v>
                </c:pt>
                <c:pt idx="96">
                  <c:v>397.75200455750826</c:v>
                </c:pt>
                <c:pt idx="97">
                  <c:v>393.87461774297282</c:v>
                </c:pt>
                <c:pt idx="98">
                  <c:v>386.77679173637324</c:v>
                </c:pt>
                <c:pt idx="99">
                  <c:v>376.89909594459158</c:v>
                </c:pt>
                <c:pt idx="100">
                  <c:v>376.8206459529913</c:v>
                </c:pt>
                <c:pt idx="101">
                  <c:v>376.1</c:v>
                </c:pt>
                <c:pt idx="102">
                  <c:v>370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919552"/>
        <c:axId val="102917632"/>
      </c:lineChart>
      <c:dateAx>
        <c:axId val="102893440"/>
        <c:scaling>
          <c:orientation val="minMax"/>
          <c:min val="39629"/>
        </c:scaling>
        <c:delete val="0"/>
        <c:axPos val="b"/>
        <c:numFmt formatCode="mm/yyyy" sourceLinked="0"/>
        <c:majorTickMark val="none"/>
        <c:minorTickMark val="none"/>
        <c:tickLblPos val="nextTo"/>
        <c:spPr>
          <a:ln>
            <a:noFill/>
          </a:ln>
        </c:spPr>
        <c:crossAx val="102894976"/>
        <c:crosses val="autoZero"/>
        <c:auto val="1"/>
        <c:lblOffset val="100"/>
        <c:baseTimeUnit val="months"/>
        <c:majorUnit val="3"/>
        <c:majorTimeUnit val="months"/>
      </c:dateAx>
      <c:valAx>
        <c:axId val="102894976"/>
        <c:scaling>
          <c:orientation val="minMax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в эквиваленте млрд долл. США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crossAx val="102893440"/>
        <c:crosses val="autoZero"/>
        <c:crossBetween val="between"/>
      </c:valAx>
      <c:valAx>
        <c:axId val="102917632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в эквиваленте млрд. долларов США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noFill/>
          </a:ln>
        </c:spPr>
        <c:crossAx val="102919552"/>
        <c:crosses val="max"/>
        <c:crossBetween val="between"/>
      </c:valAx>
      <c:dateAx>
        <c:axId val="1029195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02917632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1.1813537675606674E-3"/>
          <c:y val="0.79644909364057781"/>
          <c:w val="0.99444444444444435"/>
          <c:h val="0.18127919143737323"/>
        </c:manualLayout>
      </c:layout>
      <c:overlay val="0"/>
      <c:txPr>
        <a:bodyPr/>
        <a:lstStyle/>
        <a:p>
          <a:pPr>
            <a:defRPr sz="7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27215090627072"/>
          <c:y val="2.8223757982105992E-2"/>
          <c:w val="0.81446101719482089"/>
          <c:h val="0.6713592063832518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'1.2_13'!$C$3</c:f>
              <c:strCache>
                <c:ptCount val="1"/>
                <c:pt idx="0">
                  <c:v>срочность - 12 месяцев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numRef>
              <c:f>'1.2_13'!$A$4:$A$167</c:f>
              <c:numCache>
                <c:formatCode>m/d/yyyy</c:formatCode>
                <c:ptCount val="164"/>
                <c:pt idx="0">
                  <c:v>41953</c:v>
                </c:pt>
                <c:pt idx="1">
                  <c:v>41960</c:v>
                </c:pt>
                <c:pt idx="2">
                  <c:v>41961</c:v>
                </c:pt>
                <c:pt idx="3">
                  <c:v>41969</c:v>
                </c:pt>
                <c:pt idx="4">
                  <c:v>41974</c:v>
                </c:pt>
                <c:pt idx="5">
                  <c:v>41975</c:v>
                </c:pt>
                <c:pt idx="6">
                  <c:v>41981</c:v>
                </c:pt>
                <c:pt idx="7">
                  <c:v>41982</c:v>
                </c:pt>
                <c:pt idx="8">
                  <c:v>41988</c:v>
                </c:pt>
                <c:pt idx="9">
                  <c:v>41989</c:v>
                </c:pt>
                <c:pt idx="10">
                  <c:v>41992</c:v>
                </c:pt>
                <c:pt idx="11">
                  <c:v>41995</c:v>
                </c:pt>
                <c:pt idx="12">
                  <c:v>41996</c:v>
                </c:pt>
                <c:pt idx="13">
                  <c:v>41999</c:v>
                </c:pt>
                <c:pt idx="14">
                  <c:v>42016</c:v>
                </c:pt>
                <c:pt idx="15">
                  <c:v>42017</c:v>
                </c:pt>
                <c:pt idx="16">
                  <c:v>42023</c:v>
                </c:pt>
                <c:pt idx="17">
                  <c:v>42024</c:v>
                </c:pt>
                <c:pt idx="18">
                  <c:v>42030</c:v>
                </c:pt>
                <c:pt idx="19">
                  <c:v>42031</c:v>
                </c:pt>
                <c:pt idx="20">
                  <c:v>42037</c:v>
                </c:pt>
                <c:pt idx="21">
                  <c:v>42038</c:v>
                </c:pt>
                <c:pt idx="22">
                  <c:v>42044</c:v>
                </c:pt>
                <c:pt idx="23">
                  <c:v>42045</c:v>
                </c:pt>
                <c:pt idx="24">
                  <c:v>42051</c:v>
                </c:pt>
                <c:pt idx="25">
                  <c:v>42052</c:v>
                </c:pt>
                <c:pt idx="26">
                  <c:v>42055</c:v>
                </c:pt>
                <c:pt idx="27">
                  <c:v>42059</c:v>
                </c:pt>
                <c:pt idx="28">
                  <c:v>42065</c:v>
                </c:pt>
                <c:pt idx="29">
                  <c:v>42066</c:v>
                </c:pt>
                <c:pt idx="30">
                  <c:v>42069</c:v>
                </c:pt>
                <c:pt idx="31">
                  <c:v>42073</c:v>
                </c:pt>
                <c:pt idx="32">
                  <c:v>42079</c:v>
                </c:pt>
                <c:pt idx="33">
                  <c:v>42080</c:v>
                </c:pt>
                <c:pt idx="34">
                  <c:v>42086</c:v>
                </c:pt>
                <c:pt idx="35">
                  <c:v>42087</c:v>
                </c:pt>
                <c:pt idx="36">
                  <c:v>42093</c:v>
                </c:pt>
                <c:pt idx="37">
                  <c:v>42094</c:v>
                </c:pt>
                <c:pt idx="38">
                  <c:v>42100</c:v>
                </c:pt>
                <c:pt idx="39">
                  <c:v>42101</c:v>
                </c:pt>
                <c:pt idx="40">
                  <c:v>42107</c:v>
                </c:pt>
                <c:pt idx="41">
                  <c:v>42108</c:v>
                </c:pt>
                <c:pt idx="42">
                  <c:v>42114</c:v>
                </c:pt>
                <c:pt idx="43">
                  <c:v>42115</c:v>
                </c:pt>
                <c:pt idx="44">
                  <c:v>42121</c:v>
                </c:pt>
                <c:pt idx="45">
                  <c:v>42122</c:v>
                </c:pt>
                <c:pt idx="46">
                  <c:v>42124</c:v>
                </c:pt>
                <c:pt idx="47">
                  <c:v>42129</c:v>
                </c:pt>
                <c:pt idx="48">
                  <c:v>42132</c:v>
                </c:pt>
                <c:pt idx="49">
                  <c:v>42136</c:v>
                </c:pt>
                <c:pt idx="50">
                  <c:v>42142</c:v>
                </c:pt>
                <c:pt idx="51">
                  <c:v>42143</c:v>
                </c:pt>
                <c:pt idx="52">
                  <c:v>42149</c:v>
                </c:pt>
                <c:pt idx="53">
                  <c:v>42150</c:v>
                </c:pt>
                <c:pt idx="54">
                  <c:v>42156</c:v>
                </c:pt>
                <c:pt idx="55">
                  <c:v>42157</c:v>
                </c:pt>
                <c:pt idx="56">
                  <c:v>42163</c:v>
                </c:pt>
                <c:pt idx="57">
                  <c:v>42170</c:v>
                </c:pt>
                <c:pt idx="58">
                  <c:v>42177</c:v>
                </c:pt>
                <c:pt idx="59">
                  <c:v>42178</c:v>
                </c:pt>
                <c:pt idx="60">
                  <c:v>42184</c:v>
                </c:pt>
                <c:pt idx="61">
                  <c:v>42185</c:v>
                </c:pt>
                <c:pt idx="62">
                  <c:v>42191</c:v>
                </c:pt>
                <c:pt idx="63">
                  <c:v>42192</c:v>
                </c:pt>
                <c:pt idx="64">
                  <c:v>42198</c:v>
                </c:pt>
                <c:pt idx="65">
                  <c:v>42199</c:v>
                </c:pt>
                <c:pt idx="66">
                  <c:v>42205</c:v>
                </c:pt>
                <c:pt idx="67">
                  <c:v>42212</c:v>
                </c:pt>
                <c:pt idx="68">
                  <c:v>42213</c:v>
                </c:pt>
                <c:pt idx="69">
                  <c:v>42219</c:v>
                </c:pt>
                <c:pt idx="70">
                  <c:v>42220</c:v>
                </c:pt>
                <c:pt idx="71">
                  <c:v>42226</c:v>
                </c:pt>
                <c:pt idx="72">
                  <c:v>42227</c:v>
                </c:pt>
                <c:pt idx="73">
                  <c:v>42233</c:v>
                </c:pt>
                <c:pt idx="74">
                  <c:v>42234</c:v>
                </c:pt>
                <c:pt idx="75">
                  <c:v>42240</c:v>
                </c:pt>
                <c:pt idx="76">
                  <c:v>42241</c:v>
                </c:pt>
                <c:pt idx="77">
                  <c:v>42247</c:v>
                </c:pt>
                <c:pt idx="78">
                  <c:v>42248</c:v>
                </c:pt>
                <c:pt idx="79">
                  <c:v>42254</c:v>
                </c:pt>
                <c:pt idx="80">
                  <c:v>42255</c:v>
                </c:pt>
                <c:pt idx="81">
                  <c:v>42261</c:v>
                </c:pt>
                <c:pt idx="82">
                  <c:v>42262</c:v>
                </c:pt>
                <c:pt idx="83">
                  <c:v>42268</c:v>
                </c:pt>
                <c:pt idx="84">
                  <c:v>42269</c:v>
                </c:pt>
                <c:pt idx="85">
                  <c:v>42275</c:v>
                </c:pt>
                <c:pt idx="86">
                  <c:v>42276</c:v>
                </c:pt>
                <c:pt idx="87">
                  <c:v>42282</c:v>
                </c:pt>
                <c:pt idx="88">
                  <c:v>42289</c:v>
                </c:pt>
                <c:pt idx="89">
                  <c:v>42296</c:v>
                </c:pt>
                <c:pt idx="90">
                  <c:v>42297</c:v>
                </c:pt>
                <c:pt idx="91">
                  <c:v>42303</c:v>
                </c:pt>
                <c:pt idx="92">
                  <c:v>42310</c:v>
                </c:pt>
                <c:pt idx="93">
                  <c:v>42318</c:v>
                </c:pt>
                <c:pt idx="94">
                  <c:v>42324</c:v>
                </c:pt>
                <c:pt idx="95">
                  <c:v>42331</c:v>
                </c:pt>
                <c:pt idx="96">
                  <c:v>42345</c:v>
                </c:pt>
                <c:pt idx="97">
                  <c:v>42352</c:v>
                </c:pt>
                <c:pt idx="98">
                  <c:v>42353</c:v>
                </c:pt>
                <c:pt idx="99">
                  <c:v>42359</c:v>
                </c:pt>
                <c:pt idx="100">
                  <c:v>42360</c:v>
                </c:pt>
                <c:pt idx="101">
                  <c:v>42366</c:v>
                </c:pt>
                <c:pt idx="102">
                  <c:v>42367</c:v>
                </c:pt>
                <c:pt idx="103">
                  <c:v>42380</c:v>
                </c:pt>
                <c:pt idx="104">
                  <c:v>42387</c:v>
                </c:pt>
                <c:pt idx="105">
                  <c:v>42388</c:v>
                </c:pt>
                <c:pt idx="106">
                  <c:v>42394</c:v>
                </c:pt>
                <c:pt idx="107">
                  <c:v>42395</c:v>
                </c:pt>
                <c:pt idx="108">
                  <c:v>42401</c:v>
                </c:pt>
                <c:pt idx="109">
                  <c:v>42402</c:v>
                </c:pt>
                <c:pt idx="110">
                  <c:v>42408</c:v>
                </c:pt>
                <c:pt idx="111">
                  <c:v>42409</c:v>
                </c:pt>
                <c:pt idx="112">
                  <c:v>42415</c:v>
                </c:pt>
                <c:pt idx="113">
                  <c:v>42416</c:v>
                </c:pt>
                <c:pt idx="114">
                  <c:v>42419</c:v>
                </c:pt>
                <c:pt idx="115">
                  <c:v>42420</c:v>
                </c:pt>
                <c:pt idx="116">
                  <c:v>42429</c:v>
                </c:pt>
                <c:pt idx="117">
                  <c:v>42430</c:v>
                </c:pt>
                <c:pt idx="118">
                  <c:v>42432</c:v>
                </c:pt>
                <c:pt idx="119">
                  <c:v>42433</c:v>
                </c:pt>
                <c:pt idx="120">
                  <c:v>42443</c:v>
                </c:pt>
                <c:pt idx="121">
                  <c:v>42444</c:v>
                </c:pt>
                <c:pt idx="122">
                  <c:v>42450</c:v>
                </c:pt>
                <c:pt idx="123">
                  <c:v>42451</c:v>
                </c:pt>
                <c:pt idx="124">
                  <c:v>42457</c:v>
                </c:pt>
                <c:pt idx="125">
                  <c:v>42458</c:v>
                </c:pt>
                <c:pt idx="126">
                  <c:v>42464</c:v>
                </c:pt>
                <c:pt idx="127">
                  <c:v>42465</c:v>
                </c:pt>
                <c:pt idx="128">
                  <c:v>42471</c:v>
                </c:pt>
                <c:pt idx="129">
                  <c:v>42472</c:v>
                </c:pt>
                <c:pt idx="130">
                  <c:v>42478</c:v>
                </c:pt>
                <c:pt idx="131">
                  <c:v>42479</c:v>
                </c:pt>
                <c:pt idx="132">
                  <c:v>42485</c:v>
                </c:pt>
                <c:pt idx="133">
                  <c:v>42486</c:v>
                </c:pt>
                <c:pt idx="134">
                  <c:v>42488</c:v>
                </c:pt>
                <c:pt idx="135">
                  <c:v>42489</c:v>
                </c:pt>
                <c:pt idx="136">
                  <c:v>42496</c:v>
                </c:pt>
                <c:pt idx="137">
                  <c:v>42500</c:v>
                </c:pt>
                <c:pt idx="138">
                  <c:v>42506</c:v>
                </c:pt>
                <c:pt idx="139">
                  <c:v>42507</c:v>
                </c:pt>
                <c:pt idx="140">
                  <c:v>42513</c:v>
                </c:pt>
                <c:pt idx="141">
                  <c:v>42514</c:v>
                </c:pt>
                <c:pt idx="142">
                  <c:v>42520</c:v>
                </c:pt>
                <c:pt idx="143">
                  <c:v>42527</c:v>
                </c:pt>
                <c:pt idx="144">
                  <c:v>42531</c:v>
                </c:pt>
                <c:pt idx="145">
                  <c:v>42541</c:v>
                </c:pt>
                <c:pt idx="146">
                  <c:v>42548</c:v>
                </c:pt>
                <c:pt idx="147">
                  <c:v>42555</c:v>
                </c:pt>
                <c:pt idx="148">
                  <c:v>42562</c:v>
                </c:pt>
                <c:pt idx="149">
                  <c:v>42569</c:v>
                </c:pt>
                <c:pt idx="150">
                  <c:v>42576</c:v>
                </c:pt>
                <c:pt idx="151">
                  <c:v>42583</c:v>
                </c:pt>
                <c:pt idx="152">
                  <c:v>42590</c:v>
                </c:pt>
                <c:pt idx="153">
                  <c:v>42597</c:v>
                </c:pt>
                <c:pt idx="154">
                  <c:v>42604</c:v>
                </c:pt>
                <c:pt idx="155">
                  <c:v>42611</c:v>
                </c:pt>
                <c:pt idx="156">
                  <c:v>42618</c:v>
                </c:pt>
                <c:pt idx="157">
                  <c:v>42619</c:v>
                </c:pt>
                <c:pt idx="158">
                  <c:v>42625</c:v>
                </c:pt>
                <c:pt idx="159">
                  <c:v>42626</c:v>
                </c:pt>
                <c:pt idx="160">
                  <c:v>42632</c:v>
                </c:pt>
                <c:pt idx="161">
                  <c:v>42639</c:v>
                </c:pt>
                <c:pt idx="162">
                  <c:v>42646</c:v>
                </c:pt>
                <c:pt idx="163">
                  <c:v>42653</c:v>
                </c:pt>
              </c:numCache>
            </c:numRef>
          </c:cat>
          <c:val>
            <c:numRef>
              <c:f>'1.2_13'!$C$4:$C$167</c:f>
              <c:numCache>
                <c:formatCode>#,##0\ _₽</c:formatCode>
                <c:ptCount val="164"/>
                <c:pt idx="1">
                  <c:v>87.7</c:v>
                </c:pt>
                <c:pt idx="8">
                  <c:v>4829.1000000000004</c:v>
                </c:pt>
                <c:pt idx="11">
                  <c:v>43.2</c:v>
                </c:pt>
                <c:pt idx="14">
                  <c:v>321.5</c:v>
                </c:pt>
                <c:pt idx="16">
                  <c:v>230.5</c:v>
                </c:pt>
                <c:pt idx="18">
                  <c:v>247.6</c:v>
                </c:pt>
                <c:pt idx="20">
                  <c:v>208.1</c:v>
                </c:pt>
                <c:pt idx="22">
                  <c:v>654.20000000000005</c:v>
                </c:pt>
                <c:pt idx="24">
                  <c:v>2324.5</c:v>
                </c:pt>
                <c:pt idx="26">
                  <c:v>5500</c:v>
                </c:pt>
                <c:pt idx="28">
                  <c:v>986</c:v>
                </c:pt>
                <c:pt idx="30">
                  <c:v>317</c:v>
                </c:pt>
                <c:pt idx="32">
                  <c:v>1000</c:v>
                </c:pt>
                <c:pt idx="34">
                  <c:v>1481.6</c:v>
                </c:pt>
                <c:pt idx="36">
                  <c:v>1500</c:v>
                </c:pt>
                <c:pt idx="38">
                  <c:v>1000</c:v>
                </c:pt>
                <c:pt idx="40">
                  <c:v>3000</c:v>
                </c:pt>
                <c:pt idx="42">
                  <c:v>655.6</c:v>
                </c:pt>
                <c:pt idx="44">
                  <c:v>500</c:v>
                </c:pt>
                <c:pt idx="46">
                  <c:v>300</c:v>
                </c:pt>
                <c:pt idx="48">
                  <c:v>808.5</c:v>
                </c:pt>
                <c:pt idx="97">
                  <c:v>201.3</c:v>
                </c:pt>
                <c:pt idx="108">
                  <c:v>19.2</c:v>
                </c:pt>
                <c:pt idx="110">
                  <c:v>5</c:v>
                </c:pt>
                <c:pt idx="114">
                  <c:v>5</c:v>
                </c:pt>
              </c:numCache>
            </c:numRef>
          </c:val>
        </c:ser>
        <c:ser>
          <c:idx val="2"/>
          <c:order val="1"/>
          <c:tx>
            <c:strRef>
              <c:f>'1.2_13'!$D$3</c:f>
              <c:strCache>
                <c:ptCount val="1"/>
                <c:pt idx="0">
                  <c:v>срочность - 28 дней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numRef>
              <c:f>'1.2_13'!$A$4:$A$167</c:f>
              <c:numCache>
                <c:formatCode>m/d/yyyy</c:formatCode>
                <c:ptCount val="164"/>
                <c:pt idx="0">
                  <c:v>41953</c:v>
                </c:pt>
                <c:pt idx="1">
                  <c:v>41960</c:v>
                </c:pt>
                <c:pt idx="2">
                  <c:v>41961</c:v>
                </c:pt>
                <c:pt idx="3">
                  <c:v>41969</c:v>
                </c:pt>
                <c:pt idx="4">
                  <c:v>41974</c:v>
                </c:pt>
                <c:pt idx="5">
                  <c:v>41975</c:v>
                </c:pt>
                <c:pt idx="6">
                  <c:v>41981</c:v>
                </c:pt>
                <c:pt idx="7">
                  <c:v>41982</c:v>
                </c:pt>
                <c:pt idx="8">
                  <c:v>41988</c:v>
                </c:pt>
                <c:pt idx="9">
                  <c:v>41989</c:v>
                </c:pt>
                <c:pt idx="10">
                  <c:v>41992</c:v>
                </c:pt>
                <c:pt idx="11">
                  <c:v>41995</c:v>
                </c:pt>
                <c:pt idx="12">
                  <c:v>41996</c:v>
                </c:pt>
                <c:pt idx="13">
                  <c:v>41999</c:v>
                </c:pt>
                <c:pt idx="14">
                  <c:v>42016</c:v>
                </c:pt>
                <c:pt idx="15">
                  <c:v>42017</c:v>
                </c:pt>
                <c:pt idx="16">
                  <c:v>42023</c:v>
                </c:pt>
                <c:pt idx="17">
                  <c:v>42024</c:v>
                </c:pt>
                <c:pt idx="18">
                  <c:v>42030</c:v>
                </c:pt>
                <c:pt idx="19">
                  <c:v>42031</c:v>
                </c:pt>
                <c:pt idx="20">
                  <c:v>42037</c:v>
                </c:pt>
                <c:pt idx="21">
                  <c:v>42038</c:v>
                </c:pt>
                <c:pt idx="22">
                  <c:v>42044</c:v>
                </c:pt>
                <c:pt idx="23">
                  <c:v>42045</c:v>
                </c:pt>
                <c:pt idx="24">
                  <c:v>42051</c:v>
                </c:pt>
                <c:pt idx="25">
                  <c:v>42052</c:v>
                </c:pt>
                <c:pt idx="26">
                  <c:v>42055</c:v>
                </c:pt>
                <c:pt idx="27">
                  <c:v>42059</c:v>
                </c:pt>
                <c:pt idx="28">
                  <c:v>42065</c:v>
                </c:pt>
                <c:pt idx="29">
                  <c:v>42066</c:v>
                </c:pt>
                <c:pt idx="30">
                  <c:v>42069</c:v>
                </c:pt>
                <c:pt idx="31">
                  <c:v>42073</c:v>
                </c:pt>
                <c:pt idx="32">
                  <c:v>42079</c:v>
                </c:pt>
                <c:pt idx="33">
                  <c:v>42080</c:v>
                </c:pt>
                <c:pt idx="34">
                  <c:v>42086</c:v>
                </c:pt>
                <c:pt idx="35">
                  <c:v>42087</c:v>
                </c:pt>
                <c:pt idx="36">
                  <c:v>42093</c:v>
                </c:pt>
                <c:pt idx="37">
                  <c:v>42094</c:v>
                </c:pt>
                <c:pt idx="38">
                  <c:v>42100</c:v>
                </c:pt>
                <c:pt idx="39">
                  <c:v>42101</c:v>
                </c:pt>
                <c:pt idx="40">
                  <c:v>42107</c:v>
                </c:pt>
                <c:pt idx="41">
                  <c:v>42108</c:v>
                </c:pt>
                <c:pt idx="42">
                  <c:v>42114</c:v>
                </c:pt>
                <c:pt idx="43">
                  <c:v>42115</c:v>
                </c:pt>
                <c:pt idx="44">
                  <c:v>42121</c:v>
                </c:pt>
                <c:pt idx="45">
                  <c:v>42122</c:v>
                </c:pt>
                <c:pt idx="46">
                  <c:v>42124</c:v>
                </c:pt>
                <c:pt idx="47">
                  <c:v>42129</c:v>
                </c:pt>
                <c:pt idx="48">
                  <c:v>42132</c:v>
                </c:pt>
                <c:pt idx="49">
                  <c:v>42136</c:v>
                </c:pt>
                <c:pt idx="50">
                  <c:v>42142</c:v>
                </c:pt>
                <c:pt idx="51">
                  <c:v>42143</c:v>
                </c:pt>
                <c:pt idx="52">
                  <c:v>42149</c:v>
                </c:pt>
                <c:pt idx="53">
                  <c:v>42150</c:v>
                </c:pt>
                <c:pt idx="54">
                  <c:v>42156</c:v>
                </c:pt>
                <c:pt idx="55">
                  <c:v>42157</c:v>
                </c:pt>
                <c:pt idx="56">
                  <c:v>42163</c:v>
                </c:pt>
                <c:pt idx="57">
                  <c:v>42170</c:v>
                </c:pt>
                <c:pt idx="58">
                  <c:v>42177</c:v>
                </c:pt>
                <c:pt idx="59">
                  <c:v>42178</c:v>
                </c:pt>
                <c:pt idx="60">
                  <c:v>42184</c:v>
                </c:pt>
                <c:pt idx="61">
                  <c:v>42185</c:v>
                </c:pt>
                <c:pt idx="62">
                  <c:v>42191</c:v>
                </c:pt>
                <c:pt idx="63">
                  <c:v>42192</c:v>
                </c:pt>
                <c:pt idx="64">
                  <c:v>42198</c:v>
                </c:pt>
                <c:pt idx="65">
                  <c:v>42199</c:v>
                </c:pt>
                <c:pt idx="66">
                  <c:v>42205</c:v>
                </c:pt>
                <c:pt idx="67">
                  <c:v>42212</c:v>
                </c:pt>
                <c:pt idx="68">
                  <c:v>42213</c:v>
                </c:pt>
                <c:pt idx="69">
                  <c:v>42219</c:v>
                </c:pt>
                <c:pt idx="70">
                  <c:v>42220</c:v>
                </c:pt>
                <c:pt idx="71">
                  <c:v>42226</c:v>
                </c:pt>
                <c:pt idx="72">
                  <c:v>42227</c:v>
                </c:pt>
                <c:pt idx="73">
                  <c:v>42233</c:v>
                </c:pt>
                <c:pt idx="74">
                  <c:v>42234</c:v>
                </c:pt>
                <c:pt idx="75">
                  <c:v>42240</c:v>
                </c:pt>
                <c:pt idx="76">
                  <c:v>42241</c:v>
                </c:pt>
                <c:pt idx="77">
                  <c:v>42247</c:v>
                </c:pt>
                <c:pt idx="78">
                  <c:v>42248</c:v>
                </c:pt>
                <c:pt idx="79">
                  <c:v>42254</c:v>
                </c:pt>
                <c:pt idx="80">
                  <c:v>42255</c:v>
                </c:pt>
                <c:pt idx="81">
                  <c:v>42261</c:v>
                </c:pt>
                <c:pt idx="82">
                  <c:v>42262</c:v>
                </c:pt>
                <c:pt idx="83">
                  <c:v>42268</c:v>
                </c:pt>
                <c:pt idx="84">
                  <c:v>42269</c:v>
                </c:pt>
                <c:pt idx="85">
                  <c:v>42275</c:v>
                </c:pt>
                <c:pt idx="86">
                  <c:v>42276</c:v>
                </c:pt>
                <c:pt idx="87">
                  <c:v>42282</c:v>
                </c:pt>
                <c:pt idx="88">
                  <c:v>42289</c:v>
                </c:pt>
                <c:pt idx="89">
                  <c:v>42296</c:v>
                </c:pt>
                <c:pt idx="90">
                  <c:v>42297</c:v>
                </c:pt>
                <c:pt idx="91">
                  <c:v>42303</c:v>
                </c:pt>
                <c:pt idx="92">
                  <c:v>42310</c:v>
                </c:pt>
                <c:pt idx="93">
                  <c:v>42318</c:v>
                </c:pt>
                <c:pt idx="94">
                  <c:v>42324</c:v>
                </c:pt>
                <c:pt idx="95">
                  <c:v>42331</c:v>
                </c:pt>
                <c:pt idx="96">
                  <c:v>42345</c:v>
                </c:pt>
                <c:pt idx="97">
                  <c:v>42352</c:v>
                </c:pt>
                <c:pt idx="98">
                  <c:v>42353</c:v>
                </c:pt>
                <c:pt idx="99">
                  <c:v>42359</c:v>
                </c:pt>
                <c:pt idx="100">
                  <c:v>42360</c:v>
                </c:pt>
                <c:pt idx="101">
                  <c:v>42366</c:v>
                </c:pt>
                <c:pt idx="102">
                  <c:v>42367</c:v>
                </c:pt>
                <c:pt idx="103">
                  <c:v>42380</c:v>
                </c:pt>
                <c:pt idx="104">
                  <c:v>42387</c:v>
                </c:pt>
                <c:pt idx="105">
                  <c:v>42388</c:v>
                </c:pt>
                <c:pt idx="106">
                  <c:v>42394</c:v>
                </c:pt>
                <c:pt idx="107">
                  <c:v>42395</c:v>
                </c:pt>
                <c:pt idx="108">
                  <c:v>42401</c:v>
                </c:pt>
                <c:pt idx="109">
                  <c:v>42402</c:v>
                </c:pt>
                <c:pt idx="110">
                  <c:v>42408</c:v>
                </c:pt>
                <c:pt idx="111">
                  <c:v>42409</c:v>
                </c:pt>
                <c:pt idx="112">
                  <c:v>42415</c:v>
                </c:pt>
                <c:pt idx="113">
                  <c:v>42416</c:v>
                </c:pt>
                <c:pt idx="114">
                  <c:v>42419</c:v>
                </c:pt>
                <c:pt idx="115">
                  <c:v>42420</c:v>
                </c:pt>
                <c:pt idx="116">
                  <c:v>42429</c:v>
                </c:pt>
                <c:pt idx="117">
                  <c:v>42430</c:v>
                </c:pt>
                <c:pt idx="118">
                  <c:v>42432</c:v>
                </c:pt>
                <c:pt idx="119">
                  <c:v>42433</c:v>
                </c:pt>
                <c:pt idx="120">
                  <c:v>42443</c:v>
                </c:pt>
                <c:pt idx="121">
                  <c:v>42444</c:v>
                </c:pt>
                <c:pt idx="122">
                  <c:v>42450</c:v>
                </c:pt>
                <c:pt idx="123">
                  <c:v>42451</c:v>
                </c:pt>
                <c:pt idx="124">
                  <c:v>42457</c:v>
                </c:pt>
                <c:pt idx="125">
                  <c:v>42458</c:v>
                </c:pt>
                <c:pt idx="126">
                  <c:v>42464</c:v>
                </c:pt>
                <c:pt idx="127">
                  <c:v>42465</c:v>
                </c:pt>
                <c:pt idx="128">
                  <c:v>42471</c:v>
                </c:pt>
                <c:pt idx="129">
                  <c:v>42472</c:v>
                </c:pt>
                <c:pt idx="130">
                  <c:v>42478</c:v>
                </c:pt>
                <c:pt idx="131">
                  <c:v>42479</c:v>
                </c:pt>
                <c:pt idx="132">
                  <c:v>42485</c:v>
                </c:pt>
                <c:pt idx="133">
                  <c:v>42486</c:v>
                </c:pt>
                <c:pt idx="134">
                  <c:v>42488</c:v>
                </c:pt>
                <c:pt idx="135">
                  <c:v>42489</c:v>
                </c:pt>
                <c:pt idx="136">
                  <c:v>42496</c:v>
                </c:pt>
                <c:pt idx="137">
                  <c:v>42500</c:v>
                </c:pt>
                <c:pt idx="138">
                  <c:v>42506</c:v>
                </c:pt>
                <c:pt idx="139">
                  <c:v>42507</c:v>
                </c:pt>
                <c:pt idx="140">
                  <c:v>42513</c:v>
                </c:pt>
                <c:pt idx="141">
                  <c:v>42514</c:v>
                </c:pt>
                <c:pt idx="142">
                  <c:v>42520</c:v>
                </c:pt>
                <c:pt idx="143">
                  <c:v>42527</c:v>
                </c:pt>
                <c:pt idx="144">
                  <c:v>42531</c:v>
                </c:pt>
                <c:pt idx="145">
                  <c:v>42541</c:v>
                </c:pt>
                <c:pt idx="146">
                  <c:v>42548</c:v>
                </c:pt>
                <c:pt idx="147">
                  <c:v>42555</c:v>
                </c:pt>
                <c:pt idx="148">
                  <c:v>42562</c:v>
                </c:pt>
                <c:pt idx="149">
                  <c:v>42569</c:v>
                </c:pt>
                <c:pt idx="150">
                  <c:v>42576</c:v>
                </c:pt>
                <c:pt idx="151">
                  <c:v>42583</c:v>
                </c:pt>
                <c:pt idx="152">
                  <c:v>42590</c:v>
                </c:pt>
                <c:pt idx="153">
                  <c:v>42597</c:v>
                </c:pt>
                <c:pt idx="154">
                  <c:v>42604</c:v>
                </c:pt>
                <c:pt idx="155">
                  <c:v>42611</c:v>
                </c:pt>
                <c:pt idx="156">
                  <c:v>42618</c:v>
                </c:pt>
                <c:pt idx="157">
                  <c:v>42619</c:v>
                </c:pt>
                <c:pt idx="158">
                  <c:v>42625</c:v>
                </c:pt>
                <c:pt idx="159">
                  <c:v>42626</c:v>
                </c:pt>
                <c:pt idx="160">
                  <c:v>42632</c:v>
                </c:pt>
                <c:pt idx="161">
                  <c:v>42639</c:v>
                </c:pt>
                <c:pt idx="162">
                  <c:v>42646</c:v>
                </c:pt>
                <c:pt idx="163">
                  <c:v>42653</c:v>
                </c:pt>
              </c:numCache>
            </c:numRef>
          </c:cat>
          <c:val>
            <c:numRef>
              <c:f>'1.2_13'!$D$4:$D$167</c:f>
              <c:numCache>
                <c:formatCode>#,##0\ _₽</c:formatCode>
                <c:ptCount val="164"/>
                <c:pt idx="0">
                  <c:v>199.9</c:v>
                </c:pt>
                <c:pt idx="1">
                  <c:v>312.39999999999998</c:v>
                </c:pt>
                <c:pt idx="4">
                  <c:v>564.70000000000005</c:v>
                </c:pt>
                <c:pt idx="6">
                  <c:v>113.3</c:v>
                </c:pt>
                <c:pt idx="8">
                  <c:v>1500</c:v>
                </c:pt>
                <c:pt idx="10">
                  <c:v>2768.4</c:v>
                </c:pt>
                <c:pt idx="11">
                  <c:v>3942.3</c:v>
                </c:pt>
                <c:pt idx="13">
                  <c:v>6751.1</c:v>
                </c:pt>
                <c:pt idx="14">
                  <c:v>1663.4</c:v>
                </c:pt>
                <c:pt idx="16">
                  <c:v>3280</c:v>
                </c:pt>
                <c:pt idx="18">
                  <c:v>5929.2</c:v>
                </c:pt>
                <c:pt idx="20">
                  <c:v>222.8</c:v>
                </c:pt>
                <c:pt idx="22">
                  <c:v>3000</c:v>
                </c:pt>
                <c:pt idx="24">
                  <c:v>5120.6000000000004</c:v>
                </c:pt>
                <c:pt idx="26">
                  <c:v>2050</c:v>
                </c:pt>
                <c:pt idx="28">
                  <c:v>599.9</c:v>
                </c:pt>
                <c:pt idx="30">
                  <c:v>3277.5</c:v>
                </c:pt>
                <c:pt idx="32">
                  <c:v>2590</c:v>
                </c:pt>
                <c:pt idx="34">
                  <c:v>2830.8</c:v>
                </c:pt>
                <c:pt idx="36">
                  <c:v>1630.6</c:v>
                </c:pt>
                <c:pt idx="38">
                  <c:v>3500</c:v>
                </c:pt>
                <c:pt idx="40">
                  <c:v>3135.9</c:v>
                </c:pt>
                <c:pt idx="42">
                  <c:v>1897.7</c:v>
                </c:pt>
                <c:pt idx="44">
                  <c:v>1383</c:v>
                </c:pt>
                <c:pt idx="46">
                  <c:v>2599.5</c:v>
                </c:pt>
                <c:pt idx="48">
                  <c:v>2678.7</c:v>
                </c:pt>
                <c:pt idx="50">
                  <c:v>1065.2</c:v>
                </c:pt>
                <c:pt idx="52">
                  <c:v>1271.0999999999999</c:v>
                </c:pt>
                <c:pt idx="54">
                  <c:v>2486.5</c:v>
                </c:pt>
                <c:pt idx="56">
                  <c:v>2615.1999999999998</c:v>
                </c:pt>
                <c:pt idx="57">
                  <c:v>610.20000000000005</c:v>
                </c:pt>
                <c:pt idx="58">
                  <c:v>1120.7</c:v>
                </c:pt>
                <c:pt idx="60">
                  <c:v>2464.4</c:v>
                </c:pt>
                <c:pt idx="62">
                  <c:v>2600</c:v>
                </c:pt>
                <c:pt idx="64">
                  <c:v>600</c:v>
                </c:pt>
                <c:pt idx="66">
                  <c:v>1100</c:v>
                </c:pt>
                <c:pt idx="67">
                  <c:v>2400</c:v>
                </c:pt>
                <c:pt idx="69">
                  <c:v>2600</c:v>
                </c:pt>
                <c:pt idx="71">
                  <c:v>600</c:v>
                </c:pt>
                <c:pt idx="73">
                  <c:v>1100</c:v>
                </c:pt>
                <c:pt idx="75">
                  <c:v>2701.2</c:v>
                </c:pt>
                <c:pt idx="77">
                  <c:v>2624.9</c:v>
                </c:pt>
                <c:pt idx="79">
                  <c:v>657.8</c:v>
                </c:pt>
                <c:pt idx="81">
                  <c:v>987.6</c:v>
                </c:pt>
                <c:pt idx="83">
                  <c:v>1102.3</c:v>
                </c:pt>
                <c:pt idx="85">
                  <c:v>670.3</c:v>
                </c:pt>
                <c:pt idx="87">
                  <c:v>791.8</c:v>
                </c:pt>
                <c:pt idx="88">
                  <c:v>1300</c:v>
                </c:pt>
                <c:pt idx="89">
                  <c:v>1300</c:v>
                </c:pt>
                <c:pt idx="91">
                  <c:v>987.6</c:v>
                </c:pt>
                <c:pt idx="92">
                  <c:v>867.7</c:v>
                </c:pt>
                <c:pt idx="93">
                  <c:v>1141.8</c:v>
                </c:pt>
                <c:pt idx="94">
                  <c:v>86.1</c:v>
                </c:pt>
                <c:pt idx="95">
                  <c:v>335.1</c:v>
                </c:pt>
                <c:pt idx="96">
                  <c:v>650.4</c:v>
                </c:pt>
                <c:pt idx="97">
                  <c:v>2867.3</c:v>
                </c:pt>
                <c:pt idx="99">
                  <c:v>400</c:v>
                </c:pt>
                <c:pt idx="101">
                  <c:v>1809.7</c:v>
                </c:pt>
                <c:pt idx="103">
                  <c:v>2883.4</c:v>
                </c:pt>
                <c:pt idx="104">
                  <c:v>428.1</c:v>
                </c:pt>
                <c:pt idx="106">
                  <c:v>1859.6</c:v>
                </c:pt>
                <c:pt idx="108">
                  <c:v>116.3</c:v>
                </c:pt>
                <c:pt idx="110">
                  <c:v>3000</c:v>
                </c:pt>
                <c:pt idx="112">
                  <c:v>2000</c:v>
                </c:pt>
                <c:pt idx="114">
                  <c:v>5111.8999999999996</c:v>
                </c:pt>
                <c:pt idx="116">
                  <c:v>447.6</c:v>
                </c:pt>
                <c:pt idx="118">
                  <c:v>2956.4</c:v>
                </c:pt>
                <c:pt idx="120">
                  <c:v>2187.3000000000002</c:v>
                </c:pt>
                <c:pt idx="122">
                  <c:v>6152.9</c:v>
                </c:pt>
                <c:pt idx="124">
                  <c:v>1067.2</c:v>
                </c:pt>
                <c:pt idx="126">
                  <c:v>3800</c:v>
                </c:pt>
                <c:pt idx="128">
                  <c:v>4400</c:v>
                </c:pt>
                <c:pt idx="130">
                  <c:v>6243.9</c:v>
                </c:pt>
                <c:pt idx="132">
                  <c:v>1200</c:v>
                </c:pt>
                <c:pt idx="134">
                  <c:v>3700</c:v>
                </c:pt>
                <c:pt idx="136">
                  <c:v>4158.3999999999996</c:v>
                </c:pt>
                <c:pt idx="138">
                  <c:v>5890.6</c:v>
                </c:pt>
                <c:pt idx="140">
                  <c:v>690.5</c:v>
                </c:pt>
                <c:pt idx="142">
                  <c:v>3245.4</c:v>
                </c:pt>
                <c:pt idx="143">
                  <c:v>4000</c:v>
                </c:pt>
                <c:pt idx="144">
                  <c:v>5600</c:v>
                </c:pt>
                <c:pt idx="145">
                  <c:v>500</c:v>
                </c:pt>
                <c:pt idx="146">
                  <c:v>3000</c:v>
                </c:pt>
                <c:pt idx="147">
                  <c:v>3800</c:v>
                </c:pt>
                <c:pt idx="148">
                  <c:v>5300</c:v>
                </c:pt>
                <c:pt idx="149">
                  <c:v>300</c:v>
                </c:pt>
                <c:pt idx="150">
                  <c:v>2800</c:v>
                </c:pt>
                <c:pt idx="151">
                  <c:v>3600</c:v>
                </c:pt>
                <c:pt idx="152">
                  <c:v>4900</c:v>
                </c:pt>
                <c:pt idx="153">
                  <c:v>100</c:v>
                </c:pt>
                <c:pt idx="154">
                  <c:v>2500</c:v>
                </c:pt>
                <c:pt idx="155">
                  <c:v>3400</c:v>
                </c:pt>
                <c:pt idx="156">
                  <c:v>4526.8999999999996</c:v>
                </c:pt>
                <c:pt idx="158">
                  <c:v>100</c:v>
                </c:pt>
                <c:pt idx="160">
                  <c:v>2169.3000000000002</c:v>
                </c:pt>
                <c:pt idx="161">
                  <c:v>3200</c:v>
                </c:pt>
                <c:pt idx="162">
                  <c:v>4200</c:v>
                </c:pt>
                <c:pt idx="163">
                  <c:v>100</c:v>
                </c:pt>
              </c:numCache>
            </c:numRef>
          </c:val>
        </c:ser>
        <c:ser>
          <c:idx val="0"/>
          <c:order val="2"/>
          <c:tx>
            <c:strRef>
              <c:f>'1.2_13'!$B$3</c:f>
              <c:strCache>
                <c:ptCount val="1"/>
                <c:pt idx="0">
                  <c:v>срочность - 1 неделя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numRef>
              <c:f>'1.2_13'!$A$4:$A$167</c:f>
              <c:numCache>
                <c:formatCode>m/d/yyyy</c:formatCode>
                <c:ptCount val="164"/>
                <c:pt idx="0">
                  <c:v>41953</c:v>
                </c:pt>
                <c:pt idx="1">
                  <c:v>41960</c:v>
                </c:pt>
                <c:pt idx="2">
                  <c:v>41961</c:v>
                </c:pt>
                <c:pt idx="3">
                  <c:v>41969</c:v>
                </c:pt>
                <c:pt idx="4">
                  <c:v>41974</c:v>
                </c:pt>
                <c:pt idx="5">
                  <c:v>41975</c:v>
                </c:pt>
                <c:pt idx="6">
                  <c:v>41981</c:v>
                </c:pt>
                <c:pt idx="7">
                  <c:v>41982</c:v>
                </c:pt>
                <c:pt idx="8">
                  <c:v>41988</c:v>
                </c:pt>
                <c:pt idx="9">
                  <c:v>41989</c:v>
                </c:pt>
                <c:pt idx="10">
                  <c:v>41992</c:v>
                </c:pt>
                <c:pt idx="11">
                  <c:v>41995</c:v>
                </c:pt>
                <c:pt idx="12">
                  <c:v>41996</c:v>
                </c:pt>
                <c:pt idx="13">
                  <c:v>41999</c:v>
                </c:pt>
                <c:pt idx="14">
                  <c:v>42016</c:v>
                </c:pt>
                <c:pt idx="15">
                  <c:v>42017</c:v>
                </c:pt>
                <c:pt idx="16">
                  <c:v>42023</c:v>
                </c:pt>
                <c:pt idx="17">
                  <c:v>42024</c:v>
                </c:pt>
                <c:pt idx="18">
                  <c:v>42030</c:v>
                </c:pt>
                <c:pt idx="19">
                  <c:v>42031</c:v>
                </c:pt>
                <c:pt idx="20">
                  <c:v>42037</c:v>
                </c:pt>
                <c:pt idx="21">
                  <c:v>42038</c:v>
                </c:pt>
                <c:pt idx="22">
                  <c:v>42044</c:v>
                </c:pt>
                <c:pt idx="23">
                  <c:v>42045</c:v>
                </c:pt>
                <c:pt idx="24">
                  <c:v>42051</c:v>
                </c:pt>
                <c:pt idx="25">
                  <c:v>42052</c:v>
                </c:pt>
                <c:pt idx="26">
                  <c:v>42055</c:v>
                </c:pt>
                <c:pt idx="27">
                  <c:v>42059</c:v>
                </c:pt>
                <c:pt idx="28">
                  <c:v>42065</c:v>
                </c:pt>
                <c:pt idx="29">
                  <c:v>42066</c:v>
                </c:pt>
                <c:pt idx="30">
                  <c:v>42069</c:v>
                </c:pt>
                <c:pt idx="31">
                  <c:v>42073</c:v>
                </c:pt>
                <c:pt idx="32">
                  <c:v>42079</c:v>
                </c:pt>
                <c:pt idx="33">
                  <c:v>42080</c:v>
                </c:pt>
                <c:pt idx="34">
                  <c:v>42086</c:v>
                </c:pt>
                <c:pt idx="35">
                  <c:v>42087</c:v>
                </c:pt>
                <c:pt idx="36">
                  <c:v>42093</c:v>
                </c:pt>
                <c:pt idx="37">
                  <c:v>42094</c:v>
                </c:pt>
                <c:pt idx="38">
                  <c:v>42100</c:v>
                </c:pt>
                <c:pt idx="39">
                  <c:v>42101</c:v>
                </c:pt>
                <c:pt idx="40">
                  <c:v>42107</c:v>
                </c:pt>
                <c:pt idx="41">
                  <c:v>42108</c:v>
                </c:pt>
                <c:pt idx="42">
                  <c:v>42114</c:v>
                </c:pt>
                <c:pt idx="43">
                  <c:v>42115</c:v>
                </c:pt>
                <c:pt idx="44">
                  <c:v>42121</c:v>
                </c:pt>
                <c:pt idx="45">
                  <c:v>42122</c:v>
                </c:pt>
                <c:pt idx="46">
                  <c:v>42124</c:v>
                </c:pt>
                <c:pt idx="47">
                  <c:v>42129</c:v>
                </c:pt>
                <c:pt idx="48">
                  <c:v>42132</c:v>
                </c:pt>
                <c:pt idx="49">
                  <c:v>42136</c:v>
                </c:pt>
                <c:pt idx="50">
                  <c:v>42142</c:v>
                </c:pt>
                <c:pt idx="51">
                  <c:v>42143</c:v>
                </c:pt>
                <c:pt idx="52">
                  <c:v>42149</c:v>
                </c:pt>
                <c:pt idx="53">
                  <c:v>42150</c:v>
                </c:pt>
                <c:pt idx="54">
                  <c:v>42156</c:v>
                </c:pt>
                <c:pt idx="55">
                  <c:v>42157</c:v>
                </c:pt>
                <c:pt idx="56">
                  <c:v>42163</c:v>
                </c:pt>
                <c:pt idx="57">
                  <c:v>42170</c:v>
                </c:pt>
                <c:pt idx="58">
                  <c:v>42177</c:v>
                </c:pt>
                <c:pt idx="59">
                  <c:v>42178</c:v>
                </c:pt>
                <c:pt idx="60">
                  <c:v>42184</c:v>
                </c:pt>
                <c:pt idx="61">
                  <c:v>42185</c:v>
                </c:pt>
                <c:pt idx="62">
                  <c:v>42191</c:v>
                </c:pt>
                <c:pt idx="63">
                  <c:v>42192</c:v>
                </c:pt>
                <c:pt idx="64">
                  <c:v>42198</c:v>
                </c:pt>
                <c:pt idx="65">
                  <c:v>42199</c:v>
                </c:pt>
                <c:pt idx="66">
                  <c:v>42205</c:v>
                </c:pt>
                <c:pt idx="67">
                  <c:v>42212</c:v>
                </c:pt>
                <c:pt idx="68">
                  <c:v>42213</c:v>
                </c:pt>
                <c:pt idx="69">
                  <c:v>42219</c:v>
                </c:pt>
                <c:pt idx="70">
                  <c:v>42220</c:v>
                </c:pt>
                <c:pt idx="71">
                  <c:v>42226</c:v>
                </c:pt>
                <c:pt idx="72">
                  <c:v>42227</c:v>
                </c:pt>
                <c:pt idx="73">
                  <c:v>42233</c:v>
                </c:pt>
                <c:pt idx="74">
                  <c:v>42234</c:v>
                </c:pt>
                <c:pt idx="75">
                  <c:v>42240</c:v>
                </c:pt>
                <c:pt idx="76">
                  <c:v>42241</c:v>
                </c:pt>
                <c:pt idx="77">
                  <c:v>42247</c:v>
                </c:pt>
                <c:pt idx="78">
                  <c:v>42248</c:v>
                </c:pt>
                <c:pt idx="79">
                  <c:v>42254</c:v>
                </c:pt>
                <c:pt idx="80">
                  <c:v>42255</c:v>
                </c:pt>
                <c:pt idx="81">
                  <c:v>42261</c:v>
                </c:pt>
                <c:pt idx="82">
                  <c:v>42262</c:v>
                </c:pt>
                <c:pt idx="83">
                  <c:v>42268</c:v>
                </c:pt>
                <c:pt idx="84">
                  <c:v>42269</c:v>
                </c:pt>
                <c:pt idx="85">
                  <c:v>42275</c:v>
                </c:pt>
                <c:pt idx="86">
                  <c:v>42276</c:v>
                </c:pt>
                <c:pt idx="87">
                  <c:v>42282</c:v>
                </c:pt>
                <c:pt idx="88">
                  <c:v>42289</c:v>
                </c:pt>
                <c:pt idx="89">
                  <c:v>42296</c:v>
                </c:pt>
                <c:pt idx="90">
                  <c:v>42297</c:v>
                </c:pt>
                <c:pt idx="91">
                  <c:v>42303</c:v>
                </c:pt>
                <c:pt idx="92">
                  <c:v>42310</c:v>
                </c:pt>
                <c:pt idx="93">
                  <c:v>42318</c:v>
                </c:pt>
                <c:pt idx="94">
                  <c:v>42324</c:v>
                </c:pt>
                <c:pt idx="95">
                  <c:v>42331</c:v>
                </c:pt>
                <c:pt idx="96">
                  <c:v>42345</c:v>
                </c:pt>
                <c:pt idx="97">
                  <c:v>42352</c:v>
                </c:pt>
                <c:pt idx="98">
                  <c:v>42353</c:v>
                </c:pt>
                <c:pt idx="99">
                  <c:v>42359</c:v>
                </c:pt>
                <c:pt idx="100">
                  <c:v>42360</c:v>
                </c:pt>
                <c:pt idx="101">
                  <c:v>42366</c:v>
                </c:pt>
                <c:pt idx="102">
                  <c:v>42367</c:v>
                </c:pt>
                <c:pt idx="103">
                  <c:v>42380</c:v>
                </c:pt>
                <c:pt idx="104">
                  <c:v>42387</c:v>
                </c:pt>
                <c:pt idx="105">
                  <c:v>42388</c:v>
                </c:pt>
                <c:pt idx="106">
                  <c:v>42394</c:v>
                </c:pt>
                <c:pt idx="107">
                  <c:v>42395</c:v>
                </c:pt>
                <c:pt idx="108">
                  <c:v>42401</c:v>
                </c:pt>
                <c:pt idx="109">
                  <c:v>42402</c:v>
                </c:pt>
                <c:pt idx="110">
                  <c:v>42408</c:v>
                </c:pt>
                <c:pt idx="111">
                  <c:v>42409</c:v>
                </c:pt>
                <c:pt idx="112">
                  <c:v>42415</c:v>
                </c:pt>
                <c:pt idx="113">
                  <c:v>42416</c:v>
                </c:pt>
                <c:pt idx="114">
                  <c:v>42419</c:v>
                </c:pt>
                <c:pt idx="115">
                  <c:v>42420</c:v>
                </c:pt>
                <c:pt idx="116">
                  <c:v>42429</c:v>
                </c:pt>
                <c:pt idx="117">
                  <c:v>42430</c:v>
                </c:pt>
                <c:pt idx="118">
                  <c:v>42432</c:v>
                </c:pt>
                <c:pt idx="119">
                  <c:v>42433</c:v>
                </c:pt>
                <c:pt idx="120">
                  <c:v>42443</c:v>
                </c:pt>
                <c:pt idx="121">
                  <c:v>42444</c:v>
                </c:pt>
                <c:pt idx="122">
                  <c:v>42450</c:v>
                </c:pt>
                <c:pt idx="123">
                  <c:v>42451</c:v>
                </c:pt>
                <c:pt idx="124">
                  <c:v>42457</c:v>
                </c:pt>
                <c:pt idx="125">
                  <c:v>42458</c:v>
                </c:pt>
                <c:pt idx="126">
                  <c:v>42464</c:v>
                </c:pt>
                <c:pt idx="127">
                  <c:v>42465</c:v>
                </c:pt>
                <c:pt idx="128">
                  <c:v>42471</c:v>
                </c:pt>
                <c:pt idx="129">
                  <c:v>42472</c:v>
                </c:pt>
                <c:pt idx="130">
                  <c:v>42478</c:v>
                </c:pt>
                <c:pt idx="131">
                  <c:v>42479</c:v>
                </c:pt>
                <c:pt idx="132">
                  <c:v>42485</c:v>
                </c:pt>
                <c:pt idx="133">
                  <c:v>42486</c:v>
                </c:pt>
                <c:pt idx="134">
                  <c:v>42488</c:v>
                </c:pt>
                <c:pt idx="135">
                  <c:v>42489</c:v>
                </c:pt>
                <c:pt idx="136">
                  <c:v>42496</c:v>
                </c:pt>
                <c:pt idx="137">
                  <c:v>42500</c:v>
                </c:pt>
                <c:pt idx="138">
                  <c:v>42506</c:v>
                </c:pt>
                <c:pt idx="139">
                  <c:v>42507</c:v>
                </c:pt>
                <c:pt idx="140">
                  <c:v>42513</c:v>
                </c:pt>
                <c:pt idx="141">
                  <c:v>42514</c:v>
                </c:pt>
                <c:pt idx="142">
                  <c:v>42520</c:v>
                </c:pt>
                <c:pt idx="143">
                  <c:v>42527</c:v>
                </c:pt>
                <c:pt idx="144">
                  <c:v>42531</c:v>
                </c:pt>
                <c:pt idx="145">
                  <c:v>42541</c:v>
                </c:pt>
                <c:pt idx="146">
                  <c:v>42548</c:v>
                </c:pt>
                <c:pt idx="147">
                  <c:v>42555</c:v>
                </c:pt>
                <c:pt idx="148">
                  <c:v>42562</c:v>
                </c:pt>
                <c:pt idx="149">
                  <c:v>42569</c:v>
                </c:pt>
                <c:pt idx="150">
                  <c:v>42576</c:v>
                </c:pt>
                <c:pt idx="151">
                  <c:v>42583</c:v>
                </c:pt>
                <c:pt idx="152">
                  <c:v>42590</c:v>
                </c:pt>
                <c:pt idx="153">
                  <c:v>42597</c:v>
                </c:pt>
                <c:pt idx="154">
                  <c:v>42604</c:v>
                </c:pt>
                <c:pt idx="155">
                  <c:v>42611</c:v>
                </c:pt>
                <c:pt idx="156">
                  <c:v>42618</c:v>
                </c:pt>
                <c:pt idx="157">
                  <c:v>42619</c:v>
                </c:pt>
                <c:pt idx="158">
                  <c:v>42625</c:v>
                </c:pt>
                <c:pt idx="159">
                  <c:v>42626</c:v>
                </c:pt>
                <c:pt idx="160">
                  <c:v>42632</c:v>
                </c:pt>
                <c:pt idx="161">
                  <c:v>42639</c:v>
                </c:pt>
                <c:pt idx="162">
                  <c:v>42646</c:v>
                </c:pt>
                <c:pt idx="163">
                  <c:v>42653</c:v>
                </c:pt>
              </c:numCache>
            </c:numRef>
          </c:cat>
          <c:val>
            <c:numRef>
              <c:f>'1.2_13'!$B$4:$B$167</c:f>
              <c:numCache>
                <c:formatCode>#,##0\ _₽</c:formatCode>
                <c:ptCount val="164"/>
                <c:pt idx="0">
                  <c:v>12.5</c:v>
                </c:pt>
                <c:pt idx="2">
                  <c:v>3.7</c:v>
                </c:pt>
                <c:pt idx="3">
                  <c:v>3.7</c:v>
                </c:pt>
                <c:pt idx="5">
                  <c:v>2.2000000000000002</c:v>
                </c:pt>
                <c:pt idx="7">
                  <c:v>145.6</c:v>
                </c:pt>
                <c:pt idx="9">
                  <c:v>732.6</c:v>
                </c:pt>
                <c:pt idx="12">
                  <c:v>209.7</c:v>
                </c:pt>
                <c:pt idx="15">
                  <c:v>381.8</c:v>
                </c:pt>
                <c:pt idx="17">
                  <c:v>2533.1</c:v>
                </c:pt>
                <c:pt idx="19">
                  <c:v>1074.0999999999999</c:v>
                </c:pt>
                <c:pt idx="21">
                  <c:v>1672.3</c:v>
                </c:pt>
                <c:pt idx="23">
                  <c:v>1256.5</c:v>
                </c:pt>
                <c:pt idx="25">
                  <c:v>1689.1</c:v>
                </c:pt>
                <c:pt idx="27">
                  <c:v>1616.5</c:v>
                </c:pt>
                <c:pt idx="29">
                  <c:v>1235.4000000000001</c:v>
                </c:pt>
                <c:pt idx="31">
                  <c:v>1623</c:v>
                </c:pt>
                <c:pt idx="33">
                  <c:v>2893</c:v>
                </c:pt>
                <c:pt idx="35">
                  <c:v>1565.6</c:v>
                </c:pt>
                <c:pt idx="37">
                  <c:v>884.3</c:v>
                </c:pt>
                <c:pt idx="39">
                  <c:v>1416.1</c:v>
                </c:pt>
                <c:pt idx="41">
                  <c:v>571.70000000000005</c:v>
                </c:pt>
                <c:pt idx="43">
                  <c:v>290.8</c:v>
                </c:pt>
                <c:pt idx="45">
                  <c:v>88.8</c:v>
                </c:pt>
                <c:pt idx="47">
                  <c:v>17</c:v>
                </c:pt>
                <c:pt idx="49">
                  <c:v>71.3</c:v>
                </c:pt>
                <c:pt idx="51">
                  <c:v>44.1</c:v>
                </c:pt>
                <c:pt idx="53">
                  <c:v>10.199999999999999</c:v>
                </c:pt>
                <c:pt idx="55">
                  <c:v>10.1</c:v>
                </c:pt>
                <c:pt idx="59">
                  <c:v>18.3</c:v>
                </c:pt>
                <c:pt idx="61">
                  <c:v>34.1</c:v>
                </c:pt>
                <c:pt idx="63">
                  <c:v>55.5</c:v>
                </c:pt>
                <c:pt idx="65">
                  <c:v>50.7</c:v>
                </c:pt>
                <c:pt idx="68">
                  <c:v>73.7</c:v>
                </c:pt>
                <c:pt idx="70">
                  <c:v>100</c:v>
                </c:pt>
                <c:pt idx="72">
                  <c:v>100</c:v>
                </c:pt>
                <c:pt idx="74">
                  <c:v>100</c:v>
                </c:pt>
                <c:pt idx="76">
                  <c:v>4.9000000000000004</c:v>
                </c:pt>
                <c:pt idx="78">
                  <c:v>6.5</c:v>
                </c:pt>
                <c:pt idx="80">
                  <c:v>7.8</c:v>
                </c:pt>
                <c:pt idx="82">
                  <c:v>7.9</c:v>
                </c:pt>
                <c:pt idx="84">
                  <c:v>1.4</c:v>
                </c:pt>
                <c:pt idx="86">
                  <c:v>1.7</c:v>
                </c:pt>
                <c:pt idx="90">
                  <c:v>9.1999999999999993</c:v>
                </c:pt>
                <c:pt idx="98">
                  <c:v>50.1</c:v>
                </c:pt>
                <c:pt idx="100">
                  <c:v>100</c:v>
                </c:pt>
                <c:pt idx="102">
                  <c:v>100</c:v>
                </c:pt>
                <c:pt idx="105">
                  <c:v>85.9</c:v>
                </c:pt>
                <c:pt idx="107">
                  <c:v>74.400000000000006</c:v>
                </c:pt>
                <c:pt idx="109">
                  <c:v>5.5</c:v>
                </c:pt>
                <c:pt idx="111">
                  <c:v>19.5</c:v>
                </c:pt>
                <c:pt idx="113">
                  <c:v>16.3</c:v>
                </c:pt>
                <c:pt idx="115">
                  <c:v>7.5</c:v>
                </c:pt>
                <c:pt idx="117">
                  <c:v>14.3</c:v>
                </c:pt>
                <c:pt idx="119">
                  <c:v>64.7</c:v>
                </c:pt>
                <c:pt idx="121">
                  <c:v>22.5</c:v>
                </c:pt>
                <c:pt idx="123">
                  <c:v>13.8</c:v>
                </c:pt>
                <c:pt idx="125">
                  <c:v>100</c:v>
                </c:pt>
                <c:pt idx="127">
                  <c:v>12.9</c:v>
                </c:pt>
                <c:pt idx="129">
                  <c:v>15.7</c:v>
                </c:pt>
                <c:pt idx="131">
                  <c:v>100</c:v>
                </c:pt>
                <c:pt idx="133">
                  <c:v>2.1</c:v>
                </c:pt>
                <c:pt idx="135">
                  <c:v>4</c:v>
                </c:pt>
                <c:pt idx="137">
                  <c:v>5.6</c:v>
                </c:pt>
                <c:pt idx="139">
                  <c:v>4.9000000000000004</c:v>
                </c:pt>
                <c:pt idx="141">
                  <c:v>9.3000000000000007</c:v>
                </c:pt>
                <c:pt idx="157">
                  <c:v>100</c:v>
                </c:pt>
                <c:pt idx="15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3007360"/>
        <c:axId val="103008896"/>
      </c:barChart>
      <c:dateAx>
        <c:axId val="103007360"/>
        <c:scaling>
          <c:orientation val="minMax"/>
          <c:min val="42003"/>
        </c:scaling>
        <c:delete val="0"/>
        <c:axPos val="b"/>
        <c:numFmt formatCode="m/d/yyyy" sourceLinked="0"/>
        <c:majorTickMark val="none"/>
        <c:minorTickMark val="none"/>
        <c:tickLblPos val="nextTo"/>
        <c:spPr>
          <a:ln>
            <a:noFill/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103008896"/>
        <c:crosses val="autoZero"/>
        <c:auto val="1"/>
        <c:lblOffset val="100"/>
        <c:baseTimeUnit val="days"/>
      </c:dateAx>
      <c:valAx>
        <c:axId val="103008896"/>
        <c:scaling>
          <c:orientation val="minMax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млрд долл. США</a:t>
                </a:r>
              </a:p>
              <a:p>
                <a:pPr>
                  <a:defRPr b="0"/>
                </a:pPr>
                <a:endParaRPr lang="ru-RU" b="0"/>
              </a:p>
            </c:rich>
          </c:tx>
          <c:layout>
            <c:manualLayout>
              <c:xMode val="edge"/>
              <c:yMode val="edge"/>
              <c:x val="4.8780487804878049E-3"/>
              <c:y val="0.31090441204287955"/>
            </c:manualLayout>
          </c:layout>
          <c:overlay val="0"/>
        </c:title>
        <c:numFmt formatCode="#,##0\ _₽" sourceLinked="1"/>
        <c:majorTickMark val="none"/>
        <c:minorTickMark val="none"/>
        <c:tickLblPos val="nextTo"/>
        <c:spPr>
          <a:ln>
            <a:noFill/>
          </a:ln>
        </c:spPr>
        <c:crossAx val="103007360"/>
        <c:crosses val="autoZero"/>
        <c:crossBetween val="between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4.8963620401108396E-2"/>
          <c:y val="0.92305599675577032"/>
          <c:w val="0.75002140494009983"/>
          <c:h val="7.6943971630615934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12705010423484"/>
          <c:y val="2.8223757982105992E-2"/>
          <c:w val="0.82260611799685679"/>
          <c:h val="0.74500876480520739"/>
        </c:manualLayout>
      </c:layout>
      <c:scatterChart>
        <c:scatterStyle val="lineMarker"/>
        <c:varyColors val="0"/>
        <c:ser>
          <c:idx val="1"/>
          <c:order val="0"/>
          <c:tx>
            <c:strRef>
              <c:f>'1.2_13'!$C$3</c:f>
              <c:strCache>
                <c:ptCount val="1"/>
                <c:pt idx="0">
                  <c:v>срочность - 12 месяцев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28575">
              <a:noFill/>
            </a:ln>
          </c:spPr>
          <c:marker>
            <c:symbol val="diamond"/>
            <c:size val="2"/>
          </c:marker>
          <c:xVal>
            <c:numRef>
              <c:f>'1.2_13'!$A$4:$A$167</c:f>
              <c:numCache>
                <c:formatCode>m/d/yyyy</c:formatCode>
                <c:ptCount val="164"/>
                <c:pt idx="0">
                  <c:v>41953</c:v>
                </c:pt>
                <c:pt idx="1">
                  <c:v>41960</c:v>
                </c:pt>
                <c:pt idx="2">
                  <c:v>41961</c:v>
                </c:pt>
                <c:pt idx="3">
                  <c:v>41969</c:v>
                </c:pt>
                <c:pt idx="4">
                  <c:v>41974</c:v>
                </c:pt>
                <c:pt idx="5">
                  <c:v>41975</c:v>
                </c:pt>
                <c:pt idx="6">
                  <c:v>41981</c:v>
                </c:pt>
                <c:pt idx="7">
                  <c:v>41982</c:v>
                </c:pt>
                <c:pt idx="8">
                  <c:v>41988</c:v>
                </c:pt>
                <c:pt idx="9">
                  <c:v>41989</c:v>
                </c:pt>
                <c:pt idx="10">
                  <c:v>41992</c:v>
                </c:pt>
                <c:pt idx="11">
                  <c:v>41995</c:v>
                </c:pt>
                <c:pt idx="12">
                  <c:v>41996</c:v>
                </c:pt>
                <c:pt idx="13">
                  <c:v>41999</c:v>
                </c:pt>
                <c:pt idx="14">
                  <c:v>42016</c:v>
                </c:pt>
                <c:pt idx="15">
                  <c:v>42017</c:v>
                </c:pt>
                <c:pt idx="16">
                  <c:v>42023</c:v>
                </c:pt>
                <c:pt idx="17">
                  <c:v>42024</c:v>
                </c:pt>
                <c:pt idx="18">
                  <c:v>42030</c:v>
                </c:pt>
                <c:pt idx="19">
                  <c:v>42031</c:v>
                </c:pt>
                <c:pt idx="20">
                  <c:v>42037</c:v>
                </c:pt>
                <c:pt idx="21">
                  <c:v>42038</c:v>
                </c:pt>
                <c:pt idx="22">
                  <c:v>42044</c:v>
                </c:pt>
                <c:pt idx="23">
                  <c:v>42045</c:v>
                </c:pt>
                <c:pt idx="24">
                  <c:v>42051</c:v>
                </c:pt>
                <c:pt idx="25">
                  <c:v>42052</c:v>
                </c:pt>
                <c:pt idx="26">
                  <c:v>42055</c:v>
                </c:pt>
                <c:pt idx="27">
                  <c:v>42059</c:v>
                </c:pt>
                <c:pt idx="28">
                  <c:v>42065</c:v>
                </c:pt>
                <c:pt idx="29">
                  <c:v>42066</c:v>
                </c:pt>
                <c:pt idx="30">
                  <c:v>42069</c:v>
                </c:pt>
                <c:pt idx="31">
                  <c:v>42073</c:v>
                </c:pt>
                <c:pt idx="32">
                  <c:v>42079</c:v>
                </c:pt>
                <c:pt idx="33">
                  <c:v>42080</c:v>
                </c:pt>
                <c:pt idx="34">
                  <c:v>42086</c:v>
                </c:pt>
                <c:pt idx="35">
                  <c:v>42087</c:v>
                </c:pt>
                <c:pt idx="36">
                  <c:v>42093</c:v>
                </c:pt>
                <c:pt idx="37">
                  <c:v>42094</c:v>
                </c:pt>
                <c:pt idx="38">
                  <c:v>42100</c:v>
                </c:pt>
                <c:pt idx="39">
                  <c:v>42101</c:v>
                </c:pt>
                <c:pt idx="40">
                  <c:v>42107</c:v>
                </c:pt>
                <c:pt idx="41">
                  <c:v>42108</c:v>
                </c:pt>
                <c:pt idx="42">
                  <c:v>42114</c:v>
                </c:pt>
                <c:pt idx="43">
                  <c:v>42115</c:v>
                </c:pt>
                <c:pt idx="44">
                  <c:v>42121</c:v>
                </c:pt>
                <c:pt idx="45">
                  <c:v>42122</c:v>
                </c:pt>
                <c:pt idx="46">
                  <c:v>42124</c:v>
                </c:pt>
                <c:pt idx="47">
                  <c:v>42129</c:v>
                </c:pt>
                <c:pt idx="48">
                  <c:v>42132</c:v>
                </c:pt>
                <c:pt idx="49">
                  <c:v>42136</c:v>
                </c:pt>
                <c:pt idx="50">
                  <c:v>42142</c:v>
                </c:pt>
                <c:pt idx="51">
                  <c:v>42143</c:v>
                </c:pt>
                <c:pt idx="52">
                  <c:v>42149</c:v>
                </c:pt>
                <c:pt idx="53">
                  <c:v>42150</c:v>
                </c:pt>
                <c:pt idx="54">
                  <c:v>42156</c:v>
                </c:pt>
                <c:pt idx="55">
                  <c:v>42157</c:v>
                </c:pt>
                <c:pt idx="56">
                  <c:v>42163</c:v>
                </c:pt>
                <c:pt idx="57">
                  <c:v>42170</c:v>
                </c:pt>
                <c:pt idx="58">
                  <c:v>42177</c:v>
                </c:pt>
                <c:pt idx="59">
                  <c:v>42178</c:v>
                </c:pt>
                <c:pt idx="60">
                  <c:v>42184</c:v>
                </c:pt>
                <c:pt idx="61">
                  <c:v>42185</c:v>
                </c:pt>
                <c:pt idx="62">
                  <c:v>42191</c:v>
                </c:pt>
                <c:pt idx="63">
                  <c:v>42192</c:v>
                </c:pt>
                <c:pt idx="64">
                  <c:v>42198</c:v>
                </c:pt>
                <c:pt idx="65">
                  <c:v>42199</c:v>
                </c:pt>
                <c:pt idx="66">
                  <c:v>42205</c:v>
                </c:pt>
                <c:pt idx="67">
                  <c:v>42212</c:v>
                </c:pt>
                <c:pt idx="68">
                  <c:v>42213</c:v>
                </c:pt>
                <c:pt idx="69">
                  <c:v>42219</c:v>
                </c:pt>
                <c:pt idx="70">
                  <c:v>42220</c:v>
                </c:pt>
                <c:pt idx="71">
                  <c:v>42226</c:v>
                </c:pt>
                <c:pt idx="72">
                  <c:v>42227</c:v>
                </c:pt>
                <c:pt idx="73">
                  <c:v>42233</c:v>
                </c:pt>
                <c:pt idx="74">
                  <c:v>42234</c:v>
                </c:pt>
                <c:pt idx="75">
                  <c:v>42240</c:v>
                </c:pt>
                <c:pt idx="76">
                  <c:v>42241</c:v>
                </c:pt>
                <c:pt idx="77">
                  <c:v>42247</c:v>
                </c:pt>
                <c:pt idx="78">
                  <c:v>42248</c:v>
                </c:pt>
                <c:pt idx="79">
                  <c:v>42254</c:v>
                </c:pt>
                <c:pt idx="80">
                  <c:v>42255</c:v>
                </c:pt>
                <c:pt idx="81">
                  <c:v>42261</c:v>
                </c:pt>
                <c:pt idx="82">
                  <c:v>42262</c:v>
                </c:pt>
                <c:pt idx="83">
                  <c:v>42268</c:v>
                </c:pt>
                <c:pt idx="84">
                  <c:v>42269</c:v>
                </c:pt>
                <c:pt idx="85">
                  <c:v>42275</c:v>
                </c:pt>
                <c:pt idx="86">
                  <c:v>42276</c:v>
                </c:pt>
                <c:pt idx="87">
                  <c:v>42282</c:v>
                </c:pt>
                <c:pt idx="88">
                  <c:v>42289</c:v>
                </c:pt>
                <c:pt idx="89">
                  <c:v>42296</c:v>
                </c:pt>
                <c:pt idx="90">
                  <c:v>42297</c:v>
                </c:pt>
                <c:pt idx="91">
                  <c:v>42303</c:v>
                </c:pt>
                <c:pt idx="92">
                  <c:v>42310</c:v>
                </c:pt>
                <c:pt idx="93">
                  <c:v>42318</c:v>
                </c:pt>
                <c:pt idx="94">
                  <c:v>42324</c:v>
                </c:pt>
                <c:pt idx="95">
                  <c:v>42331</c:v>
                </c:pt>
                <c:pt idx="96">
                  <c:v>42345</c:v>
                </c:pt>
                <c:pt idx="97">
                  <c:v>42352</c:v>
                </c:pt>
                <c:pt idx="98">
                  <c:v>42353</c:v>
                </c:pt>
                <c:pt idx="99">
                  <c:v>42359</c:v>
                </c:pt>
                <c:pt idx="100">
                  <c:v>42360</c:v>
                </c:pt>
                <c:pt idx="101">
                  <c:v>42366</c:v>
                </c:pt>
                <c:pt idx="102">
                  <c:v>42367</c:v>
                </c:pt>
                <c:pt idx="103">
                  <c:v>42380</c:v>
                </c:pt>
                <c:pt idx="104">
                  <c:v>42387</c:v>
                </c:pt>
                <c:pt idx="105">
                  <c:v>42388</c:v>
                </c:pt>
                <c:pt idx="106">
                  <c:v>42394</c:v>
                </c:pt>
                <c:pt idx="107">
                  <c:v>42395</c:v>
                </c:pt>
                <c:pt idx="108">
                  <c:v>42401</c:v>
                </c:pt>
                <c:pt idx="109">
                  <c:v>42402</c:v>
                </c:pt>
                <c:pt idx="110">
                  <c:v>42408</c:v>
                </c:pt>
                <c:pt idx="111">
                  <c:v>42409</c:v>
                </c:pt>
                <c:pt idx="112">
                  <c:v>42415</c:v>
                </c:pt>
                <c:pt idx="113">
                  <c:v>42416</c:v>
                </c:pt>
                <c:pt idx="114">
                  <c:v>42419</c:v>
                </c:pt>
                <c:pt idx="115">
                  <c:v>42420</c:v>
                </c:pt>
                <c:pt idx="116">
                  <c:v>42429</c:v>
                </c:pt>
                <c:pt idx="117">
                  <c:v>42430</c:v>
                </c:pt>
                <c:pt idx="118">
                  <c:v>42432</c:v>
                </c:pt>
                <c:pt idx="119">
                  <c:v>42433</c:v>
                </c:pt>
                <c:pt idx="120">
                  <c:v>42443</c:v>
                </c:pt>
                <c:pt idx="121">
                  <c:v>42444</c:v>
                </c:pt>
                <c:pt idx="122">
                  <c:v>42450</c:v>
                </c:pt>
                <c:pt idx="123">
                  <c:v>42451</c:v>
                </c:pt>
                <c:pt idx="124">
                  <c:v>42457</c:v>
                </c:pt>
                <c:pt idx="125">
                  <c:v>42458</c:v>
                </c:pt>
                <c:pt idx="126">
                  <c:v>42464</c:v>
                </c:pt>
                <c:pt idx="127">
                  <c:v>42465</c:v>
                </c:pt>
                <c:pt idx="128">
                  <c:v>42471</c:v>
                </c:pt>
                <c:pt idx="129">
                  <c:v>42472</c:v>
                </c:pt>
                <c:pt idx="130">
                  <c:v>42478</c:v>
                </c:pt>
                <c:pt idx="131">
                  <c:v>42479</c:v>
                </c:pt>
                <c:pt idx="132">
                  <c:v>42485</c:v>
                </c:pt>
                <c:pt idx="133">
                  <c:v>42486</c:v>
                </c:pt>
                <c:pt idx="134">
                  <c:v>42488</c:v>
                </c:pt>
                <c:pt idx="135">
                  <c:v>42489</c:v>
                </c:pt>
                <c:pt idx="136">
                  <c:v>42496</c:v>
                </c:pt>
                <c:pt idx="137">
                  <c:v>42500</c:v>
                </c:pt>
                <c:pt idx="138">
                  <c:v>42506</c:v>
                </c:pt>
                <c:pt idx="139">
                  <c:v>42507</c:v>
                </c:pt>
                <c:pt idx="140">
                  <c:v>42513</c:v>
                </c:pt>
                <c:pt idx="141">
                  <c:v>42514</c:v>
                </c:pt>
                <c:pt idx="142">
                  <c:v>42520</c:v>
                </c:pt>
                <c:pt idx="143">
                  <c:v>42527</c:v>
                </c:pt>
                <c:pt idx="144">
                  <c:v>42531</c:v>
                </c:pt>
                <c:pt idx="145">
                  <c:v>42541</c:v>
                </c:pt>
                <c:pt idx="146">
                  <c:v>42548</c:v>
                </c:pt>
                <c:pt idx="147">
                  <c:v>42555</c:v>
                </c:pt>
                <c:pt idx="148">
                  <c:v>42562</c:v>
                </c:pt>
                <c:pt idx="149">
                  <c:v>42569</c:v>
                </c:pt>
                <c:pt idx="150">
                  <c:v>42576</c:v>
                </c:pt>
                <c:pt idx="151">
                  <c:v>42583</c:v>
                </c:pt>
                <c:pt idx="152">
                  <c:v>42590</c:v>
                </c:pt>
                <c:pt idx="153">
                  <c:v>42597</c:v>
                </c:pt>
                <c:pt idx="154">
                  <c:v>42604</c:v>
                </c:pt>
                <c:pt idx="155">
                  <c:v>42611</c:v>
                </c:pt>
                <c:pt idx="156">
                  <c:v>42618</c:v>
                </c:pt>
                <c:pt idx="157">
                  <c:v>42619</c:v>
                </c:pt>
                <c:pt idx="158">
                  <c:v>42625</c:v>
                </c:pt>
                <c:pt idx="159">
                  <c:v>42626</c:v>
                </c:pt>
                <c:pt idx="160">
                  <c:v>42632</c:v>
                </c:pt>
                <c:pt idx="161">
                  <c:v>42639</c:v>
                </c:pt>
                <c:pt idx="162">
                  <c:v>42646</c:v>
                </c:pt>
                <c:pt idx="163">
                  <c:v>42653</c:v>
                </c:pt>
              </c:numCache>
            </c:numRef>
          </c:xVal>
          <c:yVal>
            <c:numRef>
              <c:f>'1.2_13'!$C$4:$C$167</c:f>
              <c:numCache>
                <c:formatCode>#,##0\ _₽</c:formatCode>
                <c:ptCount val="164"/>
                <c:pt idx="1">
                  <c:v>87.7</c:v>
                </c:pt>
                <c:pt idx="8">
                  <c:v>4829.1000000000004</c:v>
                </c:pt>
                <c:pt idx="11">
                  <c:v>43.2</c:v>
                </c:pt>
                <c:pt idx="14">
                  <c:v>321.5</c:v>
                </c:pt>
                <c:pt idx="16">
                  <c:v>230.5</c:v>
                </c:pt>
                <c:pt idx="18">
                  <c:v>247.6</c:v>
                </c:pt>
                <c:pt idx="20">
                  <c:v>208.1</c:v>
                </c:pt>
                <c:pt idx="22">
                  <c:v>654.20000000000005</c:v>
                </c:pt>
                <c:pt idx="24">
                  <c:v>2324.5</c:v>
                </c:pt>
                <c:pt idx="26">
                  <c:v>5500</c:v>
                </c:pt>
                <c:pt idx="28">
                  <c:v>986</c:v>
                </c:pt>
                <c:pt idx="30">
                  <c:v>317</c:v>
                </c:pt>
                <c:pt idx="32">
                  <c:v>1000</c:v>
                </c:pt>
                <c:pt idx="34">
                  <c:v>1481.6</c:v>
                </c:pt>
                <c:pt idx="36">
                  <c:v>1500</c:v>
                </c:pt>
                <c:pt idx="38">
                  <c:v>1000</c:v>
                </c:pt>
                <c:pt idx="40">
                  <c:v>3000</c:v>
                </c:pt>
                <c:pt idx="42">
                  <c:v>655.6</c:v>
                </c:pt>
                <c:pt idx="44">
                  <c:v>500</c:v>
                </c:pt>
                <c:pt idx="46">
                  <c:v>300</c:v>
                </c:pt>
                <c:pt idx="48">
                  <c:v>808.5</c:v>
                </c:pt>
                <c:pt idx="97">
                  <c:v>201.3</c:v>
                </c:pt>
                <c:pt idx="108">
                  <c:v>19.2</c:v>
                </c:pt>
                <c:pt idx="110">
                  <c:v>5</c:v>
                </c:pt>
                <c:pt idx="114">
                  <c:v>5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'1.2_13'!$D$3</c:f>
              <c:strCache>
                <c:ptCount val="1"/>
                <c:pt idx="0">
                  <c:v>срочность - 28 дней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 w="28575">
              <a:noFill/>
            </a:ln>
          </c:spPr>
          <c:marker>
            <c:symbol val="diamond"/>
            <c:size val="2"/>
          </c:marker>
          <c:xVal>
            <c:numRef>
              <c:f>'1.2_13'!$A$4:$A$167</c:f>
              <c:numCache>
                <c:formatCode>m/d/yyyy</c:formatCode>
                <c:ptCount val="164"/>
                <c:pt idx="0">
                  <c:v>41953</c:v>
                </c:pt>
                <c:pt idx="1">
                  <c:v>41960</c:v>
                </c:pt>
                <c:pt idx="2">
                  <c:v>41961</c:v>
                </c:pt>
                <c:pt idx="3">
                  <c:v>41969</c:v>
                </c:pt>
                <c:pt idx="4">
                  <c:v>41974</c:v>
                </c:pt>
                <c:pt idx="5">
                  <c:v>41975</c:v>
                </c:pt>
                <c:pt idx="6">
                  <c:v>41981</c:v>
                </c:pt>
                <c:pt idx="7">
                  <c:v>41982</c:v>
                </c:pt>
                <c:pt idx="8">
                  <c:v>41988</c:v>
                </c:pt>
                <c:pt idx="9">
                  <c:v>41989</c:v>
                </c:pt>
                <c:pt idx="10">
                  <c:v>41992</c:v>
                </c:pt>
                <c:pt idx="11">
                  <c:v>41995</c:v>
                </c:pt>
                <c:pt idx="12">
                  <c:v>41996</c:v>
                </c:pt>
                <c:pt idx="13">
                  <c:v>41999</c:v>
                </c:pt>
                <c:pt idx="14">
                  <c:v>42016</c:v>
                </c:pt>
                <c:pt idx="15">
                  <c:v>42017</c:v>
                </c:pt>
                <c:pt idx="16">
                  <c:v>42023</c:v>
                </c:pt>
                <c:pt idx="17">
                  <c:v>42024</c:v>
                </c:pt>
                <c:pt idx="18">
                  <c:v>42030</c:v>
                </c:pt>
                <c:pt idx="19">
                  <c:v>42031</c:v>
                </c:pt>
                <c:pt idx="20">
                  <c:v>42037</c:v>
                </c:pt>
                <c:pt idx="21">
                  <c:v>42038</c:v>
                </c:pt>
                <c:pt idx="22">
                  <c:v>42044</c:v>
                </c:pt>
                <c:pt idx="23">
                  <c:v>42045</c:v>
                </c:pt>
                <c:pt idx="24">
                  <c:v>42051</c:v>
                </c:pt>
                <c:pt idx="25">
                  <c:v>42052</c:v>
                </c:pt>
                <c:pt idx="26">
                  <c:v>42055</c:v>
                </c:pt>
                <c:pt idx="27">
                  <c:v>42059</c:v>
                </c:pt>
                <c:pt idx="28">
                  <c:v>42065</c:v>
                </c:pt>
                <c:pt idx="29">
                  <c:v>42066</c:v>
                </c:pt>
                <c:pt idx="30">
                  <c:v>42069</c:v>
                </c:pt>
                <c:pt idx="31">
                  <c:v>42073</c:v>
                </c:pt>
                <c:pt idx="32">
                  <c:v>42079</c:v>
                </c:pt>
                <c:pt idx="33">
                  <c:v>42080</c:v>
                </c:pt>
                <c:pt idx="34">
                  <c:v>42086</c:v>
                </c:pt>
                <c:pt idx="35">
                  <c:v>42087</c:v>
                </c:pt>
                <c:pt idx="36">
                  <c:v>42093</c:v>
                </c:pt>
                <c:pt idx="37">
                  <c:v>42094</c:v>
                </c:pt>
                <c:pt idx="38">
                  <c:v>42100</c:v>
                </c:pt>
                <c:pt idx="39">
                  <c:v>42101</c:v>
                </c:pt>
                <c:pt idx="40">
                  <c:v>42107</c:v>
                </c:pt>
                <c:pt idx="41">
                  <c:v>42108</c:v>
                </c:pt>
                <c:pt idx="42">
                  <c:v>42114</c:v>
                </c:pt>
                <c:pt idx="43">
                  <c:v>42115</c:v>
                </c:pt>
                <c:pt idx="44">
                  <c:v>42121</c:v>
                </c:pt>
                <c:pt idx="45">
                  <c:v>42122</c:v>
                </c:pt>
                <c:pt idx="46">
                  <c:v>42124</c:v>
                </c:pt>
                <c:pt idx="47">
                  <c:v>42129</c:v>
                </c:pt>
                <c:pt idx="48">
                  <c:v>42132</c:v>
                </c:pt>
                <c:pt idx="49">
                  <c:v>42136</c:v>
                </c:pt>
                <c:pt idx="50">
                  <c:v>42142</c:v>
                </c:pt>
                <c:pt idx="51">
                  <c:v>42143</c:v>
                </c:pt>
                <c:pt idx="52">
                  <c:v>42149</c:v>
                </c:pt>
                <c:pt idx="53">
                  <c:v>42150</c:v>
                </c:pt>
                <c:pt idx="54">
                  <c:v>42156</c:v>
                </c:pt>
                <c:pt idx="55">
                  <c:v>42157</c:v>
                </c:pt>
                <c:pt idx="56">
                  <c:v>42163</c:v>
                </c:pt>
                <c:pt idx="57">
                  <c:v>42170</c:v>
                </c:pt>
                <c:pt idx="58">
                  <c:v>42177</c:v>
                </c:pt>
                <c:pt idx="59">
                  <c:v>42178</c:v>
                </c:pt>
                <c:pt idx="60">
                  <c:v>42184</c:v>
                </c:pt>
                <c:pt idx="61">
                  <c:v>42185</c:v>
                </c:pt>
                <c:pt idx="62">
                  <c:v>42191</c:v>
                </c:pt>
                <c:pt idx="63">
                  <c:v>42192</c:v>
                </c:pt>
                <c:pt idx="64">
                  <c:v>42198</c:v>
                </c:pt>
                <c:pt idx="65">
                  <c:v>42199</c:v>
                </c:pt>
                <c:pt idx="66">
                  <c:v>42205</c:v>
                </c:pt>
                <c:pt idx="67">
                  <c:v>42212</c:v>
                </c:pt>
                <c:pt idx="68">
                  <c:v>42213</c:v>
                </c:pt>
                <c:pt idx="69">
                  <c:v>42219</c:v>
                </c:pt>
                <c:pt idx="70">
                  <c:v>42220</c:v>
                </c:pt>
                <c:pt idx="71">
                  <c:v>42226</c:v>
                </c:pt>
                <c:pt idx="72">
                  <c:v>42227</c:v>
                </c:pt>
                <c:pt idx="73">
                  <c:v>42233</c:v>
                </c:pt>
                <c:pt idx="74">
                  <c:v>42234</c:v>
                </c:pt>
                <c:pt idx="75">
                  <c:v>42240</c:v>
                </c:pt>
                <c:pt idx="76">
                  <c:v>42241</c:v>
                </c:pt>
                <c:pt idx="77">
                  <c:v>42247</c:v>
                </c:pt>
                <c:pt idx="78">
                  <c:v>42248</c:v>
                </c:pt>
                <c:pt idx="79">
                  <c:v>42254</c:v>
                </c:pt>
                <c:pt idx="80">
                  <c:v>42255</c:v>
                </c:pt>
                <c:pt idx="81">
                  <c:v>42261</c:v>
                </c:pt>
                <c:pt idx="82">
                  <c:v>42262</c:v>
                </c:pt>
                <c:pt idx="83">
                  <c:v>42268</c:v>
                </c:pt>
                <c:pt idx="84">
                  <c:v>42269</c:v>
                </c:pt>
                <c:pt idx="85">
                  <c:v>42275</c:v>
                </c:pt>
                <c:pt idx="86">
                  <c:v>42276</c:v>
                </c:pt>
                <c:pt idx="87">
                  <c:v>42282</c:v>
                </c:pt>
                <c:pt idx="88">
                  <c:v>42289</c:v>
                </c:pt>
                <c:pt idx="89">
                  <c:v>42296</c:v>
                </c:pt>
                <c:pt idx="90">
                  <c:v>42297</c:v>
                </c:pt>
                <c:pt idx="91">
                  <c:v>42303</c:v>
                </c:pt>
                <c:pt idx="92">
                  <c:v>42310</c:v>
                </c:pt>
                <c:pt idx="93">
                  <c:v>42318</c:v>
                </c:pt>
                <c:pt idx="94">
                  <c:v>42324</c:v>
                </c:pt>
                <c:pt idx="95">
                  <c:v>42331</c:v>
                </c:pt>
                <c:pt idx="96">
                  <c:v>42345</c:v>
                </c:pt>
                <c:pt idx="97">
                  <c:v>42352</c:v>
                </c:pt>
                <c:pt idx="98">
                  <c:v>42353</c:v>
                </c:pt>
                <c:pt idx="99">
                  <c:v>42359</c:v>
                </c:pt>
                <c:pt idx="100">
                  <c:v>42360</c:v>
                </c:pt>
                <c:pt idx="101">
                  <c:v>42366</c:v>
                </c:pt>
                <c:pt idx="102">
                  <c:v>42367</c:v>
                </c:pt>
                <c:pt idx="103">
                  <c:v>42380</c:v>
                </c:pt>
                <c:pt idx="104">
                  <c:v>42387</c:v>
                </c:pt>
                <c:pt idx="105">
                  <c:v>42388</c:v>
                </c:pt>
                <c:pt idx="106">
                  <c:v>42394</c:v>
                </c:pt>
                <c:pt idx="107">
                  <c:v>42395</c:v>
                </c:pt>
                <c:pt idx="108">
                  <c:v>42401</c:v>
                </c:pt>
                <c:pt idx="109">
                  <c:v>42402</c:v>
                </c:pt>
                <c:pt idx="110">
                  <c:v>42408</c:v>
                </c:pt>
                <c:pt idx="111">
                  <c:v>42409</c:v>
                </c:pt>
                <c:pt idx="112">
                  <c:v>42415</c:v>
                </c:pt>
                <c:pt idx="113">
                  <c:v>42416</c:v>
                </c:pt>
                <c:pt idx="114">
                  <c:v>42419</c:v>
                </c:pt>
                <c:pt idx="115">
                  <c:v>42420</c:v>
                </c:pt>
                <c:pt idx="116">
                  <c:v>42429</c:v>
                </c:pt>
                <c:pt idx="117">
                  <c:v>42430</c:v>
                </c:pt>
                <c:pt idx="118">
                  <c:v>42432</c:v>
                </c:pt>
                <c:pt idx="119">
                  <c:v>42433</c:v>
                </c:pt>
                <c:pt idx="120">
                  <c:v>42443</c:v>
                </c:pt>
                <c:pt idx="121">
                  <c:v>42444</c:v>
                </c:pt>
                <c:pt idx="122">
                  <c:v>42450</c:v>
                </c:pt>
                <c:pt idx="123">
                  <c:v>42451</c:v>
                </c:pt>
                <c:pt idx="124">
                  <c:v>42457</c:v>
                </c:pt>
                <c:pt idx="125">
                  <c:v>42458</c:v>
                </c:pt>
                <c:pt idx="126">
                  <c:v>42464</c:v>
                </c:pt>
                <c:pt idx="127">
                  <c:v>42465</c:v>
                </c:pt>
                <c:pt idx="128">
                  <c:v>42471</c:v>
                </c:pt>
                <c:pt idx="129">
                  <c:v>42472</c:v>
                </c:pt>
                <c:pt idx="130">
                  <c:v>42478</c:v>
                </c:pt>
                <c:pt idx="131">
                  <c:v>42479</c:v>
                </c:pt>
                <c:pt idx="132">
                  <c:v>42485</c:v>
                </c:pt>
                <c:pt idx="133">
                  <c:v>42486</c:v>
                </c:pt>
                <c:pt idx="134">
                  <c:v>42488</c:v>
                </c:pt>
                <c:pt idx="135">
                  <c:v>42489</c:v>
                </c:pt>
                <c:pt idx="136">
                  <c:v>42496</c:v>
                </c:pt>
                <c:pt idx="137">
                  <c:v>42500</c:v>
                </c:pt>
                <c:pt idx="138">
                  <c:v>42506</c:v>
                </c:pt>
                <c:pt idx="139">
                  <c:v>42507</c:v>
                </c:pt>
                <c:pt idx="140">
                  <c:v>42513</c:v>
                </c:pt>
                <c:pt idx="141">
                  <c:v>42514</c:v>
                </c:pt>
                <c:pt idx="142">
                  <c:v>42520</c:v>
                </c:pt>
                <c:pt idx="143">
                  <c:v>42527</c:v>
                </c:pt>
                <c:pt idx="144">
                  <c:v>42531</c:v>
                </c:pt>
                <c:pt idx="145">
                  <c:v>42541</c:v>
                </c:pt>
                <c:pt idx="146">
                  <c:v>42548</c:v>
                </c:pt>
                <c:pt idx="147">
                  <c:v>42555</c:v>
                </c:pt>
                <c:pt idx="148">
                  <c:v>42562</c:v>
                </c:pt>
                <c:pt idx="149">
                  <c:v>42569</c:v>
                </c:pt>
                <c:pt idx="150">
                  <c:v>42576</c:v>
                </c:pt>
                <c:pt idx="151">
                  <c:v>42583</c:v>
                </c:pt>
                <c:pt idx="152">
                  <c:v>42590</c:v>
                </c:pt>
                <c:pt idx="153">
                  <c:v>42597</c:v>
                </c:pt>
                <c:pt idx="154">
                  <c:v>42604</c:v>
                </c:pt>
                <c:pt idx="155">
                  <c:v>42611</c:v>
                </c:pt>
                <c:pt idx="156">
                  <c:v>42618</c:v>
                </c:pt>
                <c:pt idx="157">
                  <c:v>42619</c:v>
                </c:pt>
                <c:pt idx="158">
                  <c:v>42625</c:v>
                </c:pt>
                <c:pt idx="159">
                  <c:v>42626</c:v>
                </c:pt>
                <c:pt idx="160">
                  <c:v>42632</c:v>
                </c:pt>
                <c:pt idx="161">
                  <c:v>42639</c:v>
                </c:pt>
                <c:pt idx="162">
                  <c:v>42646</c:v>
                </c:pt>
                <c:pt idx="163">
                  <c:v>42653</c:v>
                </c:pt>
              </c:numCache>
            </c:numRef>
          </c:xVal>
          <c:yVal>
            <c:numRef>
              <c:f>'1.2_13'!$D$4:$D$167</c:f>
              <c:numCache>
                <c:formatCode>#,##0\ _₽</c:formatCode>
                <c:ptCount val="164"/>
                <c:pt idx="0">
                  <c:v>199.9</c:v>
                </c:pt>
                <c:pt idx="1">
                  <c:v>312.39999999999998</c:v>
                </c:pt>
                <c:pt idx="4">
                  <c:v>564.70000000000005</c:v>
                </c:pt>
                <c:pt idx="6">
                  <c:v>113.3</c:v>
                </c:pt>
                <c:pt idx="8">
                  <c:v>1500</c:v>
                </c:pt>
                <c:pt idx="10">
                  <c:v>2768.4</c:v>
                </c:pt>
                <c:pt idx="11">
                  <c:v>3942.3</c:v>
                </c:pt>
                <c:pt idx="13">
                  <c:v>6751.1</c:v>
                </c:pt>
                <c:pt idx="14">
                  <c:v>1663.4</c:v>
                </c:pt>
                <c:pt idx="16">
                  <c:v>3280</c:v>
                </c:pt>
                <c:pt idx="18">
                  <c:v>5929.2</c:v>
                </c:pt>
                <c:pt idx="20">
                  <c:v>222.8</c:v>
                </c:pt>
                <c:pt idx="22">
                  <c:v>3000</c:v>
                </c:pt>
                <c:pt idx="24">
                  <c:v>5120.6000000000004</c:v>
                </c:pt>
                <c:pt idx="26">
                  <c:v>2050</c:v>
                </c:pt>
                <c:pt idx="28">
                  <c:v>599.9</c:v>
                </c:pt>
                <c:pt idx="30">
                  <c:v>3277.5</c:v>
                </c:pt>
                <c:pt idx="32">
                  <c:v>2590</c:v>
                </c:pt>
                <c:pt idx="34">
                  <c:v>2830.8</c:v>
                </c:pt>
                <c:pt idx="36">
                  <c:v>1630.6</c:v>
                </c:pt>
                <c:pt idx="38">
                  <c:v>3500</c:v>
                </c:pt>
                <c:pt idx="40">
                  <c:v>3135.9</c:v>
                </c:pt>
                <c:pt idx="42">
                  <c:v>1897.7</c:v>
                </c:pt>
                <c:pt idx="44">
                  <c:v>1383</c:v>
                </c:pt>
                <c:pt idx="46">
                  <c:v>2599.5</c:v>
                </c:pt>
                <c:pt idx="48">
                  <c:v>2678.7</c:v>
                </c:pt>
                <c:pt idx="50">
                  <c:v>1065.2</c:v>
                </c:pt>
                <c:pt idx="52">
                  <c:v>1271.0999999999999</c:v>
                </c:pt>
                <c:pt idx="54">
                  <c:v>2486.5</c:v>
                </c:pt>
                <c:pt idx="56">
                  <c:v>2615.1999999999998</c:v>
                </c:pt>
                <c:pt idx="57">
                  <c:v>610.20000000000005</c:v>
                </c:pt>
                <c:pt idx="58">
                  <c:v>1120.7</c:v>
                </c:pt>
                <c:pt idx="60">
                  <c:v>2464.4</c:v>
                </c:pt>
                <c:pt idx="62">
                  <c:v>2600</c:v>
                </c:pt>
                <c:pt idx="64">
                  <c:v>600</c:v>
                </c:pt>
                <c:pt idx="66">
                  <c:v>1100</c:v>
                </c:pt>
                <c:pt idx="67">
                  <c:v>2400</c:v>
                </c:pt>
                <c:pt idx="69">
                  <c:v>2600</c:v>
                </c:pt>
                <c:pt idx="71">
                  <c:v>600</c:v>
                </c:pt>
                <c:pt idx="73">
                  <c:v>1100</c:v>
                </c:pt>
                <c:pt idx="75">
                  <c:v>2701.2</c:v>
                </c:pt>
                <c:pt idx="77">
                  <c:v>2624.9</c:v>
                </c:pt>
                <c:pt idx="79">
                  <c:v>657.8</c:v>
                </c:pt>
                <c:pt idx="81">
                  <c:v>987.6</c:v>
                </c:pt>
                <c:pt idx="83">
                  <c:v>1102.3</c:v>
                </c:pt>
                <c:pt idx="85">
                  <c:v>670.3</c:v>
                </c:pt>
                <c:pt idx="87">
                  <c:v>791.8</c:v>
                </c:pt>
                <c:pt idx="88">
                  <c:v>1300</c:v>
                </c:pt>
                <c:pt idx="89">
                  <c:v>1300</c:v>
                </c:pt>
                <c:pt idx="91">
                  <c:v>987.6</c:v>
                </c:pt>
                <c:pt idx="92">
                  <c:v>867.7</c:v>
                </c:pt>
                <c:pt idx="93">
                  <c:v>1141.8</c:v>
                </c:pt>
                <c:pt idx="94">
                  <c:v>86.1</c:v>
                </c:pt>
                <c:pt idx="95">
                  <c:v>335.1</c:v>
                </c:pt>
                <c:pt idx="96">
                  <c:v>650.4</c:v>
                </c:pt>
                <c:pt idx="97">
                  <c:v>2867.3</c:v>
                </c:pt>
                <c:pt idx="99">
                  <c:v>400</c:v>
                </c:pt>
                <c:pt idx="101">
                  <c:v>1809.7</c:v>
                </c:pt>
                <c:pt idx="103">
                  <c:v>2883.4</c:v>
                </c:pt>
                <c:pt idx="104">
                  <c:v>428.1</c:v>
                </c:pt>
                <c:pt idx="106">
                  <c:v>1859.6</c:v>
                </c:pt>
                <c:pt idx="108">
                  <c:v>116.3</c:v>
                </c:pt>
                <c:pt idx="110">
                  <c:v>3000</c:v>
                </c:pt>
                <c:pt idx="112">
                  <c:v>2000</c:v>
                </c:pt>
                <c:pt idx="114">
                  <c:v>5111.8999999999996</c:v>
                </c:pt>
                <c:pt idx="116">
                  <c:v>447.6</c:v>
                </c:pt>
                <c:pt idx="118">
                  <c:v>2956.4</c:v>
                </c:pt>
                <c:pt idx="120">
                  <c:v>2187.3000000000002</c:v>
                </c:pt>
                <c:pt idx="122">
                  <c:v>6152.9</c:v>
                </c:pt>
                <c:pt idx="124">
                  <c:v>1067.2</c:v>
                </c:pt>
                <c:pt idx="126">
                  <c:v>3800</c:v>
                </c:pt>
                <c:pt idx="128">
                  <c:v>4400</c:v>
                </c:pt>
                <c:pt idx="130">
                  <c:v>6243.9</c:v>
                </c:pt>
                <c:pt idx="132">
                  <c:v>1200</c:v>
                </c:pt>
                <c:pt idx="134">
                  <c:v>3700</c:v>
                </c:pt>
                <c:pt idx="136">
                  <c:v>4158.3999999999996</c:v>
                </c:pt>
                <c:pt idx="138">
                  <c:v>5890.6</c:v>
                </c:pt>
                <c:pt idx="140">
                  <c:v>690.5</c:v>
                </c:pt>
                <c:pt idx="142">
                  <c:v>3245.4</c:v>
                </c:pt>
                <c:pt idx="143">
                  <c:v>4000</c:v>
                </c:pt>
                <c:pt idx="144">
                  <c:v>5600</c:v>
                </c:pt>
                <c:pt idx="145">
                  <c:v>500</c:v>
                </c:pt>
                <c:pt idx="146">
                  <c:v>3000</c:v>
                </c:pt>
                <c:pt idx="147">
                  <c:v>3800</c:v>
                </c:pt>
                <c:pt idx="148">
                  <c:v>5300</c:v>
                </c:pt>
                <c:pt idx="149">
                  <c:v>300</c:v>
                </c:pt>
                <c:pt idx="150">
                  <c:v>2800</c:v>
                </c:pt>
                <c:pt idx="151">
                  <c:v>3600</c:v>
                </c:pt>
                <c:pt idx="152">
                  <c:v>4900</c:v>
                </c:pt>
                <c:pt idx="153">
                  <c:v>100</c:v>
                </c:pt>
                <c:pt idx="154">
                  <c:v>2500</c:v>
                </c:pt>
                <c:pt idx="155">
                  <c:v>3400</c:v>
                </c:pt>
                <c:pt idx="156">
                  <c:v>4526.8999999999996</c:v>
                </c:pt>
                <c:pt idx="158">
                  <c:v>100</c:v>
                </c:pt>
                <c:pt idx="160">
                  <c:v>2169.3000000000002</c:v>
                </c:pt>
                <c:pt idx="161">
                  <c:v>3200</c:v>
                </c:pt>
                <c:pt idx="162">
                  <c:v>4200</c:v>
                </c:pt>
                <c:pt idx="163">
                  <c:v>100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'1.2_13'!$B$3</c:f>
              <c:strCache>
                <c:ptCount val="1"/>
                <c:pt idx="0">
                  <c:v>срочность - 1 неделя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28575">
              <a:noFill/>
            </a:ln>
          </c:spPr>
          <c:marker>
            <c:symbol val="diamond"/>
            <c:size val="2"/>
            <c:spPr>
              <a:solidFill>
                <a:schemeClr val="bg1">
                  <a:lumMod val="50000"/>
                </a:schemeClr>
              </a:solidFill>
            </c:spPr>
          </c:marker>
          <c:xVal>
            <c:numRef>
              <c:f>'1.2_13'!$A$4:$A$167</c:f>
              <c:numCache>
                <c:formatCode>m/d/yyyy</c:formatCode>
                <c:ptCount val="164"/>
                <c:pt idx="0">
                  <c:v>41953</c:v>
                </c:pt>
                <c:pt idx="1">
                  <c:v>41960</c:v>
                </c:pt>
                <c:pt idx="2">
                  <c:v>41961</c:v>
                </c:pt>
                <c:pt idx="3">
                  <c:v>41969</c:v>
                </c:pt>
                <c:pt idx="4">
                  <c:v>41974</c:v>
                </c:pt>
                <c:pt idx="5">
                  <c:v>41975</c:v>
                </c:pt>
                <c:pt idx="6">
                  <c:v>41981</c:v>
                </c:pt>
                <c:pt idx="7">
                  <c:v>41982</c:v>
                </c:pt>
                <c:pt idx="8">
                  <c:v>41988</c:v>
                </c:pt>
                <c:pt idx="9">
                  <c:v>41989</c:v>
                </c:pt>
                <c:pt idx="10">
                  <c:v>41992</c:v>
                </c:pt>
                <c:pt idx="11">
                  <c:v>41995</c:v>
                </c:pt>
                <c:pt idx="12">
                  <c:v>41996</c:v>
                </c:pt>
                <c:pt idx="13">
                  <c:v>41999</c:v>
                </c:pt>
                <c:pt idx="14">
                  <c:v>42016</c:v>
                </c:pt>
                <c:pt idx="15">
                  <c:v>42017</c:v>
                </c:pt>
                <c:pt idx="16">
                  <c:v>42023</c:v>
                </c:pt>
                <c:pt idx="17">
                  <c:v>42024</c:v>
                </c:pt>
                <c:pt idx="18">
                  <c:v>42030</c:v>
                </c:pt>
                <c:pt idx="19">
                  <c:v>42031</c:v>
                </c:pt>
                <c:pt idx="20">
                  <c:v>42037</c:v>
                </c:pt>
                <c:pt idx="21">
                  <c:v>42038</c:v>
                </c:pt>
                <c:pt idx="22">
                  <c:v>42044</c:v>
                </c:pt>
                <c:pt idx="23">
                  <c:v>42045</c:v>
                </c:pt>
                <c:pt idx="24">
                  <c:v>42051</c:v>
                </c:pt>
                <c:pt idx="25">
                  <c:v>42052</c:v>
                </c:pt>
                <c:pt idx="26">
                  <c:v>42055</c:v>
                </c:pt>
                <c:pt idx="27">
                  <c:v>42059</c:v>
                </c:pt>
                <c:pt idx="28">
                  <c:v>42065</c:v>
                </c:pt>
                <c:pt idx="29">
                  <c:v>42066</c:v>
                </c:pt>
                <c:pt idx="30">
                  <c:v>42069</c:v>
                </c:pt>
                <c:pt idx="31">
                  <c:v>42073</c:v>
                </c:pt>
                <c:pt idx="32">
                  <c:v>42079</c:v>
                </c:pt>
                <c:pt idx="33">
                  <c:v>42080</c:v>
                </c:pt>
                <c:pt idx="34">
                  <c:v>42086</c:v>
                </c:pt>
                <c:pt idx="35">
                  <c:v>42087</c:v>
                </c:pt>
                <c:pt idx="36">
                  <c:v>42093</c:v>
                </c:pt>
                <c:pt idx="37">
                  <c:v>42094</c:v>
                </c:pt>
                <c:pt idx="38">
                  <c:v>42100</c:v>
                </c:pt>
                <c:pt idx="39">
                  <c:v>42101</c:v>
                </c:pt>
                <c:pt idx="40">
                  <c:v>42107</c:v>
                </c:pt>
                <c:pt idx="41">
                  <c:v>42108</c:v>
                </c:pt>
                <c:pt idx="42">
                  <c:v>42114</c:v>
                </c:pt>
                <c:pt idx="43">
                  <c:v>42115</c:v>
                </c:pt>
                <c:pt idx="44">
                  <c:v>42121</c:v>
                </c:pt>
                <c:pt idx="45">
                  <c:v>42122</c:v>
                </c:pt>
                <c:pt idx="46">
                  <c:v>42124</c:v>
                </c:pt>
                <c:pt idx="47">
                  <c:v>42129</c:v>
                </c:pt>
                <c:pt idx="48">
                  <c:v>42132</c:v>
                </c:pt>
                <c:pt idx="49">
                  <c:v>42136</c:v>
                </c:pt>
                <c:pt idx="50">
                  <c:v>42142</c:v>
                </c:pt>
                <c:pt idx="51">
                  <c:v>42143</c:v>
                </c:pt>
                <c:pt idx="52">
                  <c:v>42149</c:v>
                </c:pt>
                <c:pt idx="53">
                  <c:v>42150</c:v>
                </c:pt>
                <c:pt idx="54">
                  <c:v>42156</c:v>
                </c:pt>
                <c:pt idx="55">
                  <c:v>42157</c:v>
                </c:pt>
                <c:pt idx="56">
                  <c:v>42163</c:v>
                </c:pt>
                <c:pt idx="57">
                  <c:v>42170</c:v>
                </c:pt>
                <c:pt idx="58">
                  <c:v>42177</c:v>
                </c:pt>
                <c:pt idx="59">
                  <c:v>42178</c:v>
                </c:pt>
                <c:pt idx="60">
                  <c:v>42184</c:v>
                </c:pt>
                <c:pt idx="61">
                  <c:v>42185</c:v>
                </c:pt>
                <c:pt idx="62">
                  <c:v>42191</c:v>
                </c:pt>
                <c:pt idx="63">
                  <c:v>42192</c:v>
                </c:pt>
                <c:pt idx="64">
                  <c:v>42198</c:v>
                </c:pt>
                <c:pt idx="65">
                  <c:v>42199</c:v>
                </c:pt>
                <c:pt idx="66">
                  <c:v>42205</c:v>
                </c:pt>
                <c:pt idx="67">
                  <c:v>42212</c:v>
                </c:pt>
                <c:pt idx="68">
                  <c:v>42213</c:v>
                </c:pt>
                <c:pt idx="69">
                  <c:v>42219</c:v>
                </c:pt>
                <c:pt idx="70">
                  <c:v>42220</c:v>
                </c:pt>
                <c:pt idx="71">
                  <c:v>42226</c:v>
                </c:pt>
                <c:pt idx="72">
                  <c:v>42227</c:v>
                </c:pt>
                <c:pt idx="73">
                  <c:v>42233</c:v>
                </c:pt>
                <c:pt idx="74">
                  <c:v>42234</c:v>
                </c:pt>
                <c:pt idx="75">
                  <c:v>42240</c:v>
                </c:pt>
                <c:pt idx="76">
                  <c:v>42241</c:v>
                </c:pt>
                <c:pt idx="77">
                  <c:v>42247</c:v>
                </c:pt>
                <c:pt idx="78">
                  <c:v>42248</c:v>
                </c:pt>
                <c:pt idx="79">
                  <c:v>42254</c:v>
                </c:pt>
                <c:pt idx="80">
                  <c:v>42255</c:v>
                </c:pt>
                <c:pt idx="81">
                  <c:v>42261</c:v>
                </c:pt>
                <c:pt idx="82">
                  <c:v>42262</c:v>
                </c:pt>
                <c:pt idx="83">
                  <c:v>42268</c:v>
                </c:pt>
                <c:pt idx="84">
                  <c:v>42269</c:v>
                </c:pt>
                <c:pt idx="85">
                  <c:v>42275</c:v>
                </c:pt>
                <c:pt idx="86">
                  <c:v>42276</c:v>
                </c:pt>
                <c:pt idx="87">
                  <c:v>42282</c:v>
                </c:pt>
                <c:pt idx="88">
                  <c:v>42289</c:v>
                </c:pt>
                <c:pt idx="89">
                  <c:v>42296</c:v>
                </c:pt>
                <c:pt idx="90">
                  <c:v>42297</c:v>
                </c:pt>
                <c:pt idx="91">
                  <c:v>42303</c:v>
                </c:pt>
                <c:pt idx="92">
                  <c:v>42310</c:v>
                </c:pt>
                <c:pt idx="93">
                  <c:v>42318</c:v>
                </c:pt>
                <c:pt idx="94">
                  <c:v>42324</c:v>
                </c:pt>
                <c:pt idx="95">
                  <c:v>42331</c:v>
                </c:pt>
                <c:pt idx="96">
                  <c:v>42345</c:v>
                </c:pt>
                <c:pt idx="97">
                  <c:v>42352</c:v>
                </c:pt>
                <c:pt idx="98">
                  <c:v>42353</c:v>
                </c:pt>
                <c:pt idx="99">
                  <c:v>42359</c:v>
                </c:pt>
                <c:pt idx="100">
                  <c:v>42360</c:v>
                </c:pt>
                <c:pt idx="101">
                  <c:v>42366</c:v>
                </c:pt>
                <c:pt idx="102">
                  <c:v>42367</c:v>
                </c:pt>
                <c:pt idx="103">
                  <c:v>42380</c:v>
                </c:pt>
                <c:pt idx="104">
                  <c:v>42387</c:v>
                </c:pt>
                <c:pt idx="105">
                  <c:v>42388</c:v>
                </c:pt>
                <c:pt idx="106">
                  <c:v>42394</c:v>
                </c:pt>
                <c:pt idx="107">
                  <c:v>42395</c:v>
                </c:pt>
                <c:pt idx="108">
                  <c:v>42401</c:v>
                </c:pt>
                <c:pt idx="109">
                  <c:v>42402</c:v>
                </c:pt>
                <c:pt idx="110">
                  <c:v>42408</c:v>
                </c:pt>
                <c:pt idx="111">
                  <c:v>42409</c:v>
                </c:pt>
                <c:pt idx="112">
                  <c:v>42415</c:v>
                </c:pt>
                <c:pt idx="113">
                  <c:v>42416</c:v>
                </c:pt>
                <c:pt idx="114">
                  <c:v>42419</c:v>
                </c:pt>
                <c:pt idx="115">
                  <c:v>42420</c:v>
                </c:pt>
                <c:pt idx="116">
                  <c:v>42429</c:v>
                </c:pt>
                <c:pt idx="117">
                  <c:v>42430</c:v>
                </c:pt>
                <c:pt idx="118">
                  <c:v>42432</c:v>
                </c:pt>
                <c:pt idx="119">
                  <c:v>42433</c:v>
                </c:pt>
                <c:pt idx="120">
                  <c:v>42443</c:v>
                </c:pt>
                <c:pt idx="121">
                  <c:v>42444</c:v>
                </c:pt>
                <c:pt idx="122">
                  <c:v>42450</c:v>
                </c:pt>
                <c:pt idx="123">
                  <c:v>42451</c:v>
                </c:pt>
                <c:pt idx="124">
                  <c:v>42457</c:v>
                </c:pt>
                <c:pt idx="125">
                  <c:v>42458</c:v>
                </c:pt>
                <c:pt idx="126">
                  <c:v>42464</c:v>
                </c:pt>
                <c:pt idx="127">
                  <c:v>42465</c:v>
                </c:pt>
                <c:pt idx="128">
                  <c:v>42471</c:v>
                </c:pt>
                <c:pt idx="129">
                  <c:v>42472</c:v>
                </c:pt>
                <c:pt idx="130">
                  <c:v>42478</c:v>
                </c:pt>
                <c:pt idx="131">
                  <c:v>42479</c:v>
                </c:pt>
                <c:pt idx="132">
                  <c:v>42485</c:v>
                </c:pt>
                <c:pt idx="133">
                  <c:v>42486</c:v>
                </c:pt>
                <c:pt idx="134">
                  <c:v>42488</c:v>
                </c:pt>
                <c:pt idx="135">
                  <c:v>42489</c:v>
                </c:pt>
                <c:pt idx="136">
                  <c:v>42496</c:v>
                </c:pt>
                <c:pt idx="137">
                  <c:v>42500</c:v>
                </c:pt>
                <c:pt idx="138">
                  <c:v>42506</c:v>
                </c:pt>
                <c:pt idx="139">
                  <c:v>42507</c:v>
                </c:pt>
                <c:pt idx="140">
                  <c:v>42513</c:v>
                </c:pt>
                <c:pt idx="141">
                  <c:v>42514</c:v>
                </c:pt>
                <c:pt idx="142">
                  <c:v>42520</c:v>
                </c:pt>
                <c:pt idx="143">
                  <c:v>42527</c:v>
                </c:pt>
                <c:pt idx="144">
                  <c:v>42531</c:v>
                </c:pt>
                <c:pt idx="145">
                  <c:v>42541</c:v>
                </c:pt>
                <c:pt idx="146">
                  <c:v>42548</c:v>
                </c:pt>
                <c:pt idx="147">
                  <c:v>42555</c:v>
                </c:pt>
                <c:pt idx="148">
                  <c:v>42562</c:v>
                </c:pt>
                <c:pt idx="149">
                  <c:v>42569</c:v>
                </c:pt>
                <c:pt idx="150">
                  <c:v>42576</c:v>
                </c:pt>
                <c:pt idx="151">
                  <c:v>42583</c:v>
                </c:pt>
                <c:pt idx="152">
                  <c:v>42590</c:v>
                </c:pt>
                <c:pt idx="153">
                  <c:v>42597</c:v>
                </c:pt>
                <c:pt idx="154">
                  <c:v>42604</c:v>
                </c:pt>
                <c:pt idx="155">
                  <c:v>42611</c:v>
                </c:pt>
                <c:pt idx="156">
                  <c:v>42618</c:v>
                </c:pt>
                <c:pt idx="157">
                  <c:v>42619</c:v>
                </c:pt>
                <c:pt idx="158">
                  <c:v>42625</c:v>
                </c:pt>
                <c:pt idx="159">
                  <c:v>42626</c:v>
                </c:pt>
                <c:pt idx="160">
                  <c:v>42632</c:v>
                </c:pt>
                <c:pt idx="161">
                  <c:v>42639</c:v>
                </c:pt>
                <c:pt idx="162">
                  <c:v>42646</c:v>
                </c:pt>
                <c:pt idx="163">
                  <c:v>42653</c:v>
                </c:pt>
              </c:numCache>
            </c:numRef>
          </c:xVal>
          <c:yVal>
            <c:numRef>
              <c:f>'1.2_13'!$B$4:$B$167</c:f>
              <c:numCache>
                <c:formatCode>#,##0\ _₽</c:formatCode>
                <c:ptCount val="164"/>
                <c:pt idx="0">
                  <c:v>12.5</c:v>
                </c:pt>
                <c:pt idx="2">
                  <c:v>3.7</c:v>
                </c:pt>
                <c:pt idx="3">
                  <c:v>3.7</c:v>
                </c:pt>
                <c:pt idx="5">
                  <c:v>2.2000000000000002</c:v>
                </c:pt>
                <c:pt idx="7">
                  <c:v>145.6</c:v>
                </c:pt>
                <c:pt idx="9">
                  <c:v>732.6</c:v>
                </c:pt>
                <c:pt idx="12">
                  <c:v>209.7</c:v>
                </c:pt>
                <c:pt idx="15">
                  <c:v>381.8</c:v>
                </c:pt>
                <c:pt idx="17">
                  <c:v>2533.1</c:v>
                </c:pt>
                <c:pt idx="19">
                  <c:v>1074.0999999999999</c:v>
                </c:pt>
                <c:pt idx="21">
                  <c:v>1672.3</c:v>
                </c:pt>
                <c:pt idx="23">
                  <c:v>1256.5</c:v>
                </c:pt>
                <c:pt idx="25">
                  <c:v>1689.1</c:v>
                </c:pt>
                <c:pt idx="27">
                  <c:v>1616.5</c:v>
                </c:pt>
                <c:pt idx="29">
                  <c:v>1235.4000000000001</c:v>
                </c:pt>
                <c:pt idx="31">
                  <c:v>1623</c:v>
                </c:pt>
                <c:pt idx="33">
                  <c:v>2893</c:v>
                </c:pt>
                <c:pt idx="35">
                  <c:v>1565.6</c:v>
                </c:pt>
                <c:pt idx="37">
                  <c:v>884.3</c:v>
                </c:pt>
                <c:pt idx="39">
                  <c:v>1416.1</c:v>
                </c:pt>
                <c:pt idx="41">
                  <c:v>571.70000000000005</c:v>
                </c:pt>
                <c:pt idx="43">
                  <c:v>290.8</c:v>
                </c:pt>
                <c:pt idx="45">
                  <c:v>88.8</c:v>
                </c:pt>
                <c:pt idx="47">
                  <c:v>17</c:v>
                </c:pt>
                <c:pt idx="49">
                  <c:v>71.3</c:v>
                </c:pt>
                <c:pt idx="51">
                  <c:v>44.1</c:v>
                </c:pt>
                <c:pt idx="53">
                  <c:v>10.199999999999999</c:v>
                </c:pt>
                <c:pt idx="55">
                  <c:v>10.1</c:v>
                </c:pt>
                <c:pt idx="59">
                  <c:v>18.3</c:v>
                </c:pt>
                <c:pt idx="61">
                  <c:v>34.1</c:v>
                </c:pt>
                <c:pt idx="63">
                  <c:v>55.5</c:v>
                </c:pt>
                <c:pt idx="65">
                  <c:v>50.7</c:v>
                </c:pt>
                <c:pt idx="68">
                  <c:v>73.7</c:v>
                </c:pt>
                <c:pt idx="70">
                  <c:v>100</c:v>
                </c:pt>
                <c:pt idx="72">
                  <c:v>100</c:v>
                </c:pt>
                <c:pt idx="74">
                  <c:v>100</c:v>
                </c:pt>
                <c:pt idx="76">
                  <c:v>4.9000000000000004</c:v>
                </c:pt>
                <c:pt idx="78">
                  <c:v>6.5</c:v>
                </c:pt>
                <c:pt idx="80">
                  <c:v>7.8</c:v>
                </c:pt>
                <c:pt idx="82">
                  <c:v>7.9</c:v>
                </c:pt>
                <c:pt idx="84">
                  <c:v>1.4</c:v>
                </c:pt>
                <c:pt idx="86">
                  <c:v>1.7</c:v>
                </c:pt>
                <c:pt idx="90">
                  <c:v>9.1999999999999993</c:v>
                </c:pt>
                <c:pt idx="98">
                  <c:v>50.1</c:v>
                </c:pt>
                <c:pt idx="100">
                  <c:v>100</c:v>
                </c:pt>
                <c:pt idx="102">
                  <c:v>100</c:v>
                </c:pt>
                <c:pt idx="105">
                  <c:v>85.9</c:v>
                </c:pt>
                <c:pt idx="107">
                  <c:v>74.400000000000006</c:v>
                </c:pt>
                <c:pt idx="109">
                  <c:v>5.5</c:v>
                </c:pt>
                <c:pt idx="111">
                  <c:v>19.5</c:v>
                </c:pt>
                <c:pt idx="113">
                  <c:v>16.3</c:v>
                </c:pt>
                <c:pt idx="115">
                  <c:v>7.5</c:v>
                </c:pt>
                <c:pt idx="117">
                  <c:v>14.3</c:v>
                </c:pt>
                <c:pt idx="119">
                  <c:v>64.7</c:v>
                </c:pt>
                <c:pt idx="121">
                  <c:v>22.5</c:v>
                </c:pt>
                <c:pt idx="123">
                  <c:v>13.8</c:v>
                </c:pt>
                <c:pt idx="125">
                  <c:v>100</c:v>
                </c:pt>
                <c:pt idx="127">
                  <c:v>12.9</c:v>
                </c:pt>
                <c:pt idx="129">
                  <c:v>15.7</c:v>
                </c:pt>
                <c:pt idx="131">
                  <c:v>100</c:v>
                </c:pt>
                <c:pt idx="133">
                  <c:v>2.1</c:v>
                </c:pt>
                <c:pt idx="135">
                  <c:v>4</c:v>
                </c:pt>
                <c:pt idx="137">
                  <c:v>5.6</c:v>
                </c:pt>
                <c:pt idx="139">
                  <c:v>4.9000000000000004</c:v>
                </c:pt>
                <c:pt idx="141">
                  <c:v>9.3000000000000007</c:v>
                </c:pt>
                <c:pt idx="157">
                  <c:v>100</c:v>
                </c:pt>
                <c:pt idx="159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53792"/>
        <c:axId val="35559680"/>
      </c:scatterChart>
      <c:valAx>
        <c:axId val="47953792"/>
        <c:scaling>
          <c:orientation val="minMax"/>
          <c:max val="42673"/>
          <c:min val="41913"/>
        </c:scaling>
        <c:delete val="0"/>
        <c:axPos val="b"/>
        <c:numFmt formatCode="mm/yyyy" sourceLinked="0"/>
        <c:majorTickMark val="none"/>
        <c:minorTickMark val="none"/>
        <c:tickLblPos val="nextTo"/>
        <c:spPr>
          <a:ln>
            <a:noFill/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35559680"/>
        <c:crosses val="autoZero"/>
        <c:crossBetween val="midCat"/>
        <c:majorUnit val="180"/>
      </c:valAx>
      <c:valAx>
        <c:axId val="35559680"/>
        <c:scaling>
          <c:orientation val="minMax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млрд долл. США</a:t>
                </a:r>
              </a:p>
              <a:p>
                <a:pPr>
                  <a:defRPr b="0"/>
                </a:pPr>
                <a:endParaRPr lang="ru-RU" b="0"/>
              </a:p>
            </c:rich>
          </c:tx>
          <c:layout>
            <c:manualLayout>
              <c:xMode val="edge"/>
              <c:yMode val="edge"/>
              <c:x val="4.8780487804878049E-3"/>
              <c:y val="0.31090441204287955"/>
            </c:manualLayout>
          </c:layout>
          <c:overlay val="0"/>
        </c:title>
        <c:numFmt formatCode="#,##0\ _₽" sourceLinked="1"/>
        <c:majorTickMark val="none"/>
        <c:minorTickMark val="none"/>
        <c:tickLblPos val="nextTo"/>
        <c:spPr>
          <a:ln>
            <a:noFill/>
          </a:ln>
        </c:spPr>
        <c:crossAx val="47953792"/>
        <c:crosses val="autoZero"/>
        <c:crossBetween val="midCat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8.2380960474134676E-3"/>
          <c:y val="0.92305593205431502"/>
          <c:w val="0.98266600693487993"/>
          <c:h val="7.6944067945684938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82003488005215"/>
          <c:y val="6.8031025972499715E-2"/>
          <c:w val="0.79745784749165272"/>
          <c:h val="0.740265087699299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'1.2_14'!$B$3</c:f>
              <c:strCache>
                <c:ptCount val="1"/>
                <c:pt idx="0">
                  <c:v>Объем первых частей сделок со сроками расчетов"сегодня-завтра" и "завтра-послезавтра"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numRef>
              <c:f>'1.2_14'!$A$4:$A$33</c:f>
              <c:numCache>
                <c:formatCode>m/d/yyyy</c:formatCode>
                <c:ptCount val="30"/>
                <c:pt idx="0">
                  <c:v>41912</c:v>
                </c:pt>
                <c:pt idx="1">
                  <c:v>41914</c:v>
                </c:pt>
                <c:pt idx="2">
                  <c:v>41915</c:v>
                </c:pt>
                <c:pt idx="3">
                  <c:v>41919</c:v>
                </c:pt>
                <c:pt idx="4">
                  <c:v>41955</c:v>
                </c:pt>
                <c:pt idx="5">
                  <c:v>41971</c:v>
                </c:pt>
                <c:pt idx="6">
                  <c:v>41989</c:v>
                </c:pt>
                <c:pt idx="7">
                  <c:v>41991</c:v>
                </c:pt>
                <c:pt idx="8">
                  <c:v>41992</c:v>
                </c:pt>
                <c:pt idx="9">
                  <c:v>41995</c:v>
                </c:pt>
                <c:pt idx="10">
                  <c:v>41999</c:v>
                </c:pt>
                <c:pt idx="11">
                  <c:v>42002</c:v>
                </c:pt>
                <c:pt idx="12">
                  <c:v>42032</c:v>
                </c:pt>
                <c:pt idx="13">
                  <c:v>42039</c:v>
                </c:pt>
                <c:pt idx="14">
                  <c:v>42046</c:v>
                </c:pt>
                <c:pt idx="15">
                  <c:v>42069</c:v>
                </c:pt>
                <c:pt idx="16">
                  <c:v>42124</c:v>
                </c:pt>
                <c:pt idx="17">
                  <c:v>42146</c:v>
                </c:pt>
                <c:pt idx="18">
                  <c:v>42194</c:v>
                </c:pt>
                <c:pt idx="19">
                  <c:v>42219</c:v>
                </c:pt>
                <c:pt idx="20">
                  <c:v>42223</c:v>
                </c:pt>
                <c:pt idx="21">
                  <c:v>42256</c:v>
                </c:pt>
                <c:pt idx="22">
                  <c:v>42347</c:v>
                </c:pt>
                <c:pt idx="23">
                  <c:v>42433</c:v>
                </c:pt>
                <c:pt idx="24">
                  <c:v>42545</c:v>
                </c:pt>
                <c:pt idx="25">
                  <c:v>42551</c:v>
                </c:pt>
                <c:pt idx="26">
                  <c:v>42556</c:v>
                </c:pt>
                <c:pt idx="27">
                  <c:v>42642</c:v>
                </c:pt>
                <c:pt idx="28">
                  <c:v>42643</c:v>
                </c:pt>
                <c:pt idx="29">
                  <c:v>42646</c:v>
                </c:pt>
              </c:numCache>
            </c:numRef>
          </c:cat>
          <c:val>
            <c:numRef>
              <c:f>'1.2_14'!$B$4:$B$33</c:f>
              <c:numCache>
                <c:formatCode>General</c:formatCode>
                <c:ptCount val="30"/>
                <c:pt idx="0">
                  <c:v>581.4</c:v>
                </c:pt>
                <c:pt idx="1">
                  <c:v>473.1</c:v>
                </c:pt>
                <c:pt idx="2">
                  <c:v>285</c:v>
                </c:pt>
                <c:pt idx="3">
                  <c:v>137</c:v>
                </c:pt>
                <c:pt idx="4">
                  <c:v>7.8</c:v>
                </c:pt>
                <c:pt idx="5">
                  <c:v>587.20000000000005</c:v>
                </c:pt>
                <c:pt idx="6">
                  <c:v>31</c:v>
                </c:pt>
                <c:pt idx="7" formatCode="#,##0.00">
                  <c:v>1000</c:v>
                </c:pt>
                <c:pt idx="8" formatCode="#,##0.00">
                  <c:v>1000</c:v>
                </c:pt>
                <c:pt idx="9">
                  <c:v>849.7</c:v>
                </c:pt>
                <c:pt idx="10" formatCode="#,##0.00">
                  <c:v>1000</c:v>
                </c:pt>
                <c:pt idx="11">
                  <c:v>1600</c:v>
                </c:pt>
                <c:pt idx="12">
                  <c:v>64.599999999999994</c:v>
                </c:pt>
                <c:pt idx="13">
                  <c:v>2.6</c:v>
                </c:pt>
                <c:pt idx="14">
                  <c:v>403.5</c:v>
                </c:pt>
                <c:pt idx="15">
                  <c:v>70.5</c:v>
                </c:pt>
                <c:pt idx="16">
                  <c:v>23.4</c:v>
                </c:pt>
                <c:pt idx="17">
                  <c:v>0.2</c:v>
                </c:pt>
                <c:pt idx="18">
                  <c:v>314.10000000000002</c:v>
                </c:pt>
                <c:pt idx="19">
                  <c:v>192.7</c:v>
                </c:pt>
                <c:pt idx="20">
                  <c:v>52.3</c:v>
                </c:pt>
                <c:pt idx="21">
                  <c:v>167.7</c:v>
                </c:pt>
                <c:pt idx="22">
                  <c:v>377.8</c:v>
                </c:pt>
                <c:pt idx="23">
                  <c:v>138.19999999999999</c:v>
                </c:pt>
                <c:pt idx="24">
                  <c:v>150.6</c:v>
                </c:pt>
                <c:pt idx="25">
                  <c:v>420.5</c:v>
                </c:pt>
                <c:pt idx="26">
                  <c:v>64.8</c:v>
                </c:pt>
                <c:pt idx="27">
                  <c:v>355.3</c:v>
                </c:pt>
                <c:pt idx="28" formatCode="#,##0.00">
                  <c:v>1000</c:v>
                </c:pt>
                <c:pt idx="29" formatCode="#,##0.00">
                  <c:v>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648640"/>
        <c:axId val="103650432"/>
      </c:barChart>
      <c:dateAx>
        <c:axId val="103648640"/>
        <c:scaling>
          <c:orientation val="minMax"/>
        </c:scaling>
        <c:delete val="0"/>
        <c:axPos val="b"/>
        <c:numFmt formatCode="mm/yyyy" sourceLinked="0"/>
        <c:majorTickMark val="out"/>
        <c:minorTickMark val="none"/>
        <c:tickLblPos val="nextTo"/>
        <c:spPr>
          <a:ln>
            <a:noFill/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103650432"/>
        <c:crosses val="autoZero"/>
        <c:auto val="1"/>
        <c:lblOffset val="100"/>
        <c:baseTimeUnit val="days"/>
      </c:dateAx>
      <c:valAx>
        <c:axId val="103650432"/>
        <c:scaling>
          <c:orientation val="minMax"/>
          <c:max val="1800"/>
          <c:min val="0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млн долл. США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10364864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74257420879158"/>
          <c:y val="3.8099805928167772E-2"/>
          <c:w val="0.84045203956492343"/>
          <c:h val="0.854769190279942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'1.2_15'!$B$3</c:f>
              <c:strCache>
                <c:ptCount val="1"/>
                <c:pt idx="0">
                  <c:v>Ставка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invertIfNegative val="0"/>
          <c:cat>
            <c:numRef>
              <c:f>'1.2_15'!$A$69:$A$209</c:f>
              <c:numCache>
                <c:formatCode>m/d/yyyy</c:formatCode>
                <c:ptCount val="141"/>
                <c:pt idx="0">
                  <c:v>42461</c:v>
                </c:pt>
                <c:pt idx="1">
                  <c:v>42464</c:v>
                </c:pt>
                <c:pt idx="2">
                  <c:v>42465</c:v>
                </c:pt>
                <c:pt idx="3">
                  <c:v>42466</c:v>
                </c:pt>
                <c:pt idx="4">
                  <c:v>42467</c:v>
                </c:pt>
                <c:pt idx="5">
                  <c:v>42468</c:v>
                </c:pt>
                <c:pt idx="6">
                  <c:v>42471</c:v>
                </c:pt>
                <c:pt idx="7">
                  <c:v>42472</c:v>
                </c:pt>
                <c:pt idx="8">
                  <c:v>42473</c:v>
                </c:pt>
                <c:pt idx="9">
                  <c:v>42474</c:v>
                </c:pt>
                <c:pt idx="10">
                  <c:v>42475</c:v>
                </c:pt>
                <c:pt idx="11">
                  <c:v>42478</c:v>
                </c:pt>
                <c:pt idx="12">
                  <c:v>42479</c:v>
                </c:pt>
                <c:pt idx="13">
                  <c:v>42480</c:v>
                </c:pt>
                <c:pt idx="14">
                  <c:v>42481</c:v>
                </c:pt>
                <c:pt idx="15">
                  <c:v>42482</c:v>
                </c:pt>
                <c:pt idx="16">
                  <c:v>42485</c:v>
                </c:pt>
                <c:pt idx="17">
                  <c:v>42486</c:v>
                </c:pt>
                <c:pt idx="18">
                  <c:v>42487</c:v>
                </c:pt>
                <c:pt idx="19">
                  <c:v>42488</c:v>
                </c:pt>
                <c:pt idx="20">
                  <c:v>42489</c:v>
                </c:pt>
                <c:pt idx="21">
                  <c:v>42492</c:v>
                </c:pt>
                <c:pt idx="22">
                  <c:v>42493</c:v>
                </c:pt>
                <c:pt idx="23">
                  <c:v>42494</c:v>
                </c:pt>
                <c:pt idx="24">
                  <c:v>42495</c:v>
                </c:pt>
                <c:pt idx="25">
                  <c:v>42496</c:v>
                </c:pt>
                <c:pt idx="26">
                  <c:v>42499</c:v>
                </c:pt>
                <c:pt idx="27">
                  <c:v>42500</c:v>
                </c:pt>
                <c:pt idx="28">
                  <c:v>42501</c:v>
                </c:pt>
                <c:pt idx="29">
                  <c:v>42502</c:v>
                </c:pt>
                <c:pt idx="30">
                  <c:v>42503</c:v>
                </c:pt>
                <c:pt idx="31">
                  <c:v>42506</c:v>
                </c:pt>
                <c:pt idx="32">
                  <c:v>42507</c:v>
                </c:pt>
                <c:pt idx="33">
                  <c:v>42508</c:v>
                </c:pt>
                <c:pt idx="34">
                  <c:v>42509</c:v>
                </c:pt>
                <c:pt idx="35">
                  <c:v>42510</c:v>
                </c:pt>
                <c:pt idx="36">
                  <c:v>42513</c:v>
                </c:pt>
                <c:pt idx="37">
                  <c:v>42514</c:v>
                </c:pt>
                <c:pt idx="38">
                  <c:v>42515</c:v>
                </c:pt>
                <c:pt idx="39">
                  <c:v>42516</c:v>
                </c:pt>
                <c:pt idx="40">
                  <c:v>42517</c:v>
                </c:pt>
                <c:pt idx="41">
                  <c:v>42520</c:v>
                </c:pt>
                <c:pt idx="42">
                  <c:v>42521</c:v>
                </c:pt>
                <c:pt idx="43">
                  <c:v>42522</c:v>
                </c:pt>
                <c:pt idx="44">
                  <c:v>42523</c:v>
                </c:pt>
                <c:pt idx="45">
                  <c:v>42524</c:v>
                </c:pt>
                <c:pt idx="46">
                  <c:v>42527</c:v>
                </c:pt>
                <c:pt idx="47">
                  <c:v>42528</c:v>
                </c:pt>
                <c:pt idx="48">
                  <c:v>42529</c:v>
                </c:pt>
                <c:pt idx="49">
                  <c:v>42530</c:v>
                </c:pt>
                <c:pt idx="50">
                  <c:v>42531</c:v>
                </c:pt>
                <c:pt idx="51">
                  <c:v>42534</c:v>
                </c:pt>
                <c:pt idx="52">
                  <c:v>42535</c:v>
                </c:pt>
                <c:pt idx="53">
                  <c:v>42536</c:v>
                </c:pt>
                <c:pt idx="54">
                  <c:v>42537</c:v>
                </c:pt>
                <c:pt idx="55">
                  <c:v>42538</c:v>
                </c:pt>
                <c:pt idx="56">
                  <c:v>42541</c:v>
                </c:pt>
                <c:pt idx="57">
                  <c:v>42542</c:v>
                </c:pt>
                <c:pt idx="58">
                  <c:v>42543</c:v>
                </c:pt>
                <c:pt idx="59">
                  <c:v>42544</c:v>
                </c:pt>
                <c:pt idx="60">
                  <c:v>42545</c:v>
                </c:pt>
                <c:pt idx="61">
                  <c:v>42548</c:v>
                </c:pt>
                <c:pt idx="62">
                  <c:v>42549</c:v>
                </c:pt>
                <c:pt idx="63">
                  <c:v>42550</c:v>
                </c:pt>
                <c:pt idx="64">
                  <c:v>42551</c:v>
                </c:pt>
                <c:pt idx="65">
                  <c:v>42552</c:v>
                </c:pt>
                <c:pt idx="66">
                  <c:v>42555</c:v>
                </c:pt>
                <c:pt idx="67">
                  <c:v>42556</c:v>
                </c:pt>
                <c:pt idx="68">
                  <c:v>42557</c:v>
                </c:pt>
                <c:pt idx="69">
                  <c:v>42558</c:v>
                </c:pt>
                <c:pt idx="70">
                  <c:v>42559</c:v>
                </c:pt>
                <c:pt idx="71">
                  <c:v>42562</c:v>
                </c:pt>
                <c:pt idx="72">
                  <c:v>42563</c:v>
                </c:pt>
                <c:pt idx="73">
                  <c:v>42564</c:v>
                </c:pt>
                <c:pt idx="74">
                  <c:v>42565</c:v>
                </c:pt>
                <c:pt idx="75">
                  <c:v>42566</c:v>
                </c:pt>
                <c:pt idx="76">
                  <c:v>42569</c:v>
                </c:pt>
                <c:pt idx="77">
                  <c:v>42570</c:v>
                </c:pt>
                <c:pt idx="78">
                  <c:v>42571</c:v>
                </c:pt>
                <c:pt idx="79">
                  <c:v>42572</c:v>
                </c:pt>
                <c:pt idx="80">
                  <c:v>42573</c:v>
                </c:pt>
                <c:pt idx="81">
                  <c:v>42576</c:v>
                </c:pt>
                <c:pt idx="82">
                  <c:v>42577</c:v>
                </c:pt>
                <c:pt idx="83">
                  <c:v>42578</c:v>
                </c:pt>
                <c:pt idx="84">
                  <c:v>42579</c:v>
                </c:pt>
                <c:pt idx="85">
                  <c:v>42580</c:v>
                </c:pt>
                <c:pt idx="86">
                  <c:v>42583</c:v>
                </c:pt>
                <c:pt idx="87">
                  <c:v>42584</c:v>
                </c:pt>
                <c:pt idx="88">
                  <c:v>42585</c:v>
                </c:pt>
                <c:pt idx="89">
                  <c:v>42586</c:v>
                </c:pt>
                <c:pt idx="90">
                  <c:v>42587</c:v>
                </c:pt>
                <c:pt idx="91">
                  <c:v>42590</c:v>
                </c:pt>
                <c:pt idx="92">
                  <c:v>42591</c:v>
                </c:pt>
                <c:pt idx="93">
                  <c:v>42592</c:v>
                </c:pt>
                <c:pt idx="94">
                  <c:v>42593</c:v>
                </c:pt>
                <c:pt idx="95">
                  <c:v>42594</c:v>
                </c:pt>
                <c:pt idx="96">
                  <c:v>42597</c:v>
                </c:pt>
                <c:pt idx="97">
                  <c:v>42598</c:v>
                </c:pt>
                <c:pt idx="98">
                  <c:v>42599</c:v>
                </c:pt>
                <c:pt idx="99">
                  <c:v>42600</c:v>
                </c:pt>
                <c:pt idx="100">
                  <c:v>42601</c:v>
                </c:pt>
                <c:pt idx="101">
                  <c:v>42604</c:v>
                </c:pt>
                <c:pt idx="102">
                  <c:v>42605</c:v>
                </c:pt>
                <c:pt idx="103">
                  <c:v>42606</c:v>
                </c:pt>
                <c:pt idx="104">
                  <c:v>42607</c:v>
                </c:pt>
                <c:pt idx="105">
                  <c:v>42608</c:v>
                </c:pt>
                <c:pt idx="106">
                  <c:v>42611</c:v>
                </c:pt>
                <c:pt idx="107">
                  <c:v>42612</c:v>
                </c:pt>
                <c:pt idx="108">
                  <c:v>42613</c:v>
                </c:pt>
                <c:pt idx="109">
                  <c:v>42614</c:v>
                </c:pt>
                <c:pt idx="110">
                  <c:v>42615</c:v>
                </c:pt>
                <c:pt idx="111">
                  <c:v>42618</c:v>
                </c:pt>
                <c:pt idx="112">
                  <c:v>42619</c:v>
                </c:pt>
                <c:pt idx="113">
                  <c:v>42620</c:v>
                </c:pt>
                <c:pt idx="114">
                  <c:v>42621</c:v>
                </c:pt>
                <c:pt idx="115">
                  <c:v>42622</c:v>
                </c:pt>
                <c:pt idx="116">
                  <c:v>42625</c:v>
                </c:pt>
                <c:pt idx="117">
                  <c:v>42626</c:v>
                </c:pt>
                <c:pt idx="118">
                  <c:v>42627</c:v>
                </c:pt>
                <c:pt idx="119">
                  <c:v>42628</c:v>
                </c:pt>
                <c:pt idx="120">
                  <c:v>42629</c:v>
                </c:pt>
                <c:pt idx="121">
                  <c:v>42632</c:v>
                </c:pt>
                <c:pt idx="122">
                  <c:v>42633</c:v>
                </c:pt>
                <c:pt idx="123">
                  <c:v>42634</c:v>
                </c:pt>
                <c:pt idx="124">
                  <c:v>42635</c:v>
                </c:pt>
                <c:pt idx="125">
                  <c:v>42636</c:v>
                </c:pt>
                <c:pt idx="126">
                  <c:v>42639</c:v>
                </c:pt>
                <c:pt idx="127">
                  <c:v>42640</c:v>
                </c:pt>
                <c:pt idx="128">
                  <c:v>42641</c:v>
                </c:pt>
                <c:pt idx="129">
                  <c:v>42642</c:v>
                </c:pt>
                <c:pt idx="130">
                  <c:v>42643</c:v>
                </c:pt>
                <c:pt idx="131">
                  <c:v>42646</c:v>
                </c:pt>
                <c:pt idx="132">
                  <c:v>42647</c:v>
                </c:pt>
                <c:pt idx="133">
                  <c:v>42648</c:v>
                </c:pt>
                <c:pt idx="134">
                  <c:v>42649</c:v>
                </c:pt>
                <c:pt idx="135">
                  <c:v>42650</c:v>
                </c:pt>
                <c:pt idx="136">
                  <c:v>42653</c:v>
                </c:pt>
                <c:pt idx="137">
                  <c:v>42654</c:v>
                </c:pt>
                <c:pt idx="138">
                  <c:v>42655</c:v>
                </c:pt>
                <c:pt idx="139">
                  <c:v>42656</c:v>
                </c:pt>
                <c:pt idx="140">
                  <c:v>42657</c:v>
                </c:pt>
              </c:numCache>
            </c:numRef>
          </c:cat>
          <c:val>
            <c:numRef>
              <c:f>'1.2_15'!$B$69:$B$209</c:f>
              <c:numCache>
                <c:formatCode>#,##0.0_ ;\-#,##0.0\ </c:formatCode>
                <c:ptCount val="141"/>
                <c:pt idx="0">
                  <c:v>-0.34849999999999998</c:v>
                </c:pt>
                <c:pt idx="1">
                  <c:v>-0.48</c:v>
                </c:pt>
                <c:pt idx="2">
                  <c:v>-0.628</c:v>
                </c:pt>
                <c:pt idx="3">
                  <c:v>-0.55400000000000005</c:v>
                </c:pt>
                <c:pt idx="4">
                  <c:v>-0.59850000000000003</c:v>
                </c:pt>
                <c:pt idx="5">
                  <c:v>-0.47449999999999998</c:v>
                </c:pt>
                <c:pt idx="6">
                  <c:v>-0.56399999999999995</c:v>
                </c:pt>
                <c:pt idx="7">
                  <c:v>-0.51749999999999996</c:v>
                </c:pt>
                <c:pt idx="8">
                  <c:v>-0.46650000000000003</c:v>
                </c:pt>
                <c:pt idx="9">
                  <c:v>-0.52800000000000002</c:v>
                </c:pt>
                <c:pt idx="10">
                  <c:v>-0.57399999999999995</c:v>
                </c:pt>
                <c:pt idx="11">
                  <c:v>-0.48199999999999998</c:v>
                </c:pt>
                <c:pt idx="12">
                  <c:v>-0.48749999999999999</c:v>
                </c:pt>
                <c:pt idx="13">
                  <c:v>-0.52349999999999997</c:v>
                </c:pt>
                <c:pt idx="14">
                  <c:v>-0.46100000000000002</c:v>
                </c:pt>
                <c:pt idx="15">
                  <c:v>-0.46250000000000002</c:v>
                </c:pt>
                <c:pt idx="16">
                  <c:v>-0.4</c:v>
                </c:pt>
                <c:pt idx="17">
                  <c:v>-0.47699999999999998</c:v>
                </c:pt>
                <c:pt idx="18">
                  <c:v>-0.54</c:v>
                </c:pt>
                <c:pt idx="19">
                  <c:v>-0.38900000000000001</c:v>
                </c:pt>
                <c:pt idx="20">
                  <c:v>-0.58050000000000002</c:v>
                </c:pt>
                <c:pt idx="21">
                  <c:v>-0.66449999999999998</c:v>
                </c:pt>
                <c:pt idx="22">
                  <c:v>-0.72350000000000003</c:v>
                </c:pt>
                <c:pt idx="23">
                  <c:v>-0.62050000000000005</c:v>
                </c:pt>
                <c:pt idx="24">
                  <c:v>-0.6895</c:v>
                </c:pt>
                <c:pt idx="25">
                  <c:v>-0.505</c:v>
                </c:pt>
                <c:pt idx="26">
                  <c:v>-0.61299999999999999</c:v>
                </c:pt>
                <c:pt idx="27">
                  <c:v>-0.3795</c:v>
                </c:pt>
                <c:pt idx="28">
                  <c:v>-0.5625</c:v>
                </c:pt>
                <c:pt idx="29">
                  <c:v>-0.501</c:v>
                </c:pt>
                <c:pt idx="30">
                  <c:v>-0.4945</c:v>
                </c:pt>
                <c:pt idx="31">
                  <c:v>-0.57099999999999995</c:v>
                </c:pt>
                <c:pt idx="32">
                  <c:v>-0.50700000000000001</c:v>
                </c:pt>
                <c:pt idx="33">
                  <c:v>-0.48949999999999999</c:v>
                </c:pt>
                <c:pt idx="34">
                  <c:v>-0.48549999999999999</c:v>
                </c:pt>
                <c:pt idx="35">
                  <c:v>-0.40600000000000003</c:v>
                </c:pt>
                <c:pt idx="36">
                  <c:v>-0.41149999999999998</c:v>
                </c:pt>
                <c:pt idx="37">
                  <c:v>-0.41449999999999998</c:v>
                </c:pt>
                <c:pt idx="38">
                  <c:v>-0.45700000000000002</c:v>
                </c:pt>
                <c:pt idx="39">
                  <c:v>-0.38200000000000001</c:v>
                </c:pt>
                <c:pt idx="40">
                  <c:v>-0.4365</c:v>
                </c:pt>
                <c:pt idx="41">
                  <c:v>-0.4365</c:v>
                </c:pt>
                <c:pt idx="42">
                  <c:v>-0.57199999999999995</c:v>
                </c:pt>
                <c:pt idx="43">
                  <c:v>-0.52749999999999997</c:v>
                </c:pt>
                <c:pt idx="44">
                  <c:v>-0.66749999999999998</c:v>
                </c:pt>
                <c:pt idx="45">
                  <c:v>-0.45450000000000002</c:v>
                </c:pt>
                <c:pt idx="46">
                  <c:v>-0.67449999999999999</c:v>
                </c:pt>
                <c:pt idx="47">
                  <c:v>-0.52200000000000002</c:v>
                </c:pt>
                <c:pt idx="48">
                  <c:v>-0.53049999999999997</c:v>
                </c:pt>
                <c:pt idx="49">
                  <c:v>-0.379</c:v>
                </c:pt>
                <c:pt idx="50">
                  <c:v>-0.45300000000000001</c:v>
                </c:pt>
                <c:pt idx="51">
                  <c:v>-0.51100000000000001</c:v>
                </c:pt>
                <c:pt idx="52">
                  <c:v>-0.51749999999999996</c:v>
                </c:pt>
                <c:pt idx="53">
                  <c:v>-0.48</c:v>
                </c:pt>
                <c:pt idx="54">
                  <c:v>-0.4995</c:v>
                </c:pt>
                <c:pt idx="55">
                  <c:v>-0.443</c:v>
                </c:pt>
                <c:pt idx="56">
                  <c:v>-0.53900000000000003</c:v>
                </c:pt>
                <c:pt idx="57">
                  <c:v>-0.47099999999999997</c:v>
                </c:pt>
                <c:pt idx="58">
                  <c:v>-0.59199999999999997</c:v>
                </c:pt>
                <c:pt idx="59">
                  <c:v>-0.58450000000000002</c:v>
                </c:pt>
                <c:pt idx="60">
                  <c:v>-0.61850000000000005</c:v>
                </c:pt>
                <c:pt idx="61">
                  <c:v>-0.67849999999999999</c:v>
                </c:pt>
                <c:pt idx="62">
                  <c:v>-0.627</c:v>
                </c:pt>
                <c:pt idx="63">
                  <c:v>-0.57550000000000001</c:v>
                </c:pt>
                <c:pt idx="64">
                  <c:v>-0.95199999999999996</c:v>
                </c:pt>
                <c:pt idx="65">
                  <c:v>-0.67</c:v>
                </c:pt>
                <c:pt idx="66">
                  <c:v>-0.67</c:v>
                </c:pt>
                <c:pt idx="67">
                  <c:v>-0.84499999999999997</c:v>
                </c:pt>
                <c:pt idx="68">
                  <c:v>-0.93</c:v>
                </c:pt>
                <c:pt idx="69">
                  <c:v>-0.52449999999999997</c:v>
                </c:pt>
                <c:pt idx="70">
                  <c:v>-0.52749999999999997</c:v>
                </c:pt>
                <c:pt idx="71">
                  <c:v>-0.5595</c:v>
                </c:pt>
                <c:pt idx="72">
                  <c:v>-0.57399999999999995</c:v>
                </c:pt>
                <c:pt idx="73">
                  <c:v>-0.52049999999999996</c:v>
                </c:pt>
                <c:pt idx="74">
                  <c:v>-0.65149999999999997</c:v>
                </c:pt>
                <c:pt idx="75">
                  <c:v>-0.67300000000000004</c:v>
                </c:pt>
                <c:pt idx="76">
                  <c:v>-0.77949999999999997</c:v>
                </c:pt>
                <c:pt idx="77">
                  <c:v>-0.53100000000000003</c:v>
                </c:pt>
                <c:pt idx="78">
                  <c:v>-0.48149999999999998</c:v>
                </c:pt>
                <c:pt idx="79">
                  <c:v>-0.54600000000000004</c:v>
                </c:pt>
                <c:pt idx="80">
                  <c:v>-0.50249999999999995</c:v>
                </c:pt>
                <c:pt idx="81">
                  <c:v>-0.51649999999999996</c:v>
                </c:pt>
                <c:pt idx="82">
                  <c:v>-0.5</c:v>
                </c:pt>
                <c:pt idx="83">
                  <c:v>-0.5</c:v>
                </c:pt>
                <c:pt idx="84">
                  <c:v>-0.67149999999999999</c:v>
                </c:pt>
                <c:pt idx="85">
                  <c:v>-1.2705</c:v>
                </c:pt>
                <c:pt idx="86">
                  <c:v>-0.82299999999999995</c:v>
                </c:pt>
                <c:pt idx="87">
                  <c:v>-1.054</c:v>
                </c:pt>
                <c:pt idx="88">
                  <c:v>-0.89949999999999997</c:v>
                </c:pt>
                <c:pt idx="89">
                  <c:v>-0.5</c:v>
                </c:pt>
                <c:pt idx="90">
                  <c:v>-0.47699999999999998</c:v>
                </c:pt>
                <c:pt idx="91">
                  <c:v>-0.749</c:v>
                </c:pt>
                <c:pt idx="92">
                  <c:v>-0.5675</c:v>
                </c:pt>
                <c:pt idx="93">
                  <c:v>-0.57799999999999996</c:v>
                </c:pt>
                <c:pt idx="94">
                  <c:v>-0.66349999999999998</c:v>
                </c:pt>
                <c:pt idx="95">
                  <c:v>-0.44900000000000001</c:v>
                </c:pt>
                <c:pt idx="96">
                  <c:v>-0.70399999999999996</c:v>
                </c:pt>
                <c:pt idx="97">
                  <c:v>-0.71199999999999997</c:v>
                </c:pt>
                <c:pt idx="98">
                  <c:v>-0.45600000000000002</c:v>
                </c:pt>
                <c:pt idx="99">
                  <c:v>-0.62649999999999995</c:v>
                </c:pt>
                <c:pt idx="100">
                  <c:v>-0.57950000000000002</c:v>
                </c:pt>
                <c:pt idx="101">
                  <c:v>-0.72299999999999998</c:v>
                </c:pt>
                <c:pt idx="102">
                  <c:v>-0.73850000000000005</c:v>
                </c:pt>
                <c:pt idx="103">
                  <c:v>-0.45500000000000002</c:v>
                </c:pt>
                <c:pt idx="104">
                  <c:v>-0.502</c:v>
                </c:pt>
                <c:pt idx="105">
                  <c:v>-0.47</c:v>
                </c:pt>
                <c:pt idx="106">
                  <c:v>-0.70550000000000002</c:v>
                </c:pt>
                <c:pt idx="107">
                  <c:v>-0.4345</c:v>
                </c:pt>
                <c:pt idx="108">
                  <c:v>-0.86899999999999999</c:v>
                </c:pt>
                <c:pt idx="109">
                  <c:v>-0.52549999999999997</c:v>
                </c:pt>
                <c:pt idx="110">
                  <c:v>-0.41699999999999998</c:v>
                </c:pt>
                <c:pt idx="111">
                  <c:v>-0.41699999999999998</c:v>
                </c:pt>
                <c:pt idx="112">
                  <c:v>-0.58699999999999997</c:v>
                </c:pt>
                <c:pt idx="113">
                  <c:v>-0.52200000000000002</c:v>
                </c:pt>
                <c:pt idx="114">
                  <c:v>-0.46</c:v>
                </c:pt>
                <c:pt idx="115">
                  <c:v>-0.48249999999999998</c:v>
                </c:pt>
                <c:pt idx="116">
                  <c:v>-0.58750000000000002</c:v>
                </c:pt>
                <c:pt idx="117">
                  <c:v>-0.54100000000000004</c:v>
                </c:pt>
                <c:pt idx="118">
                  <c:v>-0.55549999999999999</c:v>
                </c:pt>
                <c:pt idx="119">
                  <c:v>-0.68149999999999999</c:v>
                </c:pt>
                <c:pt idx="120">
                  <c:v>-0.64800000000000002</c:v>
                </c:pt>
                <c:pt idx="121">
                  <c:v>-0.6895</c:v>
                </c:pt>
                <c:pt idx="122">
                  <c:v>-0.78749999999999998</c:v>
                </c:pt>
                <c:pt idx="123">
                  <c:v>-0.78849999999999998</c:v>
                </c:pt>
                <c:pt idx="124">
                  <c:v>-0.52249999999999996</c:v>
                </c:pt>
                <c:pt idx="125">
                  <c:v>-0.75900000000000001</c:v>
                </c:pt>
                <c:pt idx="126">
                  <c:v>-1.0189999999999999</c:v>
                </c:pt>
                <c:pt idx="127">
                  <c:v>-0.58899999999999997</c:v>
                </c:pt>
                <c:pt idx="128">
                  <c:v>-0.49349999999999999</c:v>
                </c:pt>
                <c:pt idx="129">
                  <c:v>-0.58950000000000002</c:v>
                </c:pt>
                <c:pt idx="130">
                  <c:v>-4.5510000000000002</c:v>
                </c:pt>
                <c:pt idx="131">
                  <c:v>-1.1194999999999999</c:v>
                </c:pt>
                <c:pt idx="132">
                  <c:v>-0.495</c:v>
                </c:pt>
                <c:pt idx="133">
                  <c:v>-0.53800000000000003</c:v>
                </c:pt>
                <c:pt idx="134">
                  <c:v>-0.43099999999999999</c:v>
                </c:pt>
                <c:pt idx="135">
                  <c:v>-0.45500000000000002</c:v>
                </c:pt>
                <c:pt idx="136">
                  <c:v>-0.45500000000000002</c:v>
                </c:pt>
                <c:pt idx="137">
                  <c:v>-0.77849999999999997</c:v>
                </c:pt>
                <c:pt idx="138">
                  <c:v>-0.73399999999999999</c:v>
                </c:pt>
                <c:pt idx="139">
                  <c:v>-0.91400000000000003</c:v>
                </c:pt>
                <c:pt idx="140">
                  <c:v>-0.89400000000000002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380096"/>
        <c:axId val="103381632"/>
      </c:barChart>
      <c:dateAx>
        <c:axId val="103380096"/>
        <c:scaling>
          <c:orientation val="minMax"/>
          <c:min val="42459"/>
        </c:scaling>
        <c:delete val="0"/>
        <c:axPos val="b"/>
        <c:numFmt formatCode="m/d/yyyy" sourceLinked="1"/>
        <c:majorTickMark val="out"/>
        <c:minorTickMark val="none"/>
        <c:tickLblPos val="low"/>
        <c:spPr>
          <a:ln>
            <a:noFill/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103381632"/>
        <c:crosses val="autoZero"/>
        <c:auto val="1"/>
        <c:lblOffset val="100"/>
        <c:baseTimeUnit val="days"/>
      </c:dateAx>
      <c:valAx>
        <c:axId val="103381632"/>
        <c:scaling>
          <c:orientation val="minMax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%</a:t>
                </a:r>
                <a:endParaRPr lang="ru-RU"/>
              </a:p>
            </c:rich>
          </c:tx>
          <c:overlay val="0"/>
        </c:title>
        <c:numFmt formatCode="#,##0.0_ ;\-#,##0.0\ " sourceLinked="1"/>
        <c:majorTickMark val="out"/>
        <c:minorTickMark val="none"/>
        <c:tickLblPos val="nextTo"/>
        <c:spPr>
          <a:ln>
            <a:noFill/>
          </a:ln>
        </c:spPr>
        <c:crossAx val="1033800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24376868385793"/>
          <c:y val="4.9360749981466133E-2"/>
          <c:w val="0.83375494031840902"/>
          <c:h val="0.729814690185906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'1.2_16'!$B$3</c:f>
              <c:strCache>
                <c:ptCount val="1"/>
                <c:pt idx="0">
                  <c:v>Объем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numRef>
              <c:f>'1.2_16'!$A$4:$A$194</c:f>
              <c:numCache>
                <c:formatCode>m/d/yyyy</c:formatCode>
                <c:ptCount val="191"/>
                <c:pt idx="0">
                  <c:v>42380</c:v>
                </c:pt>
                <c:pt idx="1">
                  <c:v>42381</c:v>
                </c:pt>
                <c:pt idx="2">
                  <c:v>42382</c:v>
                </c:pt>
                <c:pt idx="3">
                  <c:v>42383</c:v>
                </c:pt>
                <c:pt idx="4">
                  <c:v>42384</c:v>
                </c:pt>
                <c:pt idx="5">
                  <c:v>42387</c:v>
                </c:pt>
                <c:pt idx="6">
                  <c:v>42388</c:v>
                </c:pt>
                <c:pt idx="7">
                  <c:v>42389</c:v>
                </c:pt>
                <c:pt idx="8">
                  <c:v>42390</c:v>
                </c:pt>
                <c:pt idx="9">
                  <c:v>42391</c:v>
                </c:pt>
                <c:pt idx="10">
                  <c:v>42394</c:v>
                </c:pt>
                <c:pt idx="11">
                  <c:v>42395</c:v>
                </c:pt>
                <c:pt idx="12">
                  <c:v>42396</c:v>
                </c:pt>
                <c:pt idx="13">
                  <c:v>42397</c:v>
                </c:pt>
                <c:pt idx="14">
                  <c:v>42398</c:v>
                </c:pt>
                <c:pt idx="15">
                  <c:v>42401</c:v>
                </c:pt>
                <c:pt idx="16">
                  <c:v>42402</c:v>
                </c:pt>
                <c:pt idx="17">
                  <c:v>42403</c:v>
                </c:pt>
                <c:pt idx="18">
                  <c:v>42404</c:v>
                </c:pt>
                <c:pt idx="19">
                  <c:v>42405</c:v>
                </c:pt>
                <c:pt idx="20">
                  <c:v>42408</c:v>
                </c:pt>
                <c:pt idx="21">
                  <c:v>42409</c:v>
                </c:pt>
                <c:pt idx="22">
                  <c:v>42410</c:v>
                </c:pt>
                <c:pt idx="23">
                  <c:v>42411</c:v>
                </c:pt>
                <c:pt idx="24">
                  <c:v>42412</c:v>
                </c:pt>
                <c:pt idx="25">
                  <c:v>42415</c:v>
                </c:pt>
                <c:pt idx="26">
                  <c:v>42416</c:v>
                </c:pt>
                <c:pt idx="27">
                  <c:v>42417</c:v>
                </c:pt>
                <c:pt idx="28">
                  <c:v>42418</c:v>
                </c:pt>
                <c:pt idx="29">
                  <c:v>42419</c:v>
                </c:pt>
                <c:pt idx="30">
                  <c:v>42420</c:v>
                </c:pt>
                <c:pt idx="31">
                  <c:v>42422</c:v>
                </c:pt>
                <c:pt idx="32">
                  <c:v>42424</c:v>
                </c:pt>
                <c:pt idx="33">
                  <c:v>42425</c:v>
                </c:pt>
                <c:pt idx="34">
                  <c:v>42426</c:v>
                </c:pt>
                <c:pt idx="35">
                  <c:v>42429</c:v>
                </c:pt>
                <c:pt idx="36">
                  <c:v>42430</c:v>
                </c:pt>
                <c:pt idx="37">
                  <c:v>42431</c:v>
                </c:pt>
                <c:pt idx="38">
                  <c:v>42432</c:v>
                </c:pt>
                <c:pt idx="39">
                  <c:v>42433</c:v>
                </c:pt>
                <c:pt idx="40">
                  <c:v>42436</c:v>
                </c:pt>
                <c:pt idx="41">
                  <c:v>42438</c:v>
                </c:pt>
                <c:pt idx="42">
                  <c:v>42439</c:v>
                </c:pt>
                <c:pt idx="43">
                  <c:v>42440</c:v>
                </c:pt>
                <c:pt idx="44">
                  <c:v>42443</c:v>
                </c:pt>
                <c:pt idx="45">
                  <c:v>42444</c:v>
                </c:pt>
                <c:pt idx="46">
                  <c:v>42445</c:v>
                </c:pt>
                <c:pt idx="47">
                  <c:v>42446</c:v>
                </c:pt>
                <c:pt idx="48">
                  <c:v>42447</c:v>
                </c:pt>
                <c:pt idx="49">
                  <c:v>42450</c:v>
                </c:pt>
                <c:pt idx="50">
                  <c:v>42451</c:v>
                </c:pt>
                <c:pt idx="51">
                  <c:v>42452</c:v>
                </c:pt>
                <c:pt idx="52">
                  <c:v>42453</c:v>
                </c:pt>
                <c:pt idx="53">
                  <c:v>42454</c:v>
                </c:pt>
                <c:pt idx="54">
                  <c:v>42457</c:v>
                </c:pt>
                <c:pt idx="55">
                  <c:v>42458</c:v>
                </c:pt>
                <c:pt idx="56">
                  <c:v>42459</c:v>
                </c:pt>
                <c:pt idx="57">
                  <c:v>42460</c:v>
                </c:pt>
                <c:pt idx="58">
                  <c:v>42461</c:v>
                </c:pt>
                <c:pt idx="59">
                  <c:v>42464</c:v>
                </c:pt>
                <c:pt idx="60">
                  <c:v>42465</c:v>
                </c:pt>
                <c:pt idx="61">
                  <c:v>42466</c:v>
                </c:pt>
                <c:pt idx="62">
                  <c:v>42467</c:v>
                </c:pt>
                <c:pt idx="63">
                  <c:v>42468</c:v>
                </c:pt>
                <c:pt idx="64">
                  <c:v>42471</c:v>
                </c:pt>
                <c:pt idx="65">
                  <c:v>42472</c:v>
                </c:pt>
                <c:pt idx="66">
                  <c:v>42473</c:v>
                </c:pt>
                <c:pt idx="67">
                  <c:v>42474</c:v>
                </c:pt>
                <c:pt idx="68">
                  <c:v>42475</c:v>
                </c:pt>
                <c:pt idx="69">
                  <c:v>42478</c:v>
                </c:pt>
                <c:pt idx="70">
                  <c:v>42479</c:v>
                </c:pt>
                <c:pt idx="71">
                  <c:v>42480</c:v>
                </c:pt>
                <c:pt idx="72">
                  <c:v>42481</c:v>
                </c:pt>
                <c:pt idx="73">
                  <c:v>42482</c:v>
                </c:pt>
                <c:pt idx="74">
                  <c:v>42485</c:v>
                </c:pt>
                <c:pt idx="75">
                  <c:v>42486</c:v>
                </c:pt>
                <c:pt idx="76">
                  <c:v>42487</c:v>
                </c:pt>
                <c:pt idx="77">
                  <c:v>42488</c:v>
                </c:pt>
                <c:pt idx="78">
                  <c:v>42489</c:v>
                </c:pt>
                <c:pt idx="79">
                  <c:v>42494</c:v>
                </c:pt>
                <c:pt idx="80">
                  <c:v>42495</c:v>
                </c:pt>
                <c:pt idx="81">
                  <c:v>42496</c:v>
                </c:pt>
                <c:pt idx="82">
                  <c:v>42500</c:v>
                </c:pt>
                <c:pt idx="83">
                  <c:v>42501</c:v>
                </c:pt>
                <c:pt idx="84">
                  <c:v>42502</c:v>
                </c:pt>
                <c:pt idx="85">
                  <c:v>42503</c:v>
                </c:pt>
                <c:pt idx="86">
                  <c:v>42506</c:v>
                </c:pt>
                <c:pt idx="87">
                  <c:v>42507</c:v>
                </c:pt>
                <c:pt idx="88">
                  <c:v>42508</c:v>
                </c:pt>
                <c:pt idx="89">
                  <c:v>42509</c:v>
                </c:pt>
                <c:pt idx="90">
                  <c:v>42510</c:v>
                </c:pt>
                <c:pt idx="91">
                  <c:v>42513</c:v>
                </c:pt>
                <c:pt idx="92">
                  <c:v>42514</c:v>
                </c:pt>
                <c:pt idx="93">
                  <c:v>42515</c:v>
                </c:pt>
                <c:pt idx="94">
                  <c:v>42516</c:v>
                </c:pt>
                <c:pt idx="95">
                  <c:v>42517</c:v>
                </c:pt>
                <c:pt idx="96">
                  <c:v>42520</c:v>
                </c:pt>
                <c:pt idx="97">
                  <c:v>42521</c:v>
                </c:pt>
                <c:pt idx="98">
                  <c:v>42522</c:v>
                </c:pt>
                <c:pt idx="99">
                  <c:v>42523</c:v>
                </c:pt>
                <c:pt idx="100">
                  <c:v>42524</c:v>
                </c:pt>
                <c:pt idx="101">
                  <c:v>42527</c:v>
                </c:pt>
                <c:pt idx="102">
                  <c:v>42528</c:v>
                </c:pt>
                <c:pt idx="103">
                  <c:v>42529</c:v>
                </c:pt>
                <c:pt idx="104">
                  <c:v>42530</c:v>
                </c:pt>
                <c:pt idx="105">
                  <c:v>42531</c:v>
                </c:pt>
                <c:pt idx="106">
                  <c:v>42535</c:v>
                </c:pt>
                <c:pt idx="107">
                  <c:v>42536</c:v>
                </c:pt>
                <c:pt idx="108">
                  <c:v>42537</c:v>
                </c:pt>
                <c:pt idx="109">
                  <c:v>42538</c:v>
                </c:pt>
                <c:pt idx="110">
                  <c:v>42541</c:v>
                </c:pt>
                <c:pt idx="111">
                  <c:v>42542</c:v>
                </c:pt>
                <c:pt idx="112">
                  <c:v>42543</c:v>
                </c:pt>
                <c:pt idx="113">
                  <c:v>42544</c:v>
                </c:pt>
                <c:pt idx="114">
                  <c:v>42545</c:v>
                </c:pt>
                <c:pt idx="115">
                  <c:v>42548</c:v>
                </c:pt>
                <c:pt idx="116">
                  <c:v>42549</c:v>
                </c:pt>
                <c:pt idx="117">
                  <c:v>42550</c:v>
                </c:pt>
                <c:pt idx="118">
                  <c:v>42551</c:v>
                </c:pt>
                <c:pt idx="119">
                  <c:v>42552</c:v>
                </c:pt>
                <c:pt idx="120">
                  <c:v>42555</c:v>
                </c:pt>
                <c:pt idx="121">
                  <c:v>42556</c:v>
                </c:pt>
                <c:pt idx="122">
                  <c:v>42557</c:v>
                </c:pt>
                <c:pt idx="123">
                  <c:v>42558</c:v>
                </c:pt>
                <c:pt idx="124">
                  <c:v>42559</c:v>
                </c:pt>
                <c:pt idx="125">
                  <c:v>42562</c:v>
                </c:pt>
                <c:pt idx="126">
                  <c:v>42563</c:v>
                </c:pt>
                <c:pt idx="127">
                  <c:v>42564</c:v>
                </c:pt>
                <c:pt idx="128">
                  <c:v>42565</c:v>
                </c:pt>
                <c:pt idx="129">
                  <c:v>42566</c:v>
                </c:pt>
                <c:pt idx="130">
                  <c:v>42569</c:v>
                </c:pt>
                <c:pt idx="131">
                  <c:v>42570</c:v>
                </c:pt>
                <c:pt idx="132">
                  <c:v>42571</c:v>
                </c:pt>
                <c:pt idx="133">
                  <c:v>42572</c:v>
                </c:pt>
                <c:pt idx="134">
                  <c:v>42573</c:v>
                </c:pt>
                <c:pt idx="135">
                  <c:v>42576</c:v>
                </c:pt>
                <c:pt idx="136">
                  <c:v>42577</c:v>
                </c:pt>
                <c:pt idx="137">
                  <c:v>42578</c:v>
                </c:pt>
                <c:pt idx="138">
                  <c:v>42579</c:v>
                </c:pt>
                <c:pt idx="139">
                  <c:v>42580</c:v>
                </c:pt>
                <c:pt idx="140">
                  <c:v>42583</c:v>
                </c:pt>
                <c:pt idx="141">
                  <c:v>42584</c:v>
                </c:pt>
                <c:pt idx="142">
                  <c:v>42585</c:v>
                </c:pt>
                <c:pt idx="143">
                  <c:v>42586</c:v>
                </c:pt>
                <c:pt idx="144">
                  <c:v>42587</c:v>
                </c:pt>
                <c:pt idx="145">
                  <c:v>42590</c:v>
                </c:pt>
                <c:pt idx="146">
                  <c:v>42591</c:v>
                </c:pt>
                <c:pt idx="147">
                  <c:v>42592</c:v>
                </c:pt>
                <c:pt idx="148">
                  <c:v>42593</c:v>
                </c:pt>
                <c:pt idx="149">
                  <c:v>42594</c:v>
                </c:pt>
                <c:pt idx="150">
                  <c:v>42597</c:v>
                </c:pt>
                <c:pt idx="151">
                  <c:v>42598</c:v>
                </c:pt>
                <c:pt idx="152">
                  <c:v>42599</c:v>
                </c:pt>
                <c:pt idx="153">
                  <c:v>42600</c:v>
                </c:pt>
                <c:pt idx="154">
                  <c:v>42601</c:v>
                </c:pt>
                <c:pt idx="155">
                  <c:v>42604</c:v>
                </c:pt>
                <c:pt idx="156">
                  <c:v>42605</c:v>
                </c:pt>
                <c:pt idx="157">
                  <c:v>42606</c:v>
                </c:pt>
                <c:pt idx="158">
                  <c:v>42607</c:v>
                </c:pt>
                <c:pt idx="159">
                  <c:v>42608</c:v>
                </c:pt>
                <c:pt idx="160">
                  <c:v>42611</c:v>
                </c:pt>
                <c:pt idx="161">
                  <c:v>42612</c:v>
                </c:pt>
                <c:pt idx="162">
                  <c:v>42613</c:v>
                </c:pt>
                <c:pt idx="163">
                  <c:v>42614</c:v>
                </c:pt>
                <c:pt idx="164">
                  <c:v>42615</c:v>
                </c:pt>
                <c:pt idx="165">
                  <c:v>42619</c:v>
                </c:pt>
                <c:pt idx="166">
                  <c:v>42620</c:v>
                </c:pt>
                <c:pt idx="167">
                  <c:v>42621</c:v>
                </c:pt>
                <c:pt idx="168">
                  <c:v>42622</c:v>
                </c:pt>
                <c:pt idx="169">
                  <c:v>42625</c:v>
                </c:pt>
                <c:pt idx="170">
                  <c:v>42626</c:v>
                </c:pt>
                <c:pt idx="171">
                  <c:v>42627</c:v>
                </c:pt>
                <c:pt idx="172">
                  <c:v>42628</c:v>
                </c:pt>
                <c:pt idx="173">
                  <c:v>42629</c:v>
                </c:pt>
                <c:pt idx="174">
                  <c:v>42632</c:v>
                </c:pt>
                <c:pt idx="175">
                  <c:v>42633</c:v>
                </c:pt>
                <c:pt idx="176">
                  <c:v>42634</c:v>
                </c:pt>
                <c:pt idx="177">
                  <c:v>42635</c:v>
                </c:pt>
                <c:pt idx="178">
                  <c:v>42636</c:v>
                </c:pt>
                <c:pt idx="179">
                  <c:v>42639</c:v>
                </c:pt>
                <c:pt idx="180">
                  <c:v>42640</c:v>
                </c:pt>
                <c:pt idx="181">
                  <c:v>42641</c:v>
                </c:pt>
                <c:pt idx="182">
                  <c:v>42642</c:v>
                </c:pt>
                <c:pt idx="183">
                  <c:v>42643</c:v>
                </c:pt>
                <c:pt idx="184">
                  <c:v>42646</c:v>
                </c:pt>
                <c:pt idx="185">
                  <c:v>42647</c:v>
                </c:pt>
                <c:pt idx="186">
                  <c:v>42648</c:v>
                </c:pt>
                <c:pt idx="187">
                  <c:v>42649</c:v>
                </c:pt>
                <c:pt idx="188">
                  <c:v>42650</c:v>
                </c:pt>
                <c:pt idx="189">
                  <c:v>42654</c:v>
                </c:pt>
                <c:pt idx="190">
                  <c:v>42655</c:v>
                </c:pt>
              </c:numCache>
            </c:numRef>
          </c:cat>
          <c:val>
            <c:numRef>
              <c:f>'1.2_16'!$B$4:$B$194</c:f>
              <c:numCache>
                <c:formatCode>#,##0.00\ _₽</c:formatCode>
                <c:ptCount val="191"/>
                <c:pt idx="0">
                  <c:v>2.4642428964600001</c:v>
                </c:pt>
                <c:pt idx="1">
                  <c:v>3.1596832876600001</c:v>
                </c:pt>
                <c:pt idx="2">
                  <c:v>3.9341047069599986</c:v>
                </c:pt>
                <c:pt idx="3">
                  <c:v>2.9619794555599999</c:v>
                </c:pt>
                <c:pt idx="4">
                  <c:v>3.1798679599599997</c:v>
                </c:pt>
                <c:pt idx="5">
                  <c:v>4.4961333919999999E-2</c:v>
                </c:pt>
                <c:pt idx="6">
                  <c:v>3.5658536295000003</c:v>
                </c:pt>
                <c:pt idx="7">
                  <c:v>3.1796590965799991</c:v>
                </c:pt>
                <c:pt idx="8">
                  <c:v>3.0905939349700016</c:v>
                </c:pt>
                <c:pt idx="9">
                  <c:v>3.5492226852599993</c:v>
                </c:pt>
                <c:pt idx="10">
                  <c:v>4.492608120079999</c:v>
                </c:pt>
                <c:pt idx="11">
                  <c:v>3.9140521299000004</c:v>
                </c:pt>
                <c:pt idx="12">
                  <c:v>5.0411767674300014</c:v>
                </c:pt>
                <c:pt idx="13">
                  <c:v>3.3474354651299976</c:v>
                </c:pt>
                <c:pt idx="14">
                  <c:v>4.1049136802599984</c:v>
                </c:pt>
                <c:pt idx="15">
                  <c:v>5.3816746562199977</c:v>
                </c:pt>
                <c:pt idx="16">
                  <c:v>4.10525561664</c:v>
                </c:pt>
                <c:pt idx="17">
                  <c:v>3.7631962385599995</c:v>
                </c:pt>
                <c:pt idx="18">
                  <c:v>2.4265643723599992</c:v>
                </c:pt>
                <c:pt idx="19">
                  <c:v>2.6080239146399995</c:v>
                </c:pt>
                <c:pt idx="20">
                  <c:v>2.9475174607399999</c:v>
                </c:pt>
                <c:pt idx="21">
                  <c:v>2.1984887297800002</c:v>
                </c:pt>
                <c:pt idx="22">
                  <c:v>3.0936847605999995</c:v>
                </c:pt>
                <c:pt idx="23">
                  <c:v>2.18392902102</c:v>
                </c:pt>
                <c:pt idx="24">
                  <c:v>1.754040456</c:v>
                </c:pt>
                <c:pt idx="25">
                  <c:v>3.9800000000000002E-2</c:v>
                </c:pt>
                <c:pt idx="26">
                  <c:v>1.8334434473800001</c:v>
                </c:pt>
                <c:pt idx="27">
                  <c:v>2.7808220955600009</c:v>
                </c:pt>
                <c:pt idx="28">
                  <c:v>3.7026033647999999</c:v>
                </c:pt>
                <c:pt idx="29">
                  <c:v>3.1784153337399998</c:v>
                </c:pt>
                <c:pt idx="30">
                  <c:v>1.24E-2</c:v>
                </c:pt>
                <c:pt idx="31">
                  <c:v>2.5999999999999999E-2</c:v>
                </c:pt>
                <c:pt idx="32">
                  <c:v>3.2877498957399989</c:v>
                </c:pt>
                <c:pt idx="33">
                  <c:v>2.0392313670200006</c:v>
                </c:pt>
                <c:pt idx="34">
                  <c:v>2.689275612219999</c:v>
                </c:pt>
                <c:pt idx="35">
                  <c:v>3.5412929185399991</c:v>
                </c:pt>
                <c:pt idx="36">
                  <c:v>2.7241582091200005</c:v>
                </c:pt>
                <c:pt idx="37">
                  <c:v>2.7661282825199995</c:v>
                </c:pt>
                <c:pt idx="38">
                  <c:v>4.1579053116400022</c:v>
                </c:pt>
                <c:pt idx="39">
                  <c:v>4.005163765419999</c:v>
                </c:pt>
                <c:pt idx="40">
                  <c:v>8.0000000000000002E-3</c:v>
                </c:pt>
                <c:pt idx="41">
                  <c:v>6.5152473263999999</c:v>
                </c:pt>
                <c:pt idx="42">
                  <c:v>4.6090642120799998</c:v>
                </c:pt>
                <c:pt idx="43">
                  <c:v>2.1638204132999999</c:v>
                </c:pt>
                <c:pt idx="44">
                  <c:v>3.300268167420001</c:v>
                </c:pt>
                <c:pt idx="45">
                  <c:v>3.3006774458999986</c:v>
                </c:pt>
                <c:pt idx="46">
                  <c:v>2.4755792917400008</c:v>
                </c:pt>
                <c:pt idx="47">
                  <c:v>3.2620534210000001</c:v>
                </c:pt>
                <c:pt idx="48">
                  <c:v>3.31354220374</c:v>
                </c:pt>
                <c:pt idx="49">
                  <c:v>4.0828559987399995</c:v>
                </c:pt>
                <c:pt idx="50">
                  <c:v>3.1417773168999998</c:v>
                </c:pt>
                <c:pt idx="51">
                  <c:v>2.3091365504999999</c:v>
                </c:pt>
                <c:pt idx="52">
                  <c:v>2.8915262766999996</c:v>
                </c:pt>
                <c:pt idx="53">
                  <c:v>1.05852930284</c:v>
                </c:pt>
                <c:pt idx="54">
                  <c:v>1.3342114769399995</c:v>
                </c:pt>
                <c:pt idx="55">
                  <c:v>2.7343488727900005</c:v>
                </c:pt>
                <c:pt idx="56">
                  <c:v>3.7116868615000018</c:v>
                </c:pt>
                <c:pt idx="57">
                  <c:v>3.4801857195600001</c:v>
                </c:pt>
                <c:pt idx="58">
                  <c:v>3.1058608593999995</c:v>
                </c:pt>
                <c:pt idx="59">
                  <c:v>3.4146195274600006</c:v>
                </c:pt>
                <c:pt idx="60">
                  <c:v>3.1337663661199988</c:v>
                </c:pt>
                <c:pt idx="61">
                  <c:v>2.6997092771800002</c:v>
                </c:pt>
                <c:pt idx="62">
                  <c:v>2.9096131858000005</c:v>
                </c:pt>
                <c:pt idx="63">
                  <c:v>2.3911829200999994</c:v>
                </c:pt>
                <c:pt idx="64">
                  <c:v>2.8900730877200007</c:v>
                </c:pt>
                <c:pt idx="65">
                  <c:v>3.3947779193000005</c:v>
                </c:pt>
                <c:pt idx="66">
                  <c:v>3.1974715812400007</c:v>
                </c:pt>
                <c:pt idx="67">
                  <c:v>2.9731086823399995</c:v>
                </c:pt>
                <c:pt idx="68">
                  <c:v>2.3709818276599997</c:v>
                </c:pt>
                <c:pt idx="69">
                  <c:v>2.1674182196800005</c:v>
                </c:pt>
                <c:pt idx="70">
                  <c:v>2.6925202182599999</c:v>
                </c:pt>
                <c:pt idx="71">
                  <c:v>2.6028085171200002</c:v>
                </c:pt>
                <c:pt idx="72">
                  <c:v>2.8392689713800001</c:v>
                </c:pt>
                <c:pt idx="73">
                  <c:v>2.8892028898799995</c:v>
                </c:pt>
                <c:pt idx="74">
                  <c:v>1.8988849834100001</c:v>
                </c:pt>
                <c:pt idx="75">
                  <c:v>1.3383903216099999</c:v>
                </c:pt>
                <c:pt idx="76">
                  <c:v>3.0910764146199998</c:v>
                </c:pt>
                <c:pt idx="77">
                  <c:v>3.6555233826199998</c:v>
                </c:pt>
                <c:pt idx="78">
                  <c:v>3.4137691823800007</c:v>
                </c:pt>
                <c:pt idx="79">
                  <c:v>4.2192364522599997</c:v>
                </c:pt>
                <c:pt idx="80">
                  <c:v>3.3025216088799998</c:v>
                </c:pt>
                <c:pt idx="81">
                  <c:v>2.2098895105199996</c:v>
                </c:pt>
                <c:pt idx="82">
                  <c:v>2.1624816321799996</c:v>
                </c:pt>
                <c:pt idx="83">
                  <c:v>3.12673006176</c:v>
                </c:pt>
                <c:pt idx="84">
                  <c:v>2.9402711342599996</c:v>
                </c:pt>
                <c:pt idx="85">
                  <c:v>2.5116964041400003</c:v>
                </c:pt>
                <c:pt idx="86">
                  <c:v>2.288333744</c:v>
                </c:pt>
                <c:pt idx="87">
                  <c:v>2.37739821604</c:v>
                </c:pt>
                <c:pt idx="88">
                  <c:v>2.1235186067199998</c:v>
                </c:pt>
                <c:pt idx="89">
                  <c:v>1.8252924556099999</c:v>
                </c:pt>
                <c:pt idx="90">
                  <c:v>1.54546302111</c:v>
                </c:pt>
                <c:pt idx="91">
                  <c:v>1.2082063918800001</c:v>
                </c:pt>
                <c:pt idx="92">
                  <c:v>1.1799751370800002</c:v>
                </c:pt>
                <c:pt idx="93">
                  <c:v>1.4781794674000002</c:v>
                </c:pt>
                <c:pt idx="94">
                  <c:v>1.5780586162000005</c:v>
                </c:pt>
                <c:pt idx="95">
                  <c:v>1.6555533702</c:v>
                </c:pt>
                <c:pt idx="96">
                  <c:v>4.0000000000000001E-3</c:v>
                </c:pt>
                <c:pt idx="97">
                  <c:v>1.4781265571400004</c:v>
                </c:pt>
                <c:pt idx="98">
                  <c:v>1.8462187314400003</c:v>
                </c:pt>
                <c:pt idx="99">
                  <c:v>1.4641669053799997</c:v>
                </c:pt>
                <c:pt idx="100">
                  <c:v>1.6603773718300003</c:v>
                </c:pt>
                <c:pt idx="101">
                  <c:v>1.6135528831799999</c:v>
                </c:pt>
                <c:pt idx="102">
                  <c:v>1.8415727215800002</c:v>
                </c:pt>
                <c:pt idx="103">
                  <c:v>3.0770756449000003</c:v>
                </c:pt>
                <c:pt idx="104">
                  <c:v>3.3148101542800008</c:v>
                </c:pt>
                <c:pt idx="105">
                  <c:v>2.28136751592</c:v>
                </c:pt>
                <c:pt idx="106">
                  <c:v>2.2843553955400004</c:v>
                </c:pt>
                <c:pt idx="107">
                  <c:v>3.7860323324399991</c:v>
                </c:pt>
                <c:pt idx="108">
                  <c:v>2.6452880135399996</c:v>
                </c:pt>
                <c:pt idx="109">
                  <c:v>2.1301356803200004</c:v>
                </c:pt>
                <c:pt idx="110">
                  <c:v>1.8726404754800003</c:v>
                </c:pt>
                <c:pt idx="111">
                  <c:v>2.5687904218799997</c:v>
                </c:pt>
                <c:pt idx="112">
                  <c:v>2.3975830008000001</c:v>
                </c:pt>
                <c:pt idx="113">
                  <c:v>1.7214025735599994</c:v>
                </c:pt>
                <c:pt idx="114">
                  <c:v>2.4847063620300007</c:v>
                </c:pt>
                <c:pt idx="115">
                  <c:v>1.31093172388</c:v>
                </c:pt>
                <c:pt idx="116">
                  <c:v>1.50997781914</c:v>
                </c:pt>
                <c:pt idx="117">
                  <c:v>1.7475824594</c:v>
                </c:pt>
                <c:pt idx="118">
                  <c:v>3.2966702634999998</c:v>
                </c:pt>
                <c:pt idx="119">
                  <c:v>1.9073812571399997</c:v>
                </c:pt>
                <c:pt idx="120">
                  <c:v>6.0000000000000001E-3</c:v>
                </c:pt>
                <c:pt idx="121">
                  <c:v>2.1492769021</c:v>
                </c:pt>
                <c:pt idx="122">
                  <c:v>2.1063107784199997</c:v>
                </c:pt>
                <c:pt idx="123">
                  <c:v>2.2345343382799996</c:v>
                </c:pt>
                <c:pt idx="124">
                  <c:v>2.8551827149800002</c:v>
                </c:pt>
                <c:pt idx="125">
                  <c:v>2.6180267401399999</c:v>
                </c:pt>
                <c:pt idx="126">
                  <c:v>3.3750578664800002</c:v>
                </c:pt>
                <c:pt idx="127">
                  <c:v>2.7900814467199999</c:v>
                </c:pt>
                <c:pt idx="128">
                  <c:v>3.10820569412</c:v>
                </c:pt>
                <c:pt idx="129">
                  <c:v>3.1556358579400015</c:v>
                </c:pt>
                <c:pt idx="130">
                  <c:v>3.8835828251600018</c:v>
                </c:pt>
                <c:pt idx="131">
                  <c:v>3.2300482448000007</c:v>
                </c:pt>
                <c:pt idx="132">
                  <c:v>3.4298461341799995</c:v>
                </c:pt>
                <c:pt idx="133">
                  <c:v>3.3881006694000009</c:v>
                </c:pt>
                <c:pt idx="134">
                  <c:v>2.6956136371699997</c:v>
                </c:pt>
                <c:pt idx="135">
                  <c:v>2.5038738114000001</c:v>
                </c:pt>
                <c:pt idx="136">
                  <c:v>2.5843580535200004</c:v>
                </c:pt>
                <c:pt idx="137">
                  <c:v>3.0534480150600025</c:v>
                </c:pt>
                <c:pt idx="138">
                  <c:v>2.7824121804000002</c:v>
                </c:pt>
                <c:pt idx="139">
                  <c:v>2.5883918097599996</c:v>
                </c:pt>
                <c:pt idx="140">
                  <c:v>2.8536044342600002</c:v>
                </c:pt>
                <c:pt idx="141">
                  <c:v>3.5907198928000001</c:v>
                </c:pt>
                <c:pt idx="142">
                  <c:v>2.4340320676399996</c:v>
                </c:pt>
                <c:pt idx="143">
                  <c:v>2.4350493579000001</c:v>
                </c:pt>
                <c:pt idx="144">
                  <c:v>2.9878438598999995</c:v>
                </c:pt>
                <c:pt idx="145">
                  <c:v>4.0060701676399999</c:v>
                </c:pt>
                <c:pt idx="146">
                  <c:v>3.8248735356399997</c:v>
                </c:pt>
                <c:pt idx="147">
                  <c:v>5.1941308694699986</c:v>
                </c:pt>
                <c:pt idx="148">
                  <c:v>4.7629426723399986</c:v>
                </c:pt>
                <c:pt idx="149">
                  <c:v>5.102663032649998</c:v>
                </c:pt>
                <c:pt idx="150">
                  <c:v>3.8013447918200001</c:v>
                </c:pt>
                <c:pt idx="151">
                  <c:v>3.9654515137400002</c:v>
                </c:pt>
                <c:pt idx="152">
                  <c:v>4.4078594442600005</c:v>
                </c:pt>
                <c:pt idx="153">
                  <c:v>4.4722536784599987</c:v>
                </c:pt>
                <c:pt idx="154">
                  <c:v>3.9187937175400025</c:v>
                </c:pt>
                <c:pt idx="155">
                  <c:v>4.85024149874</c:v>
                </c:pt>
                <c:pt idx="156">
                  <c:v>4.2351565717800002</c:v>
                </c:pt>
                <c:pt idx="157">
                  <c:v>4.9709617525599992</c:v>
                </c:pt>
                <c:pt idx="158">
                  <c:v>4.9982376087299967</c:v>
                </c:pt>
                <c:pt idx="159">
                  <c:v>6.0169854364100006</c:v>
                </c:pt>
                <c:pt idx="160">
                  <c:v>2.8634640600800001</c:v>
                </c:pt>
                <c:pt idx="161">
                  <c:v>4.4110885258199994</c:v>
                </c:pt>
                <c:pt idx="162">
                  <c:v>4.2907756289200005</c:v>
                </c:pt>
                <c:pt idx="163">
                  <c:v>4.7213408230600002</c:v>
                </c:pt>
                <c:pt idx="164">
                  <c:v>4.1994058262000005</c:v>
                </c:pt>
                <c:pt idx="165">
                  <c:v>3.9899606938199996</c:v>
                </c:pt>
                <c:pt idx="166">
                  <c:v>4.2619430589199991</c:v>
                </c:pt>
                <c:pt idx="167">
                  <c:v>4.0587859036400005</c:v>
                </c:pt>
                <c:pt idx="168">
                  <c:v>4.5072309249199991</c:v>
                </c:pt>
                <c:pt idx="169">
                  <c:v>4.5272852169600002</c:v>
                </c:pt>
                <c:pt idx="170">
                  <c:v>4.1469594795400013</c:v>
                </c:pt>
                <c:pt idx="171">
                  <c:v>4.7152035201800002</c:v>
                </c:pt>
                <c:pt idx="172">
                  <c:v>4.3431605013199981</c:v>
                </c:pt>
                <c:pt idx="173">
                  <c:v>4.8918836215199999</c:v>
                </c:pt>
                <c:pt idx="174">
                  <c:v>5.0929068620000004</c:v>
                </c:pt>
                <c:pt idx="175">
                  <c:v>5.4788574887200001</c:v>
                </c:pt>
                <c:pt idx="176">
                  <c:v>6.5256593006099983</c:v>
                </c:pt>
                <c:pt idx="177">
                  <c:v>6.6179585485600017</c:v>
                </c:pt>
                <c:pt idx="178">
                  <c:v>7.2398742716800033</c:v>
                </c:pt>
                <c:pt idx="179">
                  <c:v>9.1645235895200017</c:v>
                </c:pt>
                <c:pt idx="180">
                  <c:v>6.8129213525400001</c:v>
                </c:pt>
                <c:pt idx="181">
                  <c:v>5.9436339108</c:v>
                </c:pt>
                <c:pt idx="182">
                  <c:v>6.7939595335999972</c:v>
                </c:pt>
                <c:pt idx="183">
                  <c:v>7.3420569975599976</c:v>
                </c:pt>
                <c:pt idx="184">
                  <c:v>8.2126537595000002</c:v>
                </c:pt>
                <c:pt idx="185">
                  <c:v>7.519160095080001</c:v>
                </c:pt>
                <c:pt idx="186">
                  <c:v>8.108051509880001</c:v>
                </c:pt>
                <c:pt idx="187">
                  <c:v>7.0001947473999966</c:v>
                </c:pt>
                <c:pt idx="188">
                  <c:v>7.3327926791199962</c:v>
                </c:pt>
                <c:pt idx="189">
                  <c:v>8.6793226995400001</c:v>
                </c:pt>
                <c:pt idx="190">
                  <c:v>6.650371176360002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414400"/>
        <c:axId val="103432576"/>
      </c:barChart>
      <c:dateAx>
        <c:axId val="103414400"/>
        <c:scaling>
          <c:orientation val="minMax"/>
          <c:max val="42673"/>
          <c:min val="42368"/>
        </c:scaling>
        <c:delete val="0"/>
        <c:axPos val="b"/>
        <c:numFmt formatCode="mm/yyyy" sourceLinked="0"/>
        <c:majorTickMark val="out"/>
        <c:minorTickMark val="none"/>
        <c:tickLblPos val="nextTo"/>
        <c:spPr>
          <a:ln>
            <a:noFill/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103432576"/>
        <c:crosses val="autoZero"/>
        <c:auto val="1"/>
        <c:lblOffset val="100"/>
        <c:baseTimeUnit val="days"/>
      </c:dateAx>
      <c:valAx>
        <c:axId val="103432576"/>
        <c:scaling>
          <c:orientation val="minMax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млрд долл. США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noFill/>
          </a:ln>
        </c:spPr>
        <c:crossAx val="10341440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77550441329969"/>
          <c:y val="4.8532980366203397E-2"/>
          <c:w val="0.73117228589669536"/>
          <c:h val="0.61998606891544239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'1.2_17'!$D$3</c:f>
              <c:strCache>
                <c:ptCount val="1"/>
                <c:pt idx="0">
                  <c:v>Спред Mosprime и Swap Rate (правая шкала)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cat>
            <c:numRef>
              <c:f>'1.2_17'!$A$4:$A$195</c:f>
              <c:numCache>
                <c:formatCode>m/d/yyyy</c:formatCode>
                <c:ptCount val="192"/>
                <c:pt idx="0">
                  <c:v>42380</c:v>
                </c:pt>
                <c:pt idx="1">
                  <c:v>42381</c:v>
                </c:pt>
                <c:pt idx="2">
                  <c:v>42382</c:v>
                </c:pt>
                <c:pt idx="3">
                  <c:v>42383</c:v>
                </c:pt>
                <c:pt idx="4">
                  <c:v>42384</c:v>
                </c:pt>
                <c:pt idx="5">
                  <c:v>42387</c:v>
                </c:pt>
                <c:pt idx="6">
                  <c:v>42388</c:v>
                </c:pt>
                <c:pt idx="7">
                  <c:v>42389</c:v>
                </c:pt>
                <c:pt idx="8">
                  <c:v>42390</c:v>
                </c:pt>
                <c:pt idx="9">
                  <c:v>42391</c:v>
                </c:pt>
                <c:pt idx="10">
                  <c:v>42394</c:v>
                </c:pt>
                <c:pt idx="11">
                  <c:v>42395</c:v>
                </c:pt>
                <c:pt idx="12">
                  <c:v>42396</c:v>
                </c:pt>
                <c:pt idx="13">
                  <c:v>42397</c:v>
                </c:pt>
                <c:pt idx="14">
                  <c:v>42398</c:v>
                </c:pt>
                <c:pt idx="15">
                  <c:v>42401</c:v>
                </c:pt>
                <c:pt idx="16">
                  <c:v>42402</c:v>
                </c:pt>
                <c:pt idx="17">
                  <c:v>42403</c:v>
                </c:pt>
                <c:pt idx="18">
                  <c:v>42404</c:v>
                </c:pt>
                <c:pt idx="19">
                  <c:v>42405</c:v>
                </c:pt>
                <c:pt idx="20">
                  <c:v>42408</c:v>
                </c:pt>
                <c:pt idx="21">
                  <c:v>42409</c:v>
                </c:pt>
                <c:pt idx="22">
                  <c:v>42410</c:v>
                </c:pt>
                <c:pt idx="23">
                  <c:v>42411</c:v>
                </c:pt>
                <c:pt idx="24">
                  <c:v>42412</c:v>
                </c:pt>
                <c:pt idx="25">
                  <c:v>42415</c:v>
                </c:pt>
                <c:pt idx="26">
                  <c:v>42416</c:v>
                </c:pt>
                <c:pt idx="27">
                  <c:v>42417</c:v>
                </c:pt>
                <c:pt idx="28">
                  <c:v>42418</c:v>
                </c:pt>
                <c:pt idx="29">
                  <c:v>42419</c:v>
                </c:pt>
                <c:pt idx="30">
                  <c:v>42420</c:v>
                </c:pt>
                <c:pt idx="31">
                  <c:v>42424</c:v>
                </c:pt>
                <c:pt idx="32">
                  <c:v>42425</c:v>
                </c:pt>
                <c:pt idx="33">
                  <c:v>42426</c:v>
                </c:pt>
                <c:pt idx="34">
                  <c:v>42429</c:v>
                </c:pt>
                <c:pt idx="35">
                  <c:v>42430</c:v>
                </c:pt>
                <c:pt idx="36">
                  <c:v>42431</c:v>
                </c:pt>
                <c:pt idx="37">
                  <c:v>42432</c:v>
                </c:pt>
                <c:pt idx="38">
                  <c:v>42433</c:v>
                </c:pt>
                <c:pt idx="39">
                  <c:v>42438</c:v>
                </c:pt>
                <c:pt idx="40">
                  <c:v>42439</c:v>
                </c:pt>
                <c:pt idx="41">
                  <c:v>42440</c:v>
                </c:pt>
                <c:pt idx="42">
                  <c:v>42443</c:v>
                </c:pt>
                <c:pt idx="43">
                  <c:v>42444</c:v>
                </c:pt>
                <c:pt idx="44">
                  <c:v>42445</c:v>
                </c:pt>
                <c:pt idx="45">
                  <c:v>42446</c:v>
                </c:pt>
                <c:pt idx="46">
                  <c:v>42447</c:v>
                </c:pt>
                <c:pt idx="47">
                  <c:v>42450</c:v>
                </c:pt>
                <c:pt idx="48">
                  <c:v>42451</c:v>
                </c:pt>
                <c:pt idx="49">
                  <c:v>42452</c:v>
                </c:pt>
                <c:pt idx="50">
                  <c:v>42453</c:v>
                </c:pt>
                <c:pt idx="51">
                  <c:v>42454</c:v>
                </c:pt>
                <c:pt idx="52">
                  <c:v>42457</c:v>
                </c:pt>
                <c:pt idx="53">
                  <c:v>42458</c:v>
                </c:pt>
                <c:pt idx="54">
                  <c:v>42459</c:v>
                </c:pt>
                <c:pt idx="55">
                  <c:v>42460</c:v>
                </c:pt>
                <c:pt idx="56">
                  <c:v>42461</c:v>
                </c:pt>
                <c:pt idx="57">
                  <c:v>42464</c:v>
                </c:pt>
                <c:pt idx="58">
                  <c:v>42465</c:v>
                </c:pt>
                <c:pt idx="59">
                  <c:v>42466</c:v>
                </c:pt>
                <c:pt idx="60">
                  <c:v>42467</c:v>
                </c:pt>
                <c:pt idx="61">
                  <c:v>42468</c:v>
                </c:pt>
                <c:pt idx="62">
                  <c:v>42471</c:v>
                </c:pt>
                <c:pt idx="63">
                  <c:v>42472</c:v>
                </c:pt>
                <c:pt idx="64">
                  <c:v>42473</c:v>
                </c:pt>
                <c:pt idx="65">
                  <c:v>42474</c:v>
                </c:pt>
                <c:pt idx="66">
                  <c:v>42475</c:v>
                </c:pt>
                <c:pt idx="67">
                  <c:v>42478</c:v>
                </c:pt>
                <c:pt idx="68">
                  <c:v>42479</c:v>
                </c:pt>
                <c:pt idx="69">
                  <c:v>42480</c:v>
                </c:pt>
                <c:pt idx="70">
                  <c:v>42481</c:v>
                </c:pt>
                <c:pt idx="71">
                  <c:v>42482</c:v>
                </c:pt>
                <c:pt idx="72">
                  <c:v>42485</c:v>
                </c:pt>
                <c:pt idx="73">
                  <c:v>42486</c:v>
                </c:pt>
                <c:pt idx="74">
                  <c:v>42487</c:v>
                </c:pt>
                <c:pt idx="75">
                  <c:v>42488</c:v>
                </c:pt>
                <c:pt idx="76">
                  <c:v>42489</c:v>
                </c:pt>
                <c:pt idx="77">
                  <c:v>42494</c:v>
                </c:pt>
                <c:pt idx="78">
                  <c:v>42495</c:v>
                </c:pt>
                <c:pt idx="79">
                  <c:v>42496</c:v>
                </c:pt>
                <c:pt idx="80">
                  <c:v>42500</c:v>
                </c:pt>
                <c:pt idx="81">
                  <c:v>42501</c:v>
                </c:pt>
                <c:pt idx="82">
                  <c:v>42502</c:v>
                </c:pt>
                <c:pt idx="83">
                  <c:v>42503</c:v>
                </c:pt>
                <c:pt idx="84">
                  <c:v>42506</c:v>
                </c:pt>
                <c:pt idx="85">
                  <c:v>42507</c:v>
                </c:pt>
                <c:pt idx="86">
                  <c:v>42508</c:v>
                </c:pt>
                <c:pt idx="87">
                  <c:v>42509</c:v>
                </c:pt>
                <c:pt idx="88">
                  <c:v>42510</c:v>
                </c:pt>
                <c:pt idx="89">
                  <c:v>42513</c:v>
                </c:pt>
                <c:pt idx="90">
                  <c:v>42514</c:v>
                </c:pt>
                <c:pt idx="91">
                  <c:v>42515</c:v>
                </c:pt>
                <c:pt idx="92">
                  <c:v>42516</c:v>
                </c:pt>
                <c:pt idx="93">
                  <c:v>42517</c:v>
                </c:pt>
                <c:pt idx="94">
                  <c:v>42520</c:v>
                </c:pt>
                <c:pt idx="95">
                  <c:v>42521</c:v>
                </c:pt>
                <c:pt idx="96">
                  <c:v>42522</c:v>
                </c:pt>
                <c:pt idx="97">
                  <c:v>42523</c:v>
                </c:pt>
                <c:pt idx="98">
                  <c:v>42524</c:v>
                </c:pt>
                <c:pt idx="99">
                  <c:v>42527</c:v>
                </c:pt>
                <c:pt idx="100">
                  <c:v>42528</c:v>
                </c:pt>
                <c:pt idx="101">
                  <c:v>42529</c:v>
                </c:pt>
                <c:pt idx="102">
                  <c:v>42530</c:v>
                </c:pt>
                <c:pt idx="103">
                  <c:v>42531</c:v>
                </c:pt>
                <c:pt idx="104">
                  <c:v>42535</c:v>
                </c:pt>
                <c:pt idx="105">
                  <c:v>42536</c:v>
                </c:pt>
                <c:pt idx="106">
                  <c:v>42537</c:v>
                </c:pt>
                <c:pt idx="107">
                  <c:v>42538</c:v>
                </c:pt>
                <c:pt idx="108">
                  <c:v>42541</c:v>
                </c:pt>
                <c:pt idx="109">
                  <c:v>42542</c:v>
                </c:pt>
                <c:pt idx="110">
                  <c:v>42543</c:v>
                </c:pt>
                <c:pt idx="111">
                  <c:v>42544</c:v>
                </c:pt>
                <c:pt idx="112">
                  <c:v>42545</c:v>
                </c:pt>
                <c:pt idx="113">
                  <c:v>42548</c:v>
                </c:pt>
                <c:pt idx="114">
                  <c:v>42549</c:v>
                </c:pt>
                <c:pt idx="115">
                  <c:v>42550</c:v>
                </c:pt>
                <c:pt idx="116">
                  <c:v>42551</c:v>
                </c:pt>
                <c:pt idx="117">
                  <c:v>42552</c:v>
                </c:pt>
                <c:pt idx="118">
                  <c:v>42555</c:v>
                </c:pt>
                <c:pt idx="119">
                  <c:v>42556</c:v>
                </c:pt>
                <c:pt idx="120">
                  <c:v>42557</c:v>
                </c:pt>
                <c:pt idx="121">
                  <c:v>42558</c:v>
                </c:pt>
                <c:pt idx="122">
                  <c:v>42559</c:v>
                </c:pt>
                <c:pt idx="123">
                  <c:v>42562</c:v>
                </c:pt>
                <c:pt idx="124">
                  <c:v>42563</c:v>
                </c:pt>
                <c:pt idx="125">
                  <c:v>42564</c:v>
                </c:pt>
                <c:pt idx="126">
                  <c:v>42565</c:v>
                </c:pt>
                <c:pt idx="127">
                  <c:v>42566</c:v>
                </c:pt>
                <c:pt idx="128">
                  <c:v>42569</c:v>
                </c:pt>
                <c:pt idx="129">
                  <c:v>42570</c:v>
                </c:pt>
                <c:pt idx="130">
                  <c:v>42571</c:v>
                </c:pt>
                <c:pt idx="131">
                  <c:v>42572</c:v>
                </c:pt>
                <c:pt idx="132">
                  <c:v>42573</c:v>
                </c:pt>
                <c:pt idx="133">
                  <c:v>42576</c:v>
                </c:pt>
                <c:pt idx="134">
                  <c:v>42577</c:v>
                </c:pt>
                <c:pt idx="135">
                  <c:v>42578</c:v>
                </c:pt>
                <c:pt idx="136">
                  <c:v>42579</c:v>
                </c:pt>
                <c:pt idx="137">
                  <c:v>42580</c:v>
                </c:pt>
                <c:pt idx="138">
                  <c:v>42583</c:v>
                </c:pt>
                <c:pt idx="139">
                  <c:v>42584</c:v>
                </c:pt>
                <c:pt idx="140">
                  <c:v>42585</c:v>
                </c:pt>
                <c:pt idx="141">
                  <c:v>42586</c:v>
                </c:pt>
                <c:pt idx="142">
                  <c:v>42587</c:v>
                </c:pt>
                <c:pt idx="143">
                  <c:v>42590</c:v>
                </c:pt>
                <c:pt idx="144">
                  <c:v>42591</c:v>
                </c:pt>
                <c:pt idx="145">
                  <c:v>42592</c:v>
                </c:pt>
                <c:pt idx="146">
                  <c:v>42593</c:v>
                </c:pt>
                <c:pt idx="147">
                  <c:v>42594</c:v>
                </c:pt>
                <c:pt idx="148">
                  <c:v>42597</c:v>
                </c:pt>
                <c:pt idx="149">
                  <c:v>42598</c:v>
                </c:pt>
                <c:pt idx="150">
                  <c:v>42599</c:v>
                </c:pt>
                <c:pt idx="151">
                  <c:v>42600</c:v>
                </c:pt>
                <c:pt idx="152">
                  <c:v>42601</c:v>
                </c:pt>
                <c:pt idx="153">
                  <c:v>42604</c:v>
                </c:pt>
                <c:pt idx="154">
                  <c:v>42605</c:v>
                </c:pt>
                <c:pt idx="155">
                  <c:v>42606</c:v>
                </c:pt>
                <c:pt idx="156">
                  <c:v>42607</c:v>
                </c:pt>
                <c:pt idx="157">
                  <c:v>42608</c:v>
                </c:pt>
                <c:pt idx="158">
                  <c:v>42611</c:v>
                </c:pt>
                <c:pt idx="159">
                  <c:v>42612</c:v>
                </c:pt>
                <c:pt idx="160">
                  <c:v>42613</c:v>
                </c:pt>
                <c:pt idx="161">
                  <c:v>42614</c:v>
                </c:pt>
                <c:pt idx="162">
                  <c:v>42615</c:v>
                </c:pt>
                <c:pt idx="163">
                  <c:v>42618</c:v>
                </c:pt>
                <c:pt idx="164">
                  <c:v>42619</c:v>
                </c:pt>
                <c:pt idx="165">
                  <c:v>42620</c:v>
                </c:pt>
                <c:pt idx="166">
                  <c:v>42621</c:v>
                </c:pt>
                <c:pt idx="167">
                  <c:v>42622</c:v>
                </c:pt>
                <c:pt idx="168">
                  <c:v>42625</c:v>
                </c:pt>
                <c:pt idx="169">
                  <c:v>42626</c:v>
                </c:pt>
                <c:pt idx="170">
                  <c:v>42627</c:v>
                </c:pt>
                <c:pt idx="171">
                  <c:v>42628</c:v>
                </c:pt>
                <c:pt idx="172">
                  <c:v>42629</c:v>
                </c:pt>
                <c:pt idx="173">
                  <c:v>42632</c:v>
                </c:pt>
                <c:pt idx="174">
                  <c:v>42633</c:v>
                </c:pt>
                <c:pt idx="175">
                  <c:v>42634</c:v>
                </c:pt>
                <c:pt idx="176">
                  <c:v>42635</c:v>
                </c:pt>
                <c:pt idx="177">
                  <c:v>42636</c:v>
                </c:pt>
                <c:pt idx="178">
                  <c:v>42639</c:v>
                </c:pt>
                <c:pt idx="179">
                  <c:v>42640</c:v>
                </c:pt>
                <c:pt idx="180">
                  <c:v>42641</c:v>
                </c:pt>
                <c:pt idx="181">
                  <c:v>42642</c:v>
                </c:pt>
                <c:pt idx="182">
                  <c:v>42643</c:v>
                </c:pt>
                <c:pt idx="183">
                  <c:v>42646</c:v>
                </c:pt>
                <c:pt idx="184">
                  <c:v>42647</c:v>
                </c:pt>
                <c:pt idx="185">
                  <c:v>42648</c:v>
                </c:pt>
                <c:pt idx="186">
                  <c:v>42649</c:v>
                </c:pt>
                <c:pt idx="187">
                  <c:v>42650</c:v>
                </c:pt>
                <c:pt idx="188">
                  <c:v>42653</c:v>
                </c:pt>
                <c:pt idx="189">
                  <c:v>42654</c:v>
                </c:pt>
                <c:pt idx="190">
                  <c:v>42655</c:v>
                </c:pt>
                <c:pt idx="191">
                  <c:v>42656</c:v>
                </c:pt>
              </c:numCache>
            </c:numRef>
          </c:cat>
          <c:val>
            <c:numRef>
              <c:f>'1.2_17'!$D$4:$D$195</c:f>
              <c:numCache>
                <c:formatCode>#,##0.00\ _₽</c:formatCode>
                <c:ptCount val="192"/>
                <c:pt idx="0">
                  <c:v>0.43000000000000149</c:v>
                </c:pt>
                <c:pt idx="1">
                  <c:v>0.62999999999999901</c:v>
                </c:pt>
                <c:pt idx="2">
                  <c:v>0.61999999999999922</c:v>
                </c:pt>
                <c:pt idx="3">
                  <c:v>0.54999999999999893</c:v>
                </c:pt>
                <c:pt idx="4">
                  <c:v>0.54999999999999893</c:v>
                </c:pt>
                <c:pt idx="5">
                  <c:v>0.67999999999999972</c:v>
                </c:pt>
                <c:pt idx="6">
                  <c:v>0.58000000000000007</c:v>
                </c:pt>
                <c:pt idx="7">
                  <c:v>0.69999999999999929</c:v>
                </c:pt>
                <c:pt idx="8">
                  <c:v>1.0199999999999996</c:v>
                </c:pt>
                <c:pt idx="9">
                  <c:v>0.77999999999999936</c:v>
                </c:pt>
                <c:pt idx="10">
                  <c:v>1.0599999999999987</c:v>
                </c:pt>
                <c:pt idx="11">
                  <c:v>1.0399999999999991</c:v>
                </c:pt>
                <c:pt idx="12">
                  <c:v>1.0499999999999989</c:v>
                </c:pt>
                <c:pt idx="13">
                  <c:v>0.5</c:v>
                </c:pt>
                <c:pt idx="14">
                  <c:v>0.73000000000000043</c:v>
                </c:pt>
                <c:pt idx="15">
                  <c:v>0.71000000000000085</c:v>
                </c:pt>
                <c:pt idx="16">
                  <c:v>0.79999999999999893</c:v>
                </c:pt>
                <c:pt idx="17">
                  <c:v>0.89000000000000057</c:v>
                </c:pt>
                <c:pt idx="18">
                  <c:v>0.83999999999999986</c:v>
                </c:pt>
                <c:pt idx="19">
                  <c:v>0.82000000000000028</c:v>
                </c:pt>
                <c:pt idx="20">
                  <c:v>0.45999999999999908</c:v>
                </c:pt>
                <c:pt idx="21">
                  <c:v>0.42999999999999972</c:v>
                </c:pt>
                <c:pt idx="22">
                  <c:v>0.69999999999999929</c:v>
                </c:pt>
                <c:pt idx="23">
                  <c:v>0.74000000000000021</c:v>
                </c:pt>
                <c:pt idx="24">
                  <c:v>0.5</c:v>
                </c:pt>
                <c:pt idx="25">
                  <c:v>0.60999999999999943</c:v>
                </c:pt>
                <c:pt idx="26">
                  <c:v>0.66999999999999993</c:v>
                </c:pt>
                <c:pt idx="27">
                  <c:v>0.61000000000000121</c:v>
                </c:pt>
                <c:pt idx="28">
                  <c:v>0.51000000000000156</c:v>
                </c:pt>
                <c:pt idx="29">
                  <c:v>0.66999999999999993</c:v>
                </c:pt>
                <c:pt idx="30">
                  <c:v>0.58999999999999986</c:v>
                </c:pt>
                <c:pt idx="31">
                  <c:v>0.89000000000000057</c:v>
                </c:pt>
                <c:pt idx="32">
                  <c:v>0.79000000000000092</c:v>
                </c:pt>
                <c:pt idx="33">
                  <c:v>0.75999999999999979</c:v>
                </c:pt>
                <c:pt idx="34">
                  <c:v>0.87999999999999901</c:v>
                </c:pt>
                <c:pt idx="35">
                  <c:v>0.63000000000000078</c:v>
                </c:pt>
                <c:pt idx="36">
                  <c:v>0.71000000000000085</c:v>
                </c:pt>
                <c:pt idx="37">
                  <c:v>0.65000000000000036</c:v>
                </c:pt>
                <c:pt idx="38">
                  <c:v>0.58999999999999986</c:v>
                </c:pt>
                <c:pt idx="39">
                  <c:v>0.69999999999999929</c:v>
                </c:pt>
                <c:pt idx="40">
                  <c:v>0.79000000000000092</c:v>
                </c:pt>
                <c:pt idx="41">
                  <c:v>0.71999999999999886</c:v>
                </c:pt>
                <c:pt idx="42">
                  <c:v>0.80000000000000071</c:v>
                </c:pt>
                <c:pt idx="43">
                  <c:v>0.75</c:v>
                </c:pt>
                <c:pt idx="44">
                  <c:v>0.50999999999999979</c:v>
                </c:pt>
                <c:pt idx="45">
                  <c:v>0.54000000000000092</c:v>
                </c:pt>
                <c:pt idx="46">
                  <c:v>0.65999999999999837</c:v>
                </c:pt>
                <c:pt idx="47">
                  <c:v>0.61999999999999922</c:v>
                </c:pt>
                <c:pt idx="48">
                  <c:v>0.54000000000000092</c:v>
                </c:pt>
                <c:pt idx="49">
                  <c:v>0.52999999999999936</c:v>
                </c:pt>
                <c:pt idx="50">
                  <c:v>0.65000000000000036</c:v>
                </c:pt>
                <c:pt idx="51">
                  <c:v>0.67999999999999972</c:v>
                </c:pt>
                <c:pt idx="52">
                  <c:v>0.74000000000000021</c:v>
                </c:pt>
                <c:pt idx="53">
                  <c:v>0.8100000000000005</c:v>
                </c:pt>
                <c:pt idx="54">
                  <c:v>0.79999999999999893</c:v>
                </c:pt>
                <c:pt idx="55">
                  <c:v>0.88000000000000078</c:v>
                </c:pt>
                <c:pt idx="56">
                  <c:v>0.74000000000000021</c:v>
                </c:pt>
                <c:pt idx="57">
                  <c:v>0.61000000000000121</c:v>
                </c:pt>
                <c:pt idx="58">
                  <c:v>0.33000000000000007</c:v>
                </c:pt>
                <c:pt idx="59">
                  <c:v>0.60999999999999943</c:v>
                </c:pt>
                <c:pt idx="60">
                  <c:v>0.58999999999999986</c:v>
                </c:pt>
                <c:pt idx="61">
                  <c:v>0.51999999999999957</c:v>
                </c:pt>
                <c:pt idx="62">
                  <c:v>0.5</c:v>
                </c:pt>
                <c:pt idx="63">
                  <c:v>0.47000000000000064</c:v>
                </c:pt>
                <c:pt idx="64">
                  <c:v>0.42999999999999972</c:v>
                </c:pt>
                <c:pt idx="65">
                  <c:v>0.48000000000000043</c:v>
                </c:pt>
                <c:pt idx="66">
                  <c:v>0.56999999999999851</c:v>
                </c:pt>
                <c:pt idx="67">
                  <c:v>0.63000000000000078</c:v>
                </c:pt>
                <c:pt idx="68">
                  <c:v>0.58000000000000007</c:v>
                </c:pt>
                <c:pt idx="69">
                  <c:v>0.5600000000000005</c:v>
                </c:pt>
                <c:pt idx="70">
                  <c:v>0.31999999999999851</c:v>
                </c:pt>
                <c:pt idx="71">
                  <c:v>0.39999999999999858</c:v>
                </c:pt>
                <c:pt idx="72">
                  <c:v>0.48000000000000043</c:v>
                </c:pt>
                <c:pt idx="73">
                  <c:v>0.60999999999999943</c:v>
                </c:pt>
                <c:pt idx="74">
                  <c:v>0.56999999999999851</c:v>
                </c:pt>
                <c:pt idx="75">
                  <c:v>0.48999999999999844</c:v>
                </c:pt>
                <c:pt idx="76">
                  <c:v>0.62000000000000099</c:v>
                </c:pt>
                <c:pt idx="77">
                  <c:v>0.66999999999999993</c:v>
                </c:pt>
                <c:pt idx="78">
                  <c:v>0.57000000000000028</c:v>
                </c:pt>
                <c:pt idx="79">
                  <c:v>0.41999999999999993</c:v>
                </c:pt>
                <c:pt idx="80">
                  <c:v>0.28999999999999915</c:v>
                </c:pt>
                <c:pt idx="81">
                  <c:v>0.25</c:v>
                </c:pt>
                <c:pt idx="82">
                  <c:v>0.41000000000000014</c:v>
                </c:pt>
                <c:pt idx="83">
                  <c:v>0.71000000000000085</c:v>
                </c:pt>
                <c:pt idx="84">
                  <c:v>0.66999999999999993</c:v>
                </c:pt>
                <c:pt idx="85">
                  <c:v>0.52999999999999936</c:v>
                </c:pt>
                <c:pt idx="86">
                  <c:v>0.60000000000000142</c:v>
                </c:pt>
                <c:pt idx="87">
                  <c:v>0.5</c:v>
                </c:pt>
                <c:pt idx="88">
                  <c:v>0.54000000000000092</c:v>
                </c:pt>
                <c:pt idx="89">
                  <c:v>0.37999999999999901</c:v>
                </c:pt>
                <c:pt idx="90">
                  <c:v>0.35000000000000142</c:v>
                </c:pt>
                <c:pt idx="91">
                  <c:v>0.38000000000000078</c:v>
                </c:pt>
                <c:pt idx="92">
                  <c:v>0.36999999999999922</c:v>
                </c:pt>
                <c:pt idx="93">
                  <c:v>0.49000000000000021</c:v>
                </c:pt>
                <c:pt idx="94">
                  <c:v>0.52999999999999936</c:v>
                </c:pt>
                <c:pt idx="95">
                  <c:v>0.61999999999999922</c:v>
                </c:pt>
                <c:pt idx="96">
                  <c:v>0.63000000000000078</c:v>
                </c:pt>
                <c:pt idx="97">
                  <c:v>0.50999999999999979</c:v>
                </c:pt>
                <c:pt idx="98">
                  <c:v>0.5</c:v>
                </c:pt>
                <c:pt idx="99">
                  <c:v>0.24000000000000021</c:v>
                </c:pt>
                <c:pt idx="100">
                  <c:v>0.28999999999999915</c:v>
                </c:pt>
                <c:pt idx="101">
                  <c:v>0.32000000000000028</c:v>
                </c:pt>
                <c:pt idx="102">
                  <c:v>0.40999999999999837</c:v>
                </c:pt>
                <c:pt idx="103">
                  <c:v>0.41999999999999993</c:v>
                </c:pt>
                <c:pt idx="104">
                  <c:v>0.27999999999999936</c:v>
                </c:pt>
                <c:pt idx="105">
                  <c:v>0.17999999999999972</c:v>
                </c:pt>
                <c:pt idx="106">
                  <c:v>0.22999999999999865</c:v>
                </c:pt>
                <c:pt idx="107">
                  <c:v>0.12000000000000099</c:v>
                </c:pt>
                <c:pt idx="108">
                  <c:v>0.17999999999999972</c:v>
                </c:pt>
                <c:pt idx="109">
                  <c:v>0.25999999999999979</c:v>
                </c:pt>
                <c:pt idx="110">
                  <c:v>0.48000000000000043</c:v>
                </c:pt>
                <c:pt idx="111">
                  <c:v>0.5</c:v>
                </c:pt>
                <c:pt idx="112">
                  <c:v>0.36999999999999922</c:v>
                </c:pt>
                <c:pt idx="113">
                  <c:v>0.41000000000000014</c:v>
                </c:pt>
                <c:pt idx="114">
                  <c:v>0.55000000000000071</c:v>
                </c:pt>
                <c:pt idx="115">
                  <c:v>0.4399999999999995</c:v>
                </c:pt>
                <c:pt idx="116">
                  <c:v>0.58000000000000007</c:v>
                </c:pt>
                <c:pt idx="117">
                  <c:v>0.71000000000000085</c:v>
                </c:pt>
                <c:pt idx="118">
                  <c:v>0.90000000000000036</c:v>
                </c:pt>
                <c:pt idx="119">
                  <c:v>0.74000000000000021</c:v>
                </c:pt>
                <c:pt idx="120">
                  <c:v>0.67000000000000171</c:v>
                </c:pt>
                <c:pt idx="121">
                  <c:v>0.67999999999999972</c:v>
                </c:pt>
                <c:pt idx="122">
                  <c:v>0.69999999999999929</c:v>
                </c:pt>
                <c:pt idx="123">
                  <c:v>0.66000000000000014</c:v>
                </c:pt>
                <c:pt idx="124">
                  <c:v>0.74000000000000021</c:v>
                </c:pt>
                <c:pt idx="125">
                  <c:v>0.72999999999999865</c:v>
                </c:pt>
                <c:pt idx="126">
                  <c:v>0.6899999999999995</c:v>
                </c:pt>
                <c:pt idx="127">
                  <c:v>0.71999999999999886</c:v>
                </c:pt>
                <c:pt idx="128">
                  <c:v>0.69000000000000128</c:v>
                </c:pt>
                <c:pt idx="129">
                  <c:v>0.71999999999999886</c:v>
                </c:pt>
                <c:pt idx="130">
                  <c:v>0.76999999999999957</c:v>
                </c:pt>
                <c:pt idx="131">
                  <c:v>0.76999999999999957</c:v>
                </c:pt>
                <c:pt idx="132">
                  <c:v>0.71000000000000085</c:v>
                </c:pt>
                <c:pt idx="133">
                  <c:v>0.78999999999999915</c:v>
                </c:pt>
                <c:pt idx="134">
                  <c:v>0.73000000000000043</c:v>
                </c:pt>
                <c:pt idx="135">
                  <c:v>0.82000000000000028</c:v>
                </c:pt>
                <c:pt idx="136">
                  <c:v>0.74000000000000021</c:v>
                </c:pt>
                <c:pt idx="137">
                  <c:v>0.75999999999999979</c:v>
                </c:pt>
                <c:pt idx="138">
                  <c:v>0.72000000000000064</c:v>
                </c:pt>
                <c:pt idx="139">
                  <c:v>0.66000000000000014</c:v>
                </c:pt>
                <c:pt idx="140">
                  <c:v>0.73000000000000043</c:v>
                </c:pt>
                <c:pt idx="141">
                  <c:v>0.71999999999999886</c:v>
                </c:pt>
                <c:pt idx="142">
                  <c:v>0.66999999999999993</c:v>
                </c:pt>
                <c:pt idx="143">
                  <c:v>0.64999999999999858</c:v>
                </c:pt>
                <c:pt idx="144">
                  <c:v>0.75</c:v>
                </c:pt>
                <c:pt idx="145">
                  <c:v>0.75999999999999979</c:v>
                </c:pt>
                <c:pt idx="146">
                  <c:v>0.84999999999999964</c:v>
                </c:pt>
                <c:pt idx="147">
                  <c:v>0.85999999999999943</c:v>
                </c:pt>
                <c:pt idx="148">
                  <c:v>0.82000000000000028</c:v>
                </c:pt>
                <c:pt idx="149">
                  <c:v>0.73999999999999844</c:v>
                </c:pt>
                <c:pt idx="150">
                  <c:v>0.91000000000000014</c:v>
                </c:pt>
                <c:pt idx="151">
                  <c:v>0.87000000000000099</c:v>
                </c:pt>
                <c:pt idx="152">
                  <c:v>0.88000000000000078</c:v>
                </c:pt>
                <c:pt idx="153">
                  <c:v>0.86000000000000121</c:v>
                </c:pt>
                <c:pt idx="154">
                  <c:v>0.8100000000000005</c:v>
                </c:pt>
                <c:pt idx="155">
                  <c:v>0.75999999999999979</c:v>
                </c:pt>
                <c:pt idx="156">
                  <c:v>0.77999999999999936</c:v>
                </c:pt>
                <c:pt idx="157">
                  <c:v>1.0399999999999991</c:v>
                </c:pt>
                <c:pt idx="158">
                  <c:v>0.57000000000000028</c:v>
                </c:pt>
                <c:pt idx="159">
                  <c:v>0.80000000000000071</c:v>
                </c:pt>
                <c:pt idx="160">
                  <c:v>0.83000000000000007</c:v>
                </c:pt>
                <c:pt idx="161">
                  <c:v>0.86000000000000121</c:v>
                </c:pt>
                <c:pt idx="162">
                  <c:v>0.84999999999999964</c:v>
                </c:pt>
                <c:pt idx="163">
                  <c:v>0.8100000000000005</c:v>
                </c:pt>
                <c:pt idx="164">
                  <c:v>0.84999999999999964</c:v>
                </c:pt>
                <c:pt idx="165">
                  <c:v>0.80000000000000071</c:v>
                </c:pt>
                <c:pt idx="166">
                  <c:v>0.72999999999999865</c:v>
                </c:pt>
                <c:pt idx="167">
                  <c:v>0.80999999999999872</c:v>
                </c:pt>
                <c:pt idx="168">
                  <c:v>0.80999999999999872</c:v>
                </c:pt>
                <c:pt idx="169">
                  <c:v>0.84999999999999964</c:v>
                </c:pt>
                <c:pt idx="170">
                  <c:v>0.84999999999999964</c:v>
                </c:pt>
                <c:pt idx="171">
                  <c:v>0.87000000000000099</c:v>
                </c:pt>
                <c:pt idx="172">
                  <c:v>1.0499999999999989</c:v>
                </c:pt>
                <c:pt idx="173">
                  <c:v>0.61999999999999922</c:v>
                </c:pt>
                <c:pt idx="174">
                  <c:v>0.58000000000000007</c:v>
                </c:pt>
                <c:pt idx="175">
                  <c:v>0.53000000000000114</c:v>
                </c:pt>
                <c:pt idx="176">
                  <c:v>0.49000000000000021</c:v>
                </c:pt>
                <c:pt idx="177">
                  <c:v>0.63000000000000078</c:v>
                </c:pt>
                <c:pt idx="178">
                  <c:v>0.72000000000000064</c:v>
                </c:pt>
                <c:pt idx="179">
                  <c:v>0.78999999999999915</c:v>
                </c:pt>
                <c:pt idx="180">
                  <c:v>0.96999999999999886</c:v>
                </c:pt>
                <c:pt idx="181">
                  <c:v>1.0499999999999989</c:v>
                </c:pt>
                <c:pt idx="182">
                  <c:v>1.3500000000000014</c:v>
                </c:pt>
                <c:pt idx="183">
                  <c:v>1.3100000000000005</c:v>
                </c:pt>
                <c:pt idx="184">
                  <c:v>1.379999999999999</c:v>
                </c:pt>
                <c:pt idx="185">
                  <c:v>1.3599999999999994</c:v>
                </c:pt>
                <c:pt idx="186">
                  <c:v>1.3500000000000014</c:v>
                </c:pt>
                <c:pt idx="187">
                  <c:v>1.2400000000000002</c:v>
                </c:pt>
                <c:pt idx="188">
                  <c:v>1.2799999999999994</c:v>
                </c:pt>
                <c:pt idx="189">
                  <c:v>1.2799999999999994</c:v>
                </c:pt>
                <c:pt idx="190">
                  <c:v>1.129999999999999</c:v>
                </c:pt>
                <c:pt idx="191">
                  <c:v>1.1400000000000006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03535360"/>
        <c:axId val="103529088"/>
      </c:barChart>
      <c:lineChart>
        <c:grouping val="standard"/>
        <c:varyColors val="0"/>
        <c:ser>
          <c:idx val="0"/>
          <c:order val="0"/>
          <c:tx>
            <c:strRef>
              <c:f>'1.2_17'!$B$3</c:f>
              <c:strCache>
                <c:ptCount val="1"/>
                <c:pt idx="0">
                  <c:v>Mosprime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'1.2_17'!$A$4:$A$195</c:f>
              <c:numCache>
                <c:formatCode>m/d/yyyy</c:formatCode>
                <c:ptCount val="192"/>
                <c:pt idx="0">
                  <c:v>42380</c:v>
                </c:pt>
                <c:pt idx="1">
                  <c:v>42381</c:v>
                </c:pt>
                <c:pt idx="2">
                  <c:v>42382</c:v>
                </c:pt>
                <c:pt idx="3">
                  <c:v>42383</c:v>
                </c:pt>
                <c:pt idx="4">
                  <c:v>42384</c:v>
                </c:pt>
                <c:pt idx="5">
                  <c:v>42387</c:v>
                </c:pt>
                <c:pt idx="6">
                  <c:v>42388</c:v>
                </c:pt>
                <c:pt idx="7">
                  <c:v>42389</c:v>
                </c:pt>
                <c:pt idx="8">
                  <c:v>42390</c:v>
                </c:pt>
                <c:pt idx="9">
                  <c:v>42391</c:v>
                </c:pt>
                <c:pt idx="10">
                  <c:v>42394</c:v>
                </c:pt>
                <c:pt idx="11">
                  <c:v>42395</c:v>
                </c:pt>
                <c:pt idx="12">
                  <c:v>42396</c:v>
                </c:pt>
                <c:pt idx="13">
                  <c:v>42397</c:v>
                </c:pt>
                <c:pt idx="14">
                  <c:v>42398</c:v>
                </c:pt>
                <c:pt idx="15">
                  <c:v>42401</c:v>
                </c:pt>
                <c:pt idx="16">
                  <c:v>42402</c:v>
                </c:pt>
                <c:pt idx="17">
                  <c:v>42403</c:v>
                </c:pt>
                <c:pt idx="18">
                  <c:v>42404</c:v>
                </c:pt>
                <c:pt idx="19">
                  <c:v>42405</c:v>
                </c:pt>
                <c:pt idx="20">
                  <c:v>42408</c:v>
                </c:pt>
                <c:pt idx="21">
                  <c:v>42409</c:v>
                </c:pt>
                <c:pt idx="22">
                  <c:v>42410</c:v>
                </c:pt>
                <c:pt idx="23">
                  <c:v>42411</c:v>
                </c:pt>
                <c:pt idx="24">
                  <c:v>42412</c:v>
                </c:pt>
                <c:pt idx="25">
                  <c:v>42415</c:v>
                </c:pt>
                <c:pt idx="26">
                  <c:v>42416</c:v>
                </c:pt>
                <c:pt idx="27">
                  <c:v>42417</c:v>
                </c:pt>
                <c:pt idx="28">
                  <c:v>42418</c:v>
                </c:pt>
                <c:pt idx="29">
                  <c:v>42419</c:v>
                </c:pt>
                <c:pt idx="30">
                  <c:v>42420</c:v>
                </c:pt>
                <c:pt idx="31">
                  <c:v>42424</c:v>
                </c:pt>
                <c:pt idx="32">
                  <c:v>42425</c:v>
                </c:pt>
                <c:pt idx="33">
                  <c:v>42426</c:v>
                </c:pt>
                <c:pt idx="34">
                  <c:v>42429</c:v>
                </c:pt>
                <c:pt idx="35">
                  <c:v>42430</c:v>
                </c:pt>
                <c:pt idx="36">
                  <c:v>42431</c:v>
                </c:pt>
                <c:pt idx="37">
                  <c:v>42432</c:v>
                </c:pt>
                <c:pt idx="38">
                  <c:v>42433</c:v>
                </c:pt>
                <c:pt idx="39">
                  <c:v>42438</c:v>
                </c:pt>
                <c:pt idx="40">
                  <c:v>42439</c:v>
                </c:pt>
                <c:pt idx="41">
                  <c:v>42440</c:v>
                </c:pt>
                <c:pt idx="42">
                  <c:v>42443</c:v>
                </c:pt>
                <c:pt idx="43">
                  <c:v>42444</c:v>
                </c:pt>
                <c:pt idx="44">
                  <c:v>42445</c:v>
                </c:pt>
                <c:pt idx="45">
                  <c:v>42446</c:v>
                </c:pt>
                <c:pt idx="46">
                  <c:v>42447</c:v>
                </c:pt>
                <c:pt idx="47">
                  <c:v>42450</c:v>
                </c:pt>
                <c:pt idx="48">
                  <c:v>42451</c:v>
                </c:pt>
                <c:pt idx="49">
                  <c:v>42452</c:v>
                </c:pt>
                <c:pt idx="50">
                  <c:v>42453</c:v>
                </c:pt>
                <c:pt idx="51">
                  <c:v>42454</c:v>
                </c:pt>
                <c:pt idx="52">
                  <c:v>42457</c:v>
                </c:pt>
                <c:pt idx="53">
                  <c:v>42458</c:v>
                </c:pt>
                <c:pt idx="54">
                  <c:v>42459</c:v>
                </c:pt>
                <c:pt idx="55">
                  <c:v>42460</c:v>
                </c:pt>
                <c:pt idx="56">
                  <c:v>42461</c:v>
                </c:pt>
                <c:pt idx="57">
                  <c:v>42464</c:v>
                </c:pt>
                <c:pt idx="58">
                  <c:v>42465</c:v>
                </c:pt>
                <c:pt idx="59">
                  <c:v>42466</c:v>
                </c:pt>
                <c:pt idx="60">
                  <c:v>42467</c:v>
                </c:pt>
                <c:pt idx="61">
                  <c:v>42468</c:v>
                </c:pt>
                <c:pt idx="62">
                  <c:v>42471</c:v>
                </c:pt>
                <c:pt idx="63">
                  <c:v>42472</c:v>
                </c:pt>
                <c:pt idx="64">
                  <c:v>42473</c:v>
                </c:pt>
                <c:pt idx="65">
                  <c:v>42474</c:v>
                </c:pt>
                <c:pt idx="66">
                  <c:v>42475</c:v>
                </c:pt>
                <c:pt idx="67">
                  <c:v>42478</c:v>
                </c:pt>
                <c:pt idx="68">
                  <c:v>42479</c:v>
                </c:pt>
                <c:pt idx="69">
                  <c:v>42480</c:v>
                </c:pt>
                <c:pt idx="70">
                  <c:v>42481</c:v>
                </c:pt>
                <c:pt idx="71">
                  <c:v>42482</c:v>
                </c:pt>
                <c:pt idx="72">
                  <c:v>42485</c:v>
                </c:pt>
                <c:pt idx="73">
                  <c:v>42486</c:v>
                </c:pt>
                <c:pt idx="74">
                  <c:v>42487</c:v>
                </c:pt>
                <c:pt idx="75">
                  <c:v>42488</c:v>
                </c:pt>
                <c:pt idx="76">
                  <c:v>42489</c:v>
                </c:pt>
                <c:pt idx="77">
                  <c:v>42494</c:v>
                </c:pt>
                <c:pt idx="78">
                  <c:v>42495</c:v>
                </c:pt>
                <c:pt idx="79">
                  <c:v>42496</c:v>
                </c:pt>
                <c:pt idx="80">
                  <c:v>42500</c:v>
                </c:pt>
                <c:pt idx="81">
                  <c:v>42501</c:v>
                </c:pt>
                <c:pt idx="82">
                  <c:v>42502</c:v>
                </c:pt>
                <c:pt idx="83">
                  <c:v>42503</c:v>
                </c:pt>
                <c:pt idx="84">
                  <c:v>42506</c:v>
                </c:pt>
                <c:pt idx="85">
                  <c:v>42507</c:v>
                </c:pt>
                <c:pt idx="86">
                  <c:v>42508</c:v>
                </c:pt>
                <c:pt idx="87">
                  <c:v>42509</c:v>
                </c:pt>
                <c:pt idx="88">
                  <c:v>42510</c:v>
                </c:pt>
                <c:pt idx="89">
                  <c:v>42513</c:v>
                </c:pt>
                <c:pt idx="90">
                  <c:v>42514</c:v>
                </c:pt>
                <c:pt idx="91">
                  <c:v>42515</c:v>
                </c:pt>
                <c:pt idx="92">
                  <c:v>42516</c:v>
                </c:pt>
                <c:pt idx="93">
                  <c:v>42517</c:v>
                </c:pt>
                <c:pt idx="94">
                  <c:v>42520</c:v>
                </c:pt>
                <c:pt idx="95">
                  <c:v>42521</c:v>
                </c:pt>
                <c:pt idx="96">
                  <c:v>42522</c:v>
                </c:pt>
                <c:pt idx="97">
                  <c:v>42523</c:v>
                </c:pt>
                <c:pt idx="98">
                  <c:v>42524</c:v>
                </c:pt>
                <c:pt idx="99">
                  <c:v>42527</c:v>
                </c:pt>
                <c:pt idx="100">
                  <c:v>42528</c:v>
                </c:pt>
                <c:pt idx="101">
                  <c:v>42529</c:v>
                </c:pt>
                <c:pt idx="102">
                  <c:v>42530</c:v>
                </c:pt>
                <c:pt idx="103">
                  <c:v>42531</c:v>
                </c:pt>
                <c:pt idx="104">
                  <c:v>42535</c:v>
                </c:pt>
                <c:pt idx="105">
                  <c:v>42536</c:v>
                </c:pt>
                <c:pt idx="106">
                  <c:v>42537</c:v>
                </c:pt>
                <c:pt idx="107">
                  <c:v>42538</c:v>
                </c:pt>
                <c:pt idx="108">
                  <c:v>42541</c:v>
                </c:pt>
                <c:pt idx="109">
                  <c:v>42542</c:v>
                </c:pt>
                <c:pt idx="110">
                  <c:v>42543</c:v>
                </c:pt>
                <c:pt idx="111">
                  <c:v>42544</c:v>
                </c:pt>
                <c:pt idx="112">
                  <c:v>42545</c:v>
                </c:pt>
                <c:pt idx="113">
                  <c:v>42548</c:v>
                </c:pt>
                <c:pt idx="114">
                  <c:v>42549</c:v>
                </c:pt>
                <c:pt idx="115">
                  <c:v>42550</c:v>
                </c:pt>
                <c:pt idx="116">
                  <c:v>42551</c:v>
                </c:pt>
                <c:pt idx="117">
                  <c:v>42552</c:v>
                </c:pt>
                <c:pt idx="118">
                  <c:v>42555</c:v>
                </c:pt>
                <c:pt idx="119">
                  <c:v>42556</c:v>
                </c:pt>
                <c:pt idx="120">
                  <c:v>42557</c:v>
                </c:pt>
                <c:pt idx="121">
                  <c:v>42558</c:v>
                </c:pt>
                <c:pt idx="122">
                  <c:v>42559</c:v>
                </c:pt>
                <c:pt idx="123">
                  <c:v>42562</c:v>
                </c:pt>
                <c:pt idx="124">
                  <c:v>42563</c:v>
                </c:pt>
                <c:pt idx="125">
                  <c:v>42564</c:v>
                </c:pt>
                <c:pt idx="126">
                  <c:v>42565</c:v>
                </c:pt>
                <c:pt idx="127">
                  <c:v>42566</c:v>
                </c:pt>
                <c:pt idx="128">
                  <c:v>42569</c:v>
                </c:pt>
                <c:pt idx="129">
                  <c:v>42570</c:v>
                </c:pt>
                <c:pt idx="130">
                  <c:v>42571</c:v>
                </c:pt>
                <c:pt idx="131">
                  <c:v>42572</c:v>
                </c:pt>
                <c:pt idx="132">
                  <c:v>42573</c:v>
                </c:pt>
                <c:pt idx="133">
                  <c:v>42576</c:v>
                </c:pt>
                <c:pt idx="134">
                  <c:v>42577</c:v>
                </c:pt>
                <c:pt idx="135">
                  <c:v>42578</c:v>
                </c:pt>
                <c:pt idx="136">
                  <c:v>42579</c:v>
                </c:pt>
                <c:pt idx="137">
                  <c:v>42580</c:v>
                </c:pt>
                <c:pt idx="138">
                  <c:v>42583</c:v>
                </c:pt>
                <c:pt idx="139">
                  <c:v>42584</c:v>
                </c:pt>
                <c:pt idx="140">
                  <c:v>42585</c:v>
                </c:pt>
                <c:pt idx="141">
                  <c:v>42586</c:v>
                </c:pt>
                <c:pt idx="142">
                  <c:v>42587</c:v>
                </c:pt>
                <c:pt idx="143">
                  <c:v>42590</c:v>
                </c:pt>
                <c:pt idx="144">
                  <c:v>42591</c:v>
                </c:pt>
                <c:pt idx="145">
                  <c:v>42592</c:v>
                </c:pt>
                <c:pt idx="146">
                  <c:v>42593</c:v>
                </c:pt>
                <c:pt idx="147">
                  <c:v>42594</c:v>
                </c:pt>
                <c:pt idx="148">
                  <c:v>42597</c:v>
                </c:pt>
                <c:pt idx="149">
                  <c:v>42598</c:v>
                </c:pt>
                <c:pt idx="150">
                  <c:v>42599</c:v>
                </c:pt>
                <c:pt idx="151">
                  <c:v>42600</c:v>
                </c:pt>
                <c:pt idx="152">
                  <c:v>42601</c:v>
                </c:pt>
                <c:pt idx="153">
                  <c:v>42604</c:v>
                </c:pt>
                <c:pt idx="154">
                  <c:v>42605</c:v>
                </c:pt>
                <c:pt idx="155">
                  <c:v>42606</c:v>
                </c:pt>
                <c:pt idx="156">
                  <c:v>42607</c:v>
                </c:pt>
                <c:pt idx="157">
                  <c:v>42608</c:v>
                </c:pt>
                <c:pt idx="158">
                  <c:v>42611</c:v>
                </c:pt>
                <c:pt idx="159">
                  <c:v>42612</c:v>
                </c:pt>
                <c:pt idx="160">
                  <c:v>42613</c:v>
                </c:pt>
                <c:pt idx="161">
                  <c:v>42614</c:v>
                </c:pt>
                <c:pt idx="162">
                  <c:v>42615</c:v>
                </c:pt>
                <c:pt idx="163">
                  <c:v>42618</c:v>
                </c:pt>
                <c:pt idx="164">
                  <c:v>42619</c:v>
                </c:pt>
                <c:pt idx="165">
                  <c:v>42620</c:v>
                </c:pt>
                <c:pt idx="166">
                  <c:v>42621</c:v>
                </c:pt>
                <c:pt idx="167">
                  <c:v>42622</c:v>
                </c:pt>
                <c:pt idx="168">
                  <c:v>42625</c:v>
                </c:pt>
                <c:pt idx="169">
                  <c:v>42626</c:v>
                </c:pt>
                <c:pt idx="170">
                  <c:v>42627</c:v>
                </c:pt>
                <c:pt idx="171">
                  <c:v>42628</c:v>
                </c:pt>
                <c:pt idx="172">
                  <c:v>42629</c:v>
                </c:pt>
                <c:pt idx="173">
                  <c:v>42632</c:v>
                </c:pt>
                <c:pt idx="174">
                  <c:v>42633</c:v>
                </c:pt>
                <c:pt idx="175">
                  <c:v>42634</c:v>
                </c:pt>
                <c:pt idx="176">
                  <c:v>42635</c:v>
                </c:pt>
                <c:pt idx="177">
                  <c:v>42636</c:v>
                </c:pt>
                <c:pt idx="178">
                  <c:v>42639</c:v>
                </c:pt>
                <c:pt idx="179">
                  <c:v>42640</c:v>
                </c:pt>
                <c:pt idx="180">
                  <c:v>42641</c:v>
                </c:pt>
                <c:pt idx="181">
                  <c:v>42642</c:v>
                </c:pt>
                <c:pt idx="182">
                  <c:v>42643</c:v>
                </c:pt>
                <c:pt idx="183">
                  <c:v>42646</c:v>
                </c:pt>
                <c:pt idx="184">
                  <c:v>42647</c:v>
                </c:pt>
                <c:pt idx="185">
                  <c:v>42648</c:v>
                </c:pt>
                <c:pt idx="186">
                  <c:v>42649</c:v>
                </c:pt>
                <c:pt idx="187">
                  <c:v>42650</c:v>
                </c:pt>
                <c:pt idx="188">
                  <c:v>42653</c:v>
                </c:pt>
                <c:pt idx="189">
                  <c:v>42654</c:v>
                </c:pt>
                <c:pt idx="190">
                  <c:v>42655</c:v>
                </c:pt>
                <c:pt idx="191">
                  <c:v>42656</c:v>
                </c:pt>
              </c:numCache>
            </c:numRef>
          </c:cat>
          <c:val>
            <c:numRef>
              <c:f>'1.2_17'!$B$4:$B$195</c:f>
              <c:numCache>
                <c:formatCode>#,##0.00\ _₽</c:formatCode>
                <c:ptCount val="192"/>
                <c:pt idx="0">
                  <c:v>11.22</c:v>
                </c:pt>
                <c:pt idx="1">
                  <c:v>11.27</c:v>
                </c:pt>
                <c:pt idx="2">
                  <c:v>11.27</c:v>
                </c:pt>
                <c:pt idx="3">
                  <c:v>11.28</c:v>
                </c:pt>
                <c:pt idx="4">
                  <c:v>11.27</c:v>
                </c:pt>
                <c:pt idx="5">
                  <c:v>11.28</c:v>
                </c:pt>
                <c:pt idx="6">
                  <c:v>11.28</c:v>
                </c:pt>
                <c:pt idx="7">
                  <c:v>11.27</c:v>
                </c:pt>
                <c:pt idx="8">
                  <c:v>11.27</c:v>
                </c:pt>
                <c:pt idx="9">
                  <c:v>11.27</c:v>
                </c:pt>
                <c:pt idx="10">
                  <c:v>11.27</c:v>
                </c:pt>
                <c:pt idx="11">
                  <c:v>11.28</c:v>
                </c:pt>
                <c:pt idx="12">
                  <c:v>11.28</c:v>
                </c:pt>
                <c:pt idx="13">
                  <c:v>11.36</c:v>
                </c:pt>
                <c:pt idx="14">
                  <c:v>11.34</c:v>
                </c:pt>
                <c:pt idx="15">
                  <c:v>11.25</c:v>
                </c:pt>
                <c:pt idx="16">
                  <c:v>11.1</c:v>
                </c:pt>
                <c:pt idx="17">
                  <c:v>11.25</c:v>
                </c:pt>
                <c:pt idx="18">
                  <c:v>11.25</c:v>
                </c:pt>
                <c:pt idx="19">
                  <c:v>11.23</c:v>
                </c:pt>
                <c:pt idx="20">
                  <c:v>10.86</c:v>
                </c:pt>
                <c:pt idx="21">
                  <c:v>10.73</c:v>
                </c:pt>
                <c:pt idx="22">
                  <c:v>11.1</c:v>
                </c:pt>
                <c:pt idx="23">
                  <c:v>11.06</c:v>
                </c:pt>
                <c:pt idx="24">
                  <c:v>10.98</c:v>
                </c:pt>
                <c:pt idx="25">
                  <c:v>11.03</c:v>
                </c:pt>
                <c:pt idx="26">
                  <c:v>11.04</c:v>
                </c:pt>
                <c:pt idx="27">
                  <c:v>11.15</c:v>
                </c:pt>
                <c:pt idx="28">
                  <c:v>11.13</c:v>
                </c:pt>
                <c:pt idx="29">
                  <c:v>11.13</c:v>
                </c:pt>
                <c:pt idx="30">
                  <c:v>11.03</c:v>
                </c:pt>
                <c:pt idx="31">
                  <c:v>11.21</c:v>
                </c:pt>
                <c:pt idx="32">
                  <c:v>11.23</c:v>
                </c:pt>
                <c:pt idx="33">
                  <c:v>11.19</c:v>
                </c:pt>
                <c:pt idx="34">
                  <c:v>11.11</c:v>
                </c:pt>
                <c:pt idx="35">
                  <c:v>11.13</c:v>
                </c:pt>
                <c:pt idx="36">
                  <c:v>11.13</c:v>
                </c:pt>
                <c:pt idx="37">
                  <c:v>11.14</c:v>
                </c:pt>
                <c:pt idx="38">
                  <c:v>11.1</c:v>
                </c:pt>
                <c:pt idx="39">
                  <c:v>11.08</c:v>
                </c:pt>
                <c:pt idx="40">
                  <c:v>11.08</c:v>
                </c:pt>
                <c:pt idx="41">
                  <c:v>11.03</c:v>
                </c:pt>
                <c:pt idx="42">
                  <c:v>11.06</c:v>
                </c:pt>
                <c:pt idx="43">
                  <c:v>11.09</c:v>
                </c:pt>
                <c:pt idx="44">
                  <c:v>11.1</c:v>
                </c:pt>
                <c:pt idx="45">
                  <c:v>11.08</c:v>
                </c:pt>
                <c:pt idx="46">
                  <c:v>11.04</c:v>
                </c:pt>
                <c:pt idx="47">
                  <c:v>11.03</c:v>
                </c:pt>
                <c:pt idx="48">
                  <c:v>10.97</c:v>
                </c:pt>
                <c:pt idx="49">
                  <c:v>11</c:v>
                </c:pt>
                <c:pt idx="50">
                  <c:v>10.99</c:v>
                </c:pt>
                <c:pt idx="51">
                  <c:v>11.12</c:v>
                </c:pt>
                <c:pt idx="52">
                  <c:v>11.18</c:v>
                </c:pt>
                <c:pt idx="53">
                  <c:v>11.26</c:v>
                </c:pt>
                <c:pt idx="54">
                  <c:v>11.29</c:v>
                </c:pt>
                <c:pt idx="55">
                  <c:v>11.33</c:v>
                </c:pt>
                <c:pt idx="56">
                  <c:v>11.26</c:v>
                </c:pt>
                <c:pt idx="57">
                  <c:v>11.06</c:v>
                </c:pt>
                <c:pt idx="58">
                  <c:v>10.67</c:v>
                </c:pt>
                <c:pt idx="59">
                  <c:v>11</c:v>
                </c:pt>
                <c:pt idx="60">
                  <c:v>11.03</c:v>
                </c:pt>
                <c:pt idx="61">
                  <c:v>11.02</c:v>
                </c:pt>
                <c:pt idx="62">
                  <c:v>10.96</c:v>
                </c:pt>
                <c:pt idx="63">
                  <c:v>10.98</c:v>
                </c:pt>
                <c:pt idx="64">
                  <c:v>11</c:v>
                </c:pt>
                <c:pt idx="65">
                  <c:v>10.96</c:v>
                </c:pt>
                <c:pt idx="66">
                  <c:v>11.04</c:v>
                </c:pt>
                <c:pt idx="67">
                  <c:v>11.13</c:v>
                </c:pt>
                <c:pt idx="68">
                  <c:v>11.14</c:v>
                </c:pt>
                <c:pt idx="69">
                  <c:v>11.14</c:v>
                </c:pt>
                <c:pt idx="70">
                  <c:v>10.79</c:v>
                </c:pt>
                <c:pt idx="71">
                  <c:v>10.79</c:v>
                </c:pt>
                <c:pt idx="72">
                  <c:v>10.9</c:v>
                </c:pt>
                <c:pt idx="73">
                  <c:v>11.03</c:v>
                </c:pt>
                <c:pt idx="74">
                  <c:v>11.03</c:v>
                </c:pt>
                <c:pt idx="75">
                  <c:v>10.95</c:v>
                </c:pt>
                <c:pt idx="76">
                  <c:v>11.07</c:v>
                </c:pt>
                <c:pt idx="77">
                  <c:v>11.08</c:v>
                </c:pt>
                <c:pt idx="78">
                  <c:v>11.1</c:v>
                </c:pt>
                <c:pt idx="79">
                  <c:v>10.9</c:v>
                </c:pt>
                <c:pt idx="80">
                  <c:v>10.68</c:v>
                </c:pt>
                <c:pt idx="81">
                  <c:v>10.67</c:v>
                </c:pt>
                <c:pt idx="82">
                  <c:v>10.95</c:v>
                </c:pt>
                <c:pt idx="83">
                  <c:v>11.14</c:v>
                </c:pt>
                <c:pt idx="84">
                  <c:v>11.27</c:v>
                </c:pt>
                <c:pt idx="85">
                  <c:v>11.24</c:v>
                </c:pt>
                <c:pt idx="86">
                  <c:v>11.22</c:v>
                </c:pt>
                <c:pt idx="87">
                  <c:v>11.2</c:v>
                </c:pt>
                <c:pt idx="88">
                  <c:v>11.22</c:v>
                </c:pt>
                <c:pt idx="89">
                  <c:v>11.29</c:v>
                </c:pt>
                <c:pt idx="90">
                  <c:v>11.38</c:v>
                </c:pt>
                <c:pt idx="91">
                  <c:v>11.46</c:v>
                </c:pt>
                <c:pt idx="92">
                  <c:v>11.36</c:v>
                </c:pt>
                <c:pt idx="93">
                  <c:v>11.35</c:v>
                </c:pt>
                <c:pt idx="94">
                  <c:v>11.37</c:v>
                </c:pt>
                <c:pt idx="95">
                  <c:v>11.37</c:v>
                </c:pt>
                <c:pt idx="96">
                  <c:v>11.41</c:v>
                </c:pt>
                <c:pt idx="97">
                  <c:v>11.41</c:v>
                </c:pt>
                <c:pt idx="98">
                  <c:v>11.36</c:v>
                </c:pt>
                <c:pt idx="99">
                  <c:v>11.18</c:v>
                </c:pt>
                <c:pt idx="100">
                  <c:v>11.04</c:v>
                </c:pt>
                <c:pt idx="101">
                  <c:v>11.14</c:v>
                </c:pt>
                <c:pt idx="102">
                  <c:v>11.12</c:v>
                </c:pt>
                <c:pt idx="103">
                  <c:v>11</c:v>
                </c:pt>
                <c:pt idx="104">
                  <c:v>10.6</c:v>
                </c:pt>
                <c:pt idx="105">
                  <c:v>10.53</c:v>
                </c:pt>
                <c:pt idx="106">
                  <c:v>10.53</c:v>
                </c:pt>
                <c:pt idx="107">
                  <c:v>10.48</c:v>
                </c:pt>
                <c:pt idx="108">
                  <c:v>10.51</c:v>
                </c:pt>
                <c:pt idx="109">
                  <c:v>10.49</c:v>
                </c:pt>
                <c:pt idx="110">
                  <c:v>10.49</c:v>
                </c:pt>
                <c:pt idx="111">
                  <c:v>10.47</c:v>
                </c:pt>
                <c:pt idx="112">
                  <c:v>10.43</c:v>
                </c:pt>
                <c:pt idx="113">
                  <c:v>10.49</c:v>
                </c:pt>
                <c:pt idx="114">
                  <c:v>10.63</c:v>
                </c:pt>
                <c:pt idx="115">
                  <c:v>10.61</c:v>
                </c:pt>
                <c:pt idx="116">
                  <c:v>10.55</c:v>
                </c:pt>
                <c:pt idx="117">
                  <c:v>10.48</c:v>
                </c:pt>
                <c:pt idx="118">
                  <c:v>10.51</c:v>
                </c:pt>
                <c:pt idx="119">
                  <c:v>10.41</c:v>
                </c:pt>
                <c:pt idx="120">
                  <c:v>10.46</c:v>
                </c:pt>
                <c:pt idx="121">
                  <c:v>10.56</c:v>
                </c:pt>
                <c:pt idx="122">
                  <c:v>10.51</c:v>
                </c:pt>
                <c:pt idx="123">
                  <c:v>10.46</c:v>
                </c:pt>
                <c:pt idx="124">
                  <c:v>10.52</c:v>
                </c:pt>
                <c:pt idx="125">
                  <c:v>10.53</c:v>
                </c:pt>
                <c:pt idx="126">
                  <c:v>10.53</c:v>
                </c:pt>
                <c:pt idx="127">
                  <c:v>10.52</c:v>
                </c:pt>
                <c:pt idx="128">
                  <c:v>10.55</c:v>
                </c:pt>
                <c:pt idx="129">
                  <c:v>10.6</c:v>
                </c:pt>
                <c:pt idx="130">
                  <c:v>10.65</c:v>
                </c:pt>
                <c:pt idx="131">
                  <c:v>10.62</c:v>
                </c:pt>
                <c:pt idx="132">
                  <c:v>10.58</c:v>
                </c:pt>
                <c:pt idx="133">
                  <c:v>10.59</c:v>
                </c:pt>
                <c:pt idx="134">
                  <c:v>10.68</c:v>
                </c:pt>
                <c:pt idx="135">
                  <c:v>10.64</c:v>
                </c:pt>
                <c:pt idx="136">
                  <c:v>10.64</c:v>
                </c:pt>
                <c:pt idx="137">
                  <c:v>10.58</c:v>
                </c:pt>
                <c:pt idx="138">
                  <c:v>10.5</c:v>
                </c:pt>
                <c:pt idx="139">
                  <c:v>10.41</c:v>
                </c:pt>
                <c:pt idx="140">
                  <c:v>10.47</c:v>
                </c:pt>
                <c:pt idx="141">
                  <c:v>10.53</c:v>
                </c:pt>
                <c:pt idx="142">
                  <c:v>10.54</c:v>
                </c:pt>
                <c:pt idx="143">
                  <c:v>10.53</c:v>
                </c:pt>
                <c:pt idx="144">
                  <c:v>10.54</c:v>
                </c:pt>
                <c:pt idx="145">
                  <c:v>10.53</c:v>
                </c:pt>
                <c:pt idx="146">
                  <c:v>10.53</c:v>
                </c:pt>
                <c:pt idx="147">
                  <c:v>10.54</c:v>
                </c:pt>
                <c:pt idx="148">
                  <c:v>10.56</c:v>
                </c:pt>
                <c:pt idx="149">
                  <c:v>10.54</c:v>
                </c:pt>
                <c:pt idx="150">
                  <c:v>10.56</c:v>
                </c:pt>
                <c:pt idx="151">
                  <c:v>10.57</c:v>
                </c:pt>
                <c:pt idx="152">
                  <c:v>10.56</c:v>
                </c:pt>
                <c:pt idx="153">
                  <c:v>10.56</c:v>
                </c:pt>
                <c:pt idx="154">
                  <c:v>10.5</c:v>
                </c:pt>
                <c:pt idx="155">
                  <c:v>10.43</c:v>
                </c:pt>
                <c:pt idx="156">
                  <c:v>10.51</c:v>
                </c:pt>
                <c:pt idx="157">
                  <c:v>10.59</c:v>
                </c:pt>
                <c:pt idx="158">
                  <c:v>10.59</c:v>
                </c:pt>
                <c:pt idx="159">
                  <c:v>10.57</c:v>
                </c:pt>
                <c:pt idx="160">
                  <c:v>10.57</c:v>
                </c:pt>
                <c:pt idx="161">
                  <c:v>10.56</c:v>
                </c:pt>
                <c:pt idx="162">
                  <c:v>10.57</c:v>
                </c:pt>
                <c:pt idx="163">
                  <c:v>10.55</c:v>
                </c:pt>
                <c:pt idx="164">
                  <c:v>10.56</c:v>
                </c:pt>
                <c:pt idx="165">
                  <c:v>10.55</c:v>
                </c:pt>
                <c:pt idx="166">
                  <c:v>10.54</c:v>
                </c:pt>
                <c:pt idx="167">
                  <c:v>10.53</c:v>
                </c:pt>
                <c:pt idx="168">
                  <c:v>10.52</c:v>
                </c:pt>
                <c:pt idx="169">
                  <c:v>10.58</c:v>
                </c:pt>
                <c:pt idx="170">
                  <c:v>10.6</c:v>
                </c:pt>
                <c:pt idx="171">
                  <c:v>10.73</c:v>
                </c:pt>
                <c:pt idx="172">
                  <c:v>10.79</c:v>
                </c:pt>
                <c:pt idx="173">
                  <c:v>10.37</c:v>
                </c:pt>
                <c:pt idx="174">
                  <c:v>10.3</c:v>
                </c:pt>
                <c:pt idx="175">
                  <c:v>10.210000000000001</c:v>
                </c:pt>
                <c:pt idx="176">
                  <c:v>10.130000000000001</c:v>
                </c:pt>
                <c:pt idx="177">
                  <c:v>10.06</c:v>
                </c:pt>
                <c:pt idx="178">
                  <c:v>10.16</c:v>
                </c:pt>
                <c:pt idx="179">
                  <c:v>10.19</c:v>
                </c:pt>
                <c:pt idx="180">
                  <c:v>10.27</c:v>
                </c:pt>
                <c:pt idx="181">
                  <c:v>10.36</c:v>
                </c:pt>
                <c:pt idx="182">
                  <c:v>10.46</c:v>
                </c:pt>
                <c:pt idx="183">
                  <c:v>10.210000000000001</c:v>
                </c:pt>
                <c:pt idx="184">
                  <c:v>10.35</c:v>
                </c:pt>
                <c:pt idx="185">
                  <c:v>10.33</c:v>
                </c:pt>
                <c:pt idx="186">
                  <c:v>10.39</c:v>
                </c:pt>
                <c:pt idx="187">
                  <c:v>10.48</c:v>
                </c:pt>
                <c:pt idx="188">
                  <c:v>10.54</c:v>
                </c:pt>
                <c:pt idx="189">
                  <c:v>10.6</c:v>
                </c:pt>
                <c:pt idx="190">
                  <c:v>10.62</c:v>
                </c:pt>
                <c:pt idx="191">
                  <c:v>10.63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'1.2_17'!$C$3</c:f>
              <c:strCache>
                <c:ptCount val="1"/>
                <c:pt idx="0">
                  <c:v>Ставка по свопам НФА на срок 7 дней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'1.2_17'!$A$4:$A$195</c:f>
              <c:numCache>
                <c:formatCode>m/d/yyyy</c:formatCode>
                <c:ptCount val="192"/>
                <c:pt idx="0">
                  <c:v>42380</c:v>
                </c:pt>
                <c:pt idx="1">
                  <c:v>42381</c:v>
                </c:pt>
                <c:pt idx="2">
                  <c:v>42382</c:v>
                </c:pt>
                <c:pt idx="3">
                  <c:v>42383</c:v>
                </c:pt>
                <c:pt idx="4">
                  <c:v>42384</c:v>
                </c:pt>
                <c:pt idx="5">
                  <c:v>42387</c:v>
                </c:pt>
                <c:pt idx="6">
                  <c:v>42388</c:v>
                </c:pt>
                <c:pt idx="7">
                  <c:v>42389</c:v>
                </c:pt>
                <c:pt idx="8">
                  <c:v>42390</c:v>
                </c:pt>
                <c:pt idx="9">
                  <c:v>42391</c:v>
                </c:pt>
                <c:pt idx="10">
                  <c:v>42394</c:v>
                </c:pt>
                <c:pt idx="11">
                  <c:v>42395</c:v>
                </c:pt>
                <c:pt idx="12">
                  <c:v>42396</c:v>
                </c:pt>
                <c:pt idx="13">
                  <c:v>42397</c:v>
                </c:pt>
                <c:pt idx="14">
                  <c:v>42398</c:v>
                </c:pt>
                <c:pt idx="15">
                  <c:v>42401</c:v>
                </c:pt>
                <c:pt idx="16">
                  <c:v>42402</c:v>
                </c:pt>
                <c:pt idx="17">
                  <c:v>42403</c:v>
                </c:pt>
                <c:pt idx="18">
                  <c:v>42404</c:v>
                </c:pt>
                <c:pt idx="19">
                  <c:v>42405</c:v>
                </c:pt>
                <c:pt idx="20">
                  <c:v>42408</c:v>
                </c:pt>
                <c:pt idx="21">
                  <c:v>42409</c:v>
                </c:pt>
                <c:pt idx="22">
                  <c:v>42410</c:v>
                </c:pt>
                <c:pt idx="23">
                  <c:v>42411</c:v>
                </c:pt>
                <c:pt idx="24">
                  <c:v>42412</c:v>
                </c:pt>
                <c:pt idx="25">
                  <c:v>42415</c:v>
                </c:pt>
                <c:pt idx="26">
                  <c:v>42416</c:v>
                </c:pt>
                <c:pt idx="27">
                  <c:v>42417</c:v>
                </c:pt>
                <c:pt idx="28">
                  <c:v>42418</c:v>
                </c:pt>
                <c:pt idx="29">
                  <c:v>42419</c:v>
                </c:pt>
                <c:pt idx="30">
                  <c:v>42420</c:v>
                </c:pt>
                <c:pt idx="31">
                  <c:v>42424</c:v>
                </c:pt>
                <c:pt idx="32">
                  <c:v>42425</c:v>
                </c:pt>
                <c:pt idx="33">
                  <c:v>42426</c:v>
                </c:pt>
                <c:pt idx="34">
                  <c:v>42429</c:v>
                </c:pt>
                <c:pt idx="35">
                  <c:v>42430</c:v>
                </c:pt>
                <c:pt idx="36">
                  <c:v>42431</c:v>
                </c:pt>
                <c:pt idx="37">
                  <c:v>42432</c:v>
                </c:pt>
                <c:pt idx="38">
                  <c:v>42433</c:v>
                </c:pt>
                <c:pt idx="39">
                  <c:v>42438</c:v>
                </c:pt>
                <c:pt idx="40">
                  <c:v>42439</c:v>
                </c:pt>
                <c:pt idx="41">
                  <c:v>42440</c:v>
                </c:pt>
                <c:pt idx="42">
                  <c:v>42443</c:v>
                </c:pt>
                <c:pt idx="43">
                  <c:v>42444</c:v>
                </c:pt>
                <c:pt idx="44">
                  <c:v>42445</c:v>
                </c:pt>
                <c:pt idx="45">
                  <c:v>42446</c:v>
                </c:pt>
                <c:pt idx="46">
                  <c:v>42447</c:v>
                </c:pt>
                <c:pt idx="47">
                  <c:v>42450</c:v>
                </c:pt>
                <c:pt idx="48">
                  <c:v>42451</c:v>
                </c:pt>
                <c:pt idx="49">
                  <c:v>42452</c:v>
                </c:pt>
                <c:pt idx="50">
                  <c:v>42453</c:v>
                </c:pt>
                <c:pt idx="51">
                  <c:v>42454</c:v>
                </c:pt>
                <c:pt idx="52">
                  <c:v>42457</c:v>
                </c:pt>
                <c:pt idx="53">
                  <c:v>42458</c:v>
                </c:pt>
                <c:pt idx="54">
                  <c:v>42459</c:v>
                </c:pt>
                <c:pt idx="55">
                  <c:v>42460</c:v>
                </c:pt>
                <c:pt idx="56">
                  <c:v>42461</c:v>
                </c:pt>
                <c:pt idx="57">
                  <c:v>42464</c:v>
                </c:pt>
                <c:pt idx="58">
                  <c:v>42465</c:v>
                </c:pt>
                <c:pt idx="59">
                  <c:v>42466</c:v>
                </c:pt>
                <c:pt idx="60">
                  <c:v>42467</c:v>
                </c:pt>
                <c:pt idx="61">
                  <c:v>42468</c:v>
                </c:pt>
                <c:pt idx="62">
                  <c:v>42471</c:v>
                </c:pt>
                <c:pt idx="63">
                  <c:v>42472</c:v>
                </c:pt>
                <c:pt idx="64">
                  <c:v>42473</c:v>
                </c:pt>
                <c:pt idx="65">
                  <c:v>42474</c:v>
                </c:pt>
                <c:pt idx="66">
                  <c:v>42475</c:v>
                </c:pt>
                <c:pt idx="67">
                  <c:v>42478</c:v>
                </c:pt>
                <c:pt idx="68">
                  <c:v>42479</c:v>
                </c:pt>
                <c:pt idx="69">
                  <c:v>42480</c:v>
                </c:pt>
                <c:pt idx="70">
                  <c:v>42481</c:v>
                </c:pt>
                <c:pt idx="71">
                  <c:v>42482</c:v>
                </c:pt>
                <c:pt idx="72">
                  <c:v>42485</c:v>
                </c:pt>
                <c:pt idx="73">
                  <c:v>42486</c:v>
                </c:pt>
                <c:pt idx="74">
                  <c:v>42487</c:v>
                </c:pt>
                <c:pt idx="75">
                  <c:v>42488</c:v>
                </c:pt>
                <c:pt idx="76">
                  <c:v>42489</c:v>
                </c:pt>
                <c:pt idx="77">
                  <c:v>42494</c:v>
                </c:pt>
                <c:pt idx="78">
                  <c:v>42495</c:v>
                </c:pt>
                <c:pt idx="79">
                  <c:v>42496</c:v>
                </c:pt>
                <c:pt idx="80">
                  <c:v>42500</c:v>
                </c:pt>
                <c:pt idx="81">
                  <c:v>42501</c:v>
                </c:pt>
                <c:pt idx="82">
                  <c:v>42502</c:v>
                </c:pt>
                <c:pt idx="83">
                  <c:v>42503</c:v>
                </c:pt>
                <c:pt idx="84">
                  <c:v>42506</c:v>
                </c:pt>
                <c:pt idx="85">
                  <c:v>42507</c:v>
                </c:pt>
                <c:pt idx="86">
                  <c:v>42508</c:v>
                </c:pt>
                <c:pt idx="87">
                  <c:v>42509</c:v>
                </c:pt>
                <c:pt idx="88">
                  <c:v>42510</c:v>
                </c:pt>
                <c:pt idx="89">
                  <c:v>42513</c:v>
                </c:pt>
                <c:pt idx="90">
                  <c:v>42514</c:v>
                </c:pt>
                <c:pt idx="91">
                  <c:v>42515</c:v>
                </c:pt>
                <c:pt idx="92">
                  <c:v>42516</c:v>
                </c:pt>
                <c:pt idx="93">
                  <c:v>42517</c:v>
                </c:pt>
                <c:pt idx="94">
                  <c:v>42520</c:v>
                </c:pt>
                <c:pt idx="95">
                  <c:v>42521</c:v>
                </c:pt>
                <c:pt idx="96">
                  <c:v>42522</c:v>
                </c:pt>
                <c:pt idx="97">
                  <c:v>42523</c:v>
                </c:pt>
                <c:pt idx="98">
                  <c:v>42524</c:v>
                </c:pt>
                <c:pt idx="99">
                  <c:v>42527</c:v>
                </c:pt>
                <c:pt idx="100">
                  <c:v>42528</c:v>
                </c:pt>
                <c:pt idx="101">
                  <c:v>42529</c:v>
                </c:pt>
                <c:pt idx="102">
                  <c:v>42530</c:v>
                </c:pt>
                <c:pt idx="103">
                  <c:v>42531</c:v>
                </c:pt>
                <c:pt idx="104">
                  <c:v>42535</c:v>
                </c:pt>
                <c:pt idx="105">
                  <c:v>42536</c:v>
                </c:pt>
                <c:pt idx="106">
                  <c:v>42537</c:v>
                </c:pt>
                <c:pt idx="107">
                  <c:v>42538</c:v>
                </c:pt>
                <c:pt idx="108">
                  <c:v>42541</c:v>
                </c:pt>
                <c:pt idx="109">
                  <c:v>42542</c:v>
                </c:pt>
                <c:pt idx="110">
                  <c:v>42543</c:v>
                </c:pt>
                <c:pt idx="111">
                  <c:v>42544</c:v>
                </c:pt>
                <c:pt idx="112">
                  <c:v>42545</c:v>
                </c:pt>
                <c:pt idx="113">
                  <c:v>42548</c:v>
                </c:pt>
                <c:pt idx="114">
                  <c:v>42549</c:v>
                </c:pt>
                <c:pt idx="115">
                  <c:v>42550</c:v>
                </c:pt>
                <c:pt idx="116">
                  <c:v>42551</c:v>
                </c:pt>
                <c:pt idx="117">
                  <c:v>42552</c:v>
                </c:pt>
                <c:pt idx="118">
                  <c:v>42555</c:v>
                </c:pt>
                <c:pt idx="119">
                  <c:v>42556</c:v>
                </c:pt>
                <c:pt idx="120">
                  <c:v>42557</c:v>
                </c:pt>
                <c:pt idx="121">
                  <c:v>42558</c:v>
                </c:pt>
                <c:pt idx="122">
                  <c:v>42559</c:v>
                </c:pt>
                <c:pt idx="123">
                  <c:v>42562</c:v>
                </c:pt>
                <c:pt idx="124">
                  <c:v>42563</c:v>
                </c:pt>
                <c:pt idx="125">
                  <c:v>42564</c:v>
                </c:pt>
                <c:pt idx="126">
                  <c:v>42565</c:v>
                </c:pt>
                <c:pt idx="127">
                  <c:v>42566</c:v>
                </c:pt>
                <c:pt idx="128">
                  <c:v>42569</c:v>
                </c:pt>
                <c:pt idx="129">
                  <c:v>42570</c:v>
                </c:pt>
                <c:pt idx="130">
                  <c:v>42571</c:v>
                </c:pt>
                <c:pt idx="131">
                  <c:v>42572</c:v>
                </c:pt>
                <c:pt idx="132">
                  <c:v>42573</c:v>
                </c:pt>
                <c:pt idx="133">
                  <c:v>42576</c:v>
                </c:pt>
                <c:pt idx="134">
                  <c:v>42577</c:v>
                </c:pt>
                <c:pt idx="135">
                  <c:v>42578</c:v>
                </c:pt>
                <c:pt idx="136">
                  <c:v>42579</c:v>
                </c:pt>
                <c:pt idx="137">
                  <c:v>42580</c:v>
                </c:pt>
                <c:pt idx="138">
                  <c:v>42583</c:v>
                </c:pt>
                <c:pt idx="139">
                  <c:v>42584</c:v>
                </c:pt>
                <c:pt idx="140">
                  <c:v>42585</c:v>
                </c:pt>
                <c:pt idx="141">
                  <c:v>42586</c:v>
                </c:pt>
                <c:pt idx="142">
                  <c:v>42587</c:v>
                </c:pt>
                <c:pt idx="143">
                  <c:v>42590</c:v>
                </c:pt>
                <c:pt idx="144">
                  <c:v>42591</c:v>
                </c:pt>
                <c:pt idx="145">
                  <c:v>42592</c:v>
                </c:pt>
                <c:pt idx="146">
                  <c:v>42593</c:v>
                </c:pt>
                <c:pt idx="147">
                  <c:v>42594</c:v>
                </c:pt>
                <c:pt idx="148">
                  <c:v>42597</c:v>
                </c:pt>
                <c:pt idx="149">
                  <c:v>42598</c:v>
                </c:pt>
                <c:pt idx="150">
                  <c:v>42599</c:v>
                </c:pt>
                <c:pt idx="151">
                  <c:v>42600</c:v>
                </c:pt>
                <c:pt idx="152">
                  <c:v>42601</c:v>
                </c:pt>
                <c:pt idx="153">
                  <c:v>42604</c:v>
                </c:pt>
                <c:pt idx="154">
                  <c:v>42605</c:v>
                </c:pt>
                <c:pt idx="155">
                  <c:v>42606</c:v>
                </c:pt>
                <c:pt idx="156">
                  <c:v>42607</c:v>
                </c:pt>
                <c:pt idx="157">
                  <c:v>42608</c:v>
                </c:pt>
                <c:pt idx="158">
                  <c:v>42611</c:v>
                </c:pt>
                <c:pt idx="159">
                  <c:v>42612</c:v>
                </c:pt>
                <c:pt idx="160">
                  <c:v>42613</c:v>
                </c:pt>
                <c:pt idx="161">
                  <c:v>42614</c:v>
                </c:pt>
                <c:pt idx="162">
                  <c:v>42615</c:v>
                </c:pt>
                <c:pt idx="163">
                  <c:v>42618</c:v>
                </c:pt>
                <c:pt idx="164">
                  <c:v>42619</c:v>
                </c:pt>
                <c:pt idx="165">
                  <c:v>42620</c:v>
                </c:pt>
                <c:pt idx="166">
                  <c:v>42621</c:v>
                </c:pt>
                <c:pt idx="167">
                  <c:v>42622</c:v>
                </c:pt>
                <c:pt idx="168">
                  <c:v>42625</c:v>
                </c:pt>
                <c:pt idx="169">
                  <c:v>42626</c:v>
                </c:pt>
                <c:pt idx="170">
                  <c:v>42627</c:v>
                </c:pt>
                <c:pt idx="171">
                  <c:v>42628</c:v>
                </c:pt>
                <c:pt idx="172">
                  <c:v>42629</c:v>
                </c:pt>
                <c:pt idx="173">
                  <c:v>42632</c:v>
                </c:pt>
                <c:pt idx="174">
                  <c:v>42633</c:v>
                </c:pt>
                <c:pt idx="175">
                  <c:v>42634</c:v>
                </c:pt>
                <c:pt idx="176">
                  <c:v>42635</c:v>
                </c:pt>
                <c:pt idx="177">
                  <c:v>42636</c:v>
                </c:pt>
                <c:pt idx="178">
                  <c:v>42639</c:v>
                </c:pt>
                <c:pt idx="179">
                  <c:v>42640</c:v>
                </c:pt>
                <c:pt idx="180">
                  <c:v>42641</c:v>
                </c:pt>
                <c:pt idx="181">
                  <c:v>42642</c:v>
                </c:pt>
                <c:pt idx="182">
                  <c:v>42643</c:v>
                </c:pt>
                <c:pt idx="183">
                  <c:v>42646</c:v>
                </c:pt>
                <c:pt idx="184">
                  <c:v>42647</c:v>
                </c:pt>
                <c:pt idx="185">
                  <c:v>42648</c:v>
                </c:pt>
                <c:pt idx="186">
                  <c:v>42649</c:v>
                </c:pt>
                <c:pt idx="187">
                  <c:v>42650</c:v>
                </c:pt>
                <c:pt idx="188">
                  <c:v>42653</c:v>
                </c:pt>
                <c:pt idx="189">
                  <c:v>42654</c:v>
                </c:pt>
                <c:pt idx="190">
                  <c:v>42655</c:v>
                </c:pt>
                <c:pt idx="191">
                  <c:v>42656</c:v>
                </c:pt>
              </c:numCache>
            </c:numRef>
          </c:cat>
          <c:val>
            <c:numRef>
              <c:f>'1.2_17'!$C$4:$C$195</c:f>
              <c:numCache>
                <c:formatCode>General</c:formatCode>
                <c:ptCount val="192"/>
                <c:pt idx="0">
                  <c:v>10.79</c:v>
                </c:pt>
                <c:pt idx="1">
                  <c:v>10.64</c:v>
                </c:pt>
                <c:pt idx="2">
                  <c:v>10.65</c:v>
                </c:pt>
                <c:pt idx="3">
                  <c:v>10.73</c:v>
                </c:pt>
                <c:pt idx="4">
                  <c:v>10.72</c:v>
                </c:pt>
                <c:pt idx="5">
                  <c:v>10.6</c:v>
                </c:pt>
                <c:pt idx="6">
                  <c:v>10.7</c:v>
                </c:pt>
                <c:pt idx="7">
                  <c:v>10.57</c:v>
                </c:pt>
                <c:pt idx="8">
                  <c:v>10.25</c:v>
                </c:pt>
                <c:pt idx="9">
                  <c:v>10.49</c:v>
                </c:pt>
                <c:pt idx="10">
                  <c:v>10.210000000000001</c:v>
                </c:pt>
                <c:pt idx="11">
                  <c:v>10.24</c:v>
                </c:pt>
                <c:pt idx="12">
                  <c:v>10.23</c:v>
                </c:pt>
                <c:pt idx="13">
                  <c:v>10.86</c:v>
                </c:pt>
                <c:pt idx="14">
                  <c:v>10.61</c:v>
                </c:pt>
                <c:pt idx="15">
                  <c:v>10.54</c:v>
                </c:pt>
                <c:pt idx="16">
                  <c:v>10.3</c:v>
                </c:pt>
                <c:pt idx="17">
                  <c:v>10.36</c:v>
                </c:pt>
                <c:pt idx="18">
                  <c:v>10.41</c:v>
                </c:pt>
                <c:pt idx="19">
                  <c:v>10.41</c:v>
                </c:pt>
                <c:pt idx="20">
                  <c:v>10.4</c:v>
                </c:pt>
                <c:pt idx="21">
                  <c:v>10.3</c:v>
                </c:pt>
                <c:pt idx="22">
                  <c:v>10.4</c:v>
                </c:pt>
                <c:pt idx="23">
                  <c:v>10.32</c:v>
                </c:pt>
                <c:pt idx="24">
                  <c:v>10.48</c:v>
                </c:pt>
                <c:pt idx="25">
                  <c:v>10.42</c:v>
                </c:pt>
                <c:pt idx="26">
                  <c:v>10.37</c:v>
                </c:pt>
                <c:pt idx="27">
                  <c:v>10.54</c:v>
                </c:pt>
                <c:pt idx="28">
                  <c:v>10.62</c:v>
                </c:pt>
                <c:pt idx="29">
                  <c:v>10.46</c:v>
                </c:pt>
                <c:pt idx="30">
                  <c:v>10.44</c:v>
                </c:pt>
                <c:pt idx="31">
                  <c:v>10.32</c:v>
                </c:pt>
                <c:pt idx="32">
                  <c:v>10.44</c:v>
                </c:pt>
                <c:pt idx="33">
                  <c:v>10.43</c:v>
                </c:pt>
                <c:pt idx="34">
                  <c:v>10.23</c:v>
                </c:pt>
                <c:pt idx="35">
                  <c:v>10.5</c:v>
                </c:pt>
                <c:pt idx="36">
                  <c:v>10.42</c:v>
                </c:pt>
                <c:pt idx="37">
                  <c:v>10.49</c:v>
                </c:pt>
                <c:pt idx="38">
                  <c:v>10.51</c:v>
                </c:pt>
                <c:pt idx="39">
                  <c:v>10.38</c:v>
                </c:pt>
                <c:pt idx="40">
                  <c:v>10.29</c:v>
                </c:pt>
                <c:pt idx="41">
                  <c:v>10.31</c:v>
                </c:pt>
                <c:pt idx="42">
                  <c:v>10.26</c:v>
                </c:pt>
                <c:pt idx="43">
                  <c:v>10.34</c:v>
                </c:pt>
                <c:pt idx="44">
                  <c:v>10.59</c:v>
                </c:pt>
                <c:pt idx="45">
                  <c:v>10.54</c:v>
                </c:pt>
                <c:pt idx="46">
                  <c:v>10.38</c:v>
                </c:pt>
                <c:pt idx="47">
                  <c:v>10.41</c:v>
                </c:pt>
                <c:pt idx="48">
                  <c:v>10.43</c:v>
                </c:pt>
                <c:pt idx="49">
                  <c:v>10.47</c:v>
                </c:pt>
                <c:pt idx="50">
                  <c:v>10.34</c:v>
                </c:pt>
                <c:pt idx="51">
                  <c:v>10.44</c:v>
                </c:pt>
                <c:pt idx="52">
                  <c:v>10.44</c:v>
                </c:pt>
                <c:pt idx="53">
                  <c:v>10.45</c:v>
                </c:pt>
                <c:pt idx="54">
                  <c:v>10.49</c:v>
                </c:pt>
                <c:pt idx="55">
                  <c:v>10.45</c:v>
                </c:pt>
                <c:pt idx="56">
                  <c:v>10.52</c:v>
                </c:pt>
                <c:pt idx="57">
                  <c:v>10.45</c:v>
                </c:pt>
                <c:pt idx="58">
                  <c:v>10.34</c:v>
                </c:pt>
                <c:pt idx="59">
                  <c:v>10.39</c:v>
                </c:pt>
                <c:pt idx="60">
                  <c:v>10.44</c:v>
                </c:pt>
                <c:pt idx="61">
                  <c:v>10.5</c:v>
                </c:pt>
                <c:pt idx="62">
                  <c:v>10.46</c:v>
                </c:pt>
                <c:pt idx="63">
                  <c:v>10.51</c:v>
                </c:pt>
                <c:pt idx="64">
                  <c:v>10.57</c:v>
                </c:pt>
                <c:pt idx="65">
                  <c:v>10.48</c:v>
                </c:pt>
                <c:pt idx="66">
                  <c:v>10.47</c:v>
                </c:pt>
                <c:pt idx="67">
                  <c:v>10.5</c:v>
                </c:pt>
                <c:pt idx="68">
                  <c:v>10.56</c:v>
                </c:pt>
                <c:pt idx="69">
                  <c:v>10.58</c:v>
                </c:pt>
                <c:pt idx="70">
                  <c:v>10.47</c:v>
                </c:pt>
                <c:pt idx="71">
                  <c:v>10.39</c:v>
                </c:pt>
                <c:pt idx="72">
                  <c:v>10.42</c:v>
                </c:pt>
                <c:pt idx="73">
                  <c:v>10.42</c:v>
                </c:pt>
                <c:pt idx="74">
                  <c:v>10.46</c:v>
                </c:pt>
                <c:pt idx="75">
                  <c:v>10.46</c:v>
                </c:pt>
                <c:pt idx="76">
                  <c:v>10.45</c:v>
                </c:pt>
                <c:pt idx="77">
                  <c:v>10.41</c:v>
                </c:pt>
                <c:pt idx="78">
                  <c:v>10.53</c:v>
                </c:pt>
                <c:pt idx="79">
                  <c:v>10.48</c:v>
                </c:pt>
                <c:pt idx="80">
                  <c:v>10.39</c:v>
                </c:pt>
                <c:pt idx="81">
                  <c:v>10.42</c:v>
                </c:pt>
                <c:pt idx="82">
                  <c:v>10.54</c:v>
                </c:pt>
                <c:pt idx="83">
                  <c:v>10.43</c:v>
                </c:pt>
                <c:pt idx="84">
                  <c:v>10.6</c:v>
                </c:pt>
                <c:pt idx="85">
                  <c:v>10.71</c:v>
                </c:pt>
                <c:pt idx="86">
                  <c:v>10.62</c:v>
                </c:pt>
                <c:pt idx="87">
                  <c:v>10.7</c:v>
                </c:pt>
                <c:pt idx="88">
                  <c:v>10.68</c:v>
                </c:pt>
                <c:pt idx="89">
                  <c:v>10.91</c:v>
                </c:pt>
                <c:pt idx="90">
                  <c:v>11.03</c:v>
                </c:pt>
                <c:pt idx="91">
                  <c:v>11.08</c:v>
                </c:pt>
                <c:pt idx="92">
                  <c:v>10.99</c:v>
                </c:pt>
                <c:pt idx="93">
                  <c:v>10.86</c:v>
                </c:pt>
                <c:pt idx="94">
                  <c:v>10.84</c:v>
                </c:pt>
                <c:pt idx="95">
                  <c:v>10.75</c:v>
                </c:pt>
                <c:pt idx="96">
                  <c:v>10.78</c:v>
                </c:pt>
                <c:pt idx="97">
                  <c:v>10.9</c:v>
                </c:pt>
                <c:pt idx="98">
                  <c:v>10.86</c:v>
                </c:pt>
                <c:pt idx="99">
                  <c:v>10.94</c:v>
                </c:pt>
                <c:pt idx="100">
                  <c:v>10.75</c:v>
                </c:pt>
                <c:pt idx="101">
                  <c:v>10.82</c:v>
                </c:pt>
                <c:pt idx="102">
                  <c:v>10.71</c:v>
                </c:pt>
                <c:pt idx="103">
                  <c:v>10.58</c:v>
                </c:pt>
                <c:pt idx="104">
                  <c:v>10.32</c:v>
                </c:pt>
                <c:pt idx="105">
                  <c:v>10.35</c:v>
                </c:pt>
                <c:pt idx="106">
                  <c:v>10.3</c:v>
                </c:pt>
                <c:pt idx="107">
                  <c:v>10.36</c:v>
                </c:pt>
                <c:pt idx="108">
                  <c:v>10.33</c:v>
                </c:pt>
                <c:pt idx="109">
                  <c:v>10.23</c:v>
                </c:pt>
                <c:pt idx="110">
                  <c:v>10.01</c:v>
                </c:pt>
                <c:pt idx="111">
                  <c:v>9.9700000000000006</c:v>
                </c:pt>
                <c:pt idx="112">
                  <c:v>10.06</c:v>
                </c:pt>
                <c:pt idx="113">
                  <c:v>10.08</c:v>
                </c:pt>
                <c:pt idx="114">
                  <c:v>10.08</c:v>
                </c:pt>
                <c:pt idx="115">
                  <c:v>10.17</c:v>
                </c:pt>
                <c:pt idx="116">
                  <c:v>9.9700000000000006</c:v>
                </c:pt>
                <c:pt idx="117">
                  <c:v>9.77</c:v>
                </c:pt>
                <c:pt idx="118">
                  <c:v>9.61</c:v>
                </c:pt>
                <c:pt idx="119">
                  <c:v>9.67</c:v>
                </c:pt>
                <c:pt idx="120">
                  <c:v>9.7899999999999991</c:v>
                </c:pt>
                <c:pt idx="121">
                  <c:v>9.8800000000000008</c:v>
                </c:pt>
                <c:pt idx="122">
                  <c:v>9.81</c:v>
                </c:pt>
                <c:pt idx="123">
                  <c:v>9.8000000000000007</c:v>
                </c:pt>
                <c:pt idx="124">
                  <c:v>9.7799999999999994</c:v>
                </c:pt>
                <c:pt idx="125">
                  <c:v>9.8000000000000007</c:v>
                </c:pt>
                <c:pt idx="126">
                  <c:v>9.84</c:v>
                </c:pt>
                <c:pt idx="127">
                  <c:v>9.8000000000000007</c:v>
                </c:pt>
                <c:pt idx="128">
                  <c:v>9.86</c:v>
                </c:pt>
                <c:pt idx="129">
                  <c:v>9.8800000000000008</c:v>
                </c:pt>
                <c:pt idx="130">
                  <c:v>9.8800000000000008</c:v>
                </c:pt>
                <c:pt idx="131">
                  <c:v>9.85</c:v>
                </c:pt>
                <c:pt idx="132">
                  <c:v>9.8699999999999992</c:v>
                </c:pt>
                <c:pt idx="133">
                  <c:v>9.8000000000000007</c:v>
                </c:pt>
                <c:pt idx="134">
                  <c:v>9.9499999999999993</c:v>
                </c:pt>
                <c:pt idx="135">
                  <c:v>9.82</c:v>
                </c:pt>
                <c:pt idx="136">
                  <c:v>9.9</c:v>
                </c:pt>
                <c:pt idx="137">
                  <c:v>9.82</c:v>
                </c:pt>
                <c:pt idx="138">
                  <c:v>9.7799999999999994</c:v>
                </c:pt>
                <c:pt idx="139">
                  <c:v>9.75</c:v>
                </c:pt>
                <c:pt idx="140">
                  <c:v>9.74</c:v>
                </c:pt>
                <c:pt idx="141">
                  <c:v>9.81</c:v>
                </c:pt>
                <c:pt idx="142">
                  <c:v>9.8699999999999992</c:v>
                </c:pt>
                <c:pt idx="143">
                  <c:v>9.8800000000000008</c:v>
                </c:pt>
                <c:pt idx="144">
                  <c:v>9.7899999999999991</c:v>
                </c:pt>
                <c:pt idx="145">
                  <c:v>9.77</c:v>
                </c:pt>
                <c:pt idx="146">
                  <c:v>9.68</c:v>
                </c:pt>
                <c:pt idx="147">
                  <c:v>9.68</c:v>
                </c:pt>
                <c:pt idx="148">
                  <c:v>9.74</c:v>
                </c:pt>
                <c:pt idx="149">
                  <c:v>9.8000000000000007</c:v>
                </c:pt>
                <c:pt idx="150">
                  <c:v>9.65</c:v>
                </c:pt>
                <c:pt idx="151">
                  <c:v>9.6999999999999993</c:v>
                </c:pt>
                <c:pt idx="152">
                  <c:v>9.68</c:v>
                </c:pt>
                <c:pt idx="153">
                  <c:v>9.6999999999999993</c:v>
                </c:pt>
                <c:pt idx="154">
                  <c:v>9.69</c:v>
                </c:pt>
                <c:pt idx="155">
                  <c:v>9.67</c:v>
                </c:pt>
                <c:pt idx="156">
                  <c:v>9.73</c:v>
                </c:pt>
                <c:pt idx="157">
                  <c:v>9.5500000000000007</c:v>
                </c:pt>
                <c:pt idx="158">
                  <c:v>10.02</c:v>
                </c:pt>
                <c:pt idx="159">
                  <c:v>9.77</c:v>
                </c:pt>
                <c:pt idx="160">
                  <c:v>9.74</c:v>
                </c:pt>
                <c:pt idx="161">
                  <c:v>9.6999999999999993</c:v>
                </c:pt>
                <c:pt idx="162">
                  <c:v>9.7200000000000006</c:v>
                </c:pt>
                <c:pt idx="163">
                  <c:v>9.74</c:v>
                </c:pt>
                <c:pt idx="164">
                  <c:v>9.7100000000000009</c:v>
                </c:pt>
                <c:pt idx="165">
                  <c:v>9.75</c:v>
                </c:pt>
                <c:pt idx="166">
                  <c:v>9.81</c:v>
                </c:pt>
                <c:pt idx="167">
                  <c:v>9.7200000000000006</c:v>
                </c:pt>
                <c:pt idx="168">
                  <c:v>9.7100000000000009</c:v>
                </c:pt>
                <c:pt idx="169">
                  <c:v>9.73</c:v>
                </c:pt>
                <c:pt idx="170">
                  <c:v>9.75</c:v>
                </c:pt>
                <c:pt idx="171">
                  <c:v>9.86</c:v>
                </c:pt>
                <c:pt idx="172">
                  <c:v>9.74</c:v>
                </c:pt>
                <c:pt idx="173">
                  <c:v>9.75</c:v>
                </c:pt>
                <c:pt idx="174">
                  <c:v>9.7200000000000006</c:v>
                </c:pt>
                <c:pt idx="175">
                  <c:v>9.68</c:v>
                </c:pt>
                <c:pt idx="176">
                  <c:v>9.64</c:v>
                </c:pt>
                <c:pt idx="177">
                  <c:v>9.43</c:v>
                </c:pt>
                <c:pt idx="178">
                  <c:v>9.44</c:v>
                </c:pt>
                <c:pt idx="179">
                  <c:v>9.4</c:v>
                </c:pt>
                <c:pt idx="180">
                  <c:v>9.3000000000000007</c:v>
                </c:pt>
                <c:pt idx="181">
                  <c:v>9.31</c:v>
                </c:pt>
                <c:pt idx="182">
                  <c:v>9.11</c:v>
                </c:pt>
                <c:pt idx="183">
                  <c:v>8.9</c:v>
                </c:pt>
                <c:pt idx="184">
                  <c:v>8.9700000000000006</c:v>
                </c:pt>
                <c:pt idx="185">
                  <c:v>8.9700000000000006</c:v>
                </c:pt>
                <c:pt idx="186">
                  <c:v>9.0399999999999991</c:v>
                </c:pt>
                <c:pt idx="187">
                  <c:v>9.24</c:v>
                </c:pt>
                <c:pt idx="188">
                  <c:v>9.26</c:v>
                </c:pt>
                <c:pt idx="189">
                  <c:v>9.32</c:v>
                </c:pt>
                <c:pt idx="190">
                  <c:v>9.49</c:v>
                </c:pt>
                <c:pt idx="191">
                  <c:v>9.49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513088"/>
        <c:axId val="103527168"/>
      </c:lineChart>
      <c:dateAx>
        <c:axId val="103513088"/>
        <c:scaling>
          <c:orientation val="minMax"/>
          <c:max val="42673"/>
          <c:min val="42368"/>
        </c:scaling>
        <c:delete val="0"/>
        <c:axPos val="b"/>
        <c:numFmt formatCode="mm/yyyy" sourceLinked="0"/>
        <c:majorTickMark val="none"/>
        <c:minorTickMark val="none"/>
        <c:tickLblPos val="nextTo"/>
        <c:spPr>
          <a:ln>
            <a:noFill/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103527168"/>
        <c:crosses val="autoZero"/>
        <c:auto val="1"/>
        <c:lblOffset val="100"/>
        <c:baseTimeUnit val="days"/>
      </c:dateAx>
      <c:valAx>
        <c:axId val="103527168"/>
        <c:scaling>
          <c:orientation val="minMax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%</a:t>
                </a:r>
                <a:endParaRPr lang="ru-RU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crossAx val="103513088"/>
        <c:crosses val="autoZero"/>
        <c:crossBetween val="between"/>
      </c:valAx>
      <c:valAx>
        <c:axId val="103529088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%</a:t>
                </a:r>
                <a:endParaRPr lang="ru-RU"/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spPr>
          <a:ln>
            <a:noFill/>
          </a:ln>
        </c:spPr>
        <c:crossAx val="103535360"/>
        <c:crosses val="max"/>
        <c:crossBetween val="between"/>
      </c:valAx>
      <c:dateAx>
        <c:axId val="1035353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03529088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0.16501763293101876"/>
          <c:y val="0.83964904783990024"/>
          <c:w val="0.70857477274800107"/>
          <c:h val="0.14270259566329854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77387441954372"/>
          <c:y val="3.787878787878788E-2"/>
          <c:w val="0.77928568544316579"/>
          <c:h val="0.62600946834125071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'2.1_18'!$D$3</c:f>
              <c:strCache>
                <c:ptCount val="1"/>
                <c:pt idx="0">
                  <c:v>ОФЗ-ПД (млрд руб.)</c:v>
                </c:pt>
              </c:strCache>
            </c:strRef>
          </c:tx>
          <c:invertIfNegative val="0"/>
          <c:cat>
            <c:numRef>
              <c:f>'2.1_18'!$A$4:$A$59</c:f>
              <c:numCache>
                <c:formatCode>m/d/yyyy</c:formatCode>
                <c:ptCount val="56"/>
                <c:pt idx="0">
                  <c:v>40968</c:v>
                </c:pt>
                <c:pt idx="1">
                  <c:v>40999</c:v>
                </c:pt>
                <c:pt idx="2">
                  <c:v>41029</c:v>
                </c:pt>
                <c:pt idx="3">
                  <c:v>41060</c:v>
                </c:pt>
                <c:pt idx="4">
                  <c:v>41090</c:v>
                </c:pt>
                <c:pt idx="5">
                  <c:v>41121</c:v>
                </c:pt>
                <c:pt idx="6">
                  <c:v>41152</c:v>
                </c:pt>
                <c:pt idx="7">
                  <c:v>41182</c:v>
                </c:pt>
                <c:pt idx="8">
                  <c:v>41213</c:v>
                </c:pt>
                <c:pt idx="9">
                  <c:v>41243</c:v>
                </c:pt>
                <c:pt idx="10">
                  <c:v>41274</c:v>
                </c:pt>
                <c:pt idx="11">
                  <c:v>41305</c:v>
                </c:pt>
                <c:pt idx="12">
                  <c:v>41333</c:v>
                </c:pt>
                <c:pt idx="13">
                  <c:v>41364</c:v>
                </c:pt>
                <c:pt idx="14">
                  <c:v>41394</c:v>
                </c:pt>
                <c:pt idx="15">
                  <c:v>41425</c:v>
                </c:pt>
                <c:pt idx="16">
                  <c:v>41455</c:v>
                </c:pt>
                <c:pt idx="17">
                  <c:v>41486</c:v>
                </c:pt>
                <c:pt idx="18">
                  <c:v>41517</c:v>
                </c:pt>
                <c:pt idx="19">
                  <c:v>41547</c:v>
                </c:pt>
                <c:pt idx="20">
                  <c:v>41578</c:v>
                </c:pt>
                <c:pt idx="21">
                  <c:v>41608</c:v>
                </c:pt>
                <c:pt idx="22">
                  <c:v>41639</c:v>
                </c:pt>
                <c:pt idx="23">
                  <c:v>41670</c:v>
                </c:pt>
                <c:pt idx="24">
                  <c:v>41698</c:v>
                </c:pt>
                <c:pt idx="25">
                  <c:v>41729</c:v>
                </c:pt>
                <c:pt idx="26">
                  <c:v>41759</c:v>
                </c:pt>
                <c:pt idx="27">
                  <c:v>41790</c:v>
                </c:pt>
                <c:pt idx="28">
                  <c:v>41820</c:v>
                </c:pt>
                <c:pt idx="29">
                  <c:v>41851</c:v>
                </c:pt>
                <c:pt idx="30">
                  <c:v>41882</c:v>
                </c:pt>
                <c:pt idx="31">
                  <c:v>41912</c:v>
                </c:pt>
                <c:pt idx="32">
                  <c:v>41943</c:v>
                </c:pt>
                <c:pt idx="33">
                  <c:v>41973</c:v>
                </c:pt>
                <c:pt idx="34">
                  <c:v>42004</c:v>
                </c:pt>
                <c:pt idx="35">
                  <c:v>42035</c:v>
                </c:pt>
                <c:pt idx="36">
                  <c:v>42063</c:v>
                </c:pt>
                <c:pt idx="37">
                  <c:v>42094</c:v>
                </c:pt>
                <c:pt idx="38">
                  <c:v>42124</c:v>
                </c:pt>
                <c:pt idx="39">
                  <c:v>42155</c:v>
                </c:pt>
                <c:pt idx="40">
                  <c:v>42185</c:v>
                </c:pt>
                <c:pt idx="41">
                  <c:v>42216</c:v>
                </c:pt>
                <c:pt idx="42">
                  <c:v>42247</c:v>
                </c:pt>
                <c:pt idx="43">
                  <c:v>42277</c:v>
                </c:pt>
                <c:pt idx="44">
                  <c:v>42308</c:v>
                </c:pt>
                <c:pt idx="45">
                  <c:v>42338</c:v>
                </c:pt>
                <c:pt idx="46">
                  <c:v>42369</c:v>
                </c:pt>
                <c:pt idx="47">
                  <c:v>42400</c:v>
                </c:pt>
                <c:pt idx="48">
                  <c:v>42429</c:v>
                </c:pt>
                <c:pt idx="49">
                  <c:v>42460</c:v>
                </c:pt>
                <c:pt idx="50">
                  <c:v>42490</c:v>
                </c:pt>
                <c:pt idx="51">
                  <c:v>42521</c:v>
                </c:pt>
                <c:pt idx="52">
                  <c:v>42551</c:v>
                </c:pt>
                <c:pt idx="53">
                  <c:v>42582</c:v>
                </c:pt>
                <c:pt idx="54">
                  <c:v>42613</c:v>
                </c:pt>
                <c:pt idx="55">
                  <c:v>42643</c:v>
                </c:pt>
              </c:numCache>
            </c:numRef>
          </c:cat>
          <c:val>
            <c:numRef>
              <c:f>'2.1_18'!$D$4:$D$59</c:f>
              <c:numCache>
                <c:formatCode>#,##0.000_ ;\-#,##0.000\ </c:formatCode>
                <c:ptCount val="56"/>
                <c:pt idx="0">
                  <c:v>9.4597341787149993</c:v>
                </c:pt>
                <c:pt idx="1">
                  <c:v>77.006569401044985</c:v>
                </c:pt>
                <c:pt idx="2">
                  <c:v>63.874606921249985</c:v>
                </c:pt>
                <c:pt idx="3">
                  <c:v>50.346238384580012</c:v>
                </c:pt>
                <c:pt idx="4">
                  <c:v>74.978801494615027</c:v>
                </c:pt>
                <c:pt idx="5">
                  <c:v>116.51487392912996</c:v>
                </c:pt>
                <c:pt idx="6">
                  <c:v>95.717423153154982</c:v>
                </c:pt>
                <c:pt idx="7">
                  <c:v>76.77670086545497</c:v>
                </c:pt>
                <c:pt idx="8">
                  <c:v>126.69865370837505</c:v>
                </c:pt>
                <c:pt idx="9">
                  <c:v>97.254220383730015</c:v>
                </c:pt>
                <c:pt idx="10">
                  <c:v>140.17393631143</c:v>
                </c:pt>
                <c:pt idx="11">
                  <c:v>138.60771328526496</c:v>
                </c:pt>
                <c:pt idx="12">
                  <c:v>163.56604960171487</c:v>
                </c:pt>
                <c:pt idx="13">
                  <c:v>104.78804749120998</c:v>
                </c:pt>
                <c:pt idx="14">
                  <c:v>159.52991222735506</c:v>
                </c:pt>
                <c:pt idx="15">
                  <c:v>144.35764709721002</c:v>
                </c:pt>
                <c:pt idx="16">
                  <c:v>162.80755569459501</c:v>
                </c:pt>
                <c:pt idx="17">
                  <c:v>100.78557869344507</c:v>
                </c:pt>
                <c:pt idx="18">
                  <c:v>79.664361309725038</c:v>
                </c:pt>
                <c:pt idx="19">
                  <c:v>91.090835089430044</c:v>
                </c:pt>
                <c:pt idx="20">
                  <c:v>86.069373258300004</c:v>
                </c:pt>
                <c:pt idx="21">
                  <c:v>92.16051138770996</c:v>
                </c:pt>
                <c:pt idx="22">
                  <c:v>80.442989884210036</c:v>
                </c:pt>
                <c:pt idx="23">
                  <c:v>74.998619694594993</c:v>
                </c:pt>
                <c:pt idx="24">
                  <c:v>86.312986863789973</c:v>
                </c:pt>
                <c:pt idx="25">
                  <c:v>126.33232188453007</c:v>
                </c:pt>
                <c:pt idx="26">
                  <c:v>88.947196822050017</c:v>
                </c:pt>
                <c:pt idx="27">
                  <c:v>80.781629220470052</c:v>
                </c:pt>
                <c:pt idx="28">
                  <c:v>70.039160518885012</c:v>
                </c:pt>
                <c:pt idx="29">
                  <c:v>106.48276743157498</c:v>
                </c:pt>
                <c:pt idx="30">
                  <c:v>93.052847642455006</c:v>
                </c:pt>
                <c:pt idx="31">
                  <c:v>89.767241212889928</c:v>
                </c:pt>
                <c:pt idx="32">
                  <c:v>91.327080247149965</c:v>
                </c:pt>
                <c:pt idx="33">
                  <c:v>75.690362166684992</c:v>
                </c:pt>
                <c:pt idx="34">
                  <c:v>94.712555634889981</c:v>
                </c:pt>
                <c:pt idx="35">
                  <c:v>32.28332280987</c:v>
                </c:pt>
                <c:pt idx="36">
                  <c:v>59.210487555234991</c:v>
                </c:pt>
                <c:pt idx="37">
                  <c:v>56.08517832607501</c:v>
                </c:pt>
                <c:pt idx="38">
                  <c:v>59.447824136454983</c:v>
                </c:pt>
                <c:pt idx="39">
                  <c:v>37.957727411269978</c:v>
                </c:pt>
                <c:pt idx="40">
                  <c:v>50.12241459903003</c:v>
                </c:pt>
                <c:pt idx="41">
                  <c:v>44.219411913385017</c:v>
                </c:pt>
                <c:pt idx="42">
                  <c:v>38.516946577869952</c:v>
                </c:pt>
                <c:pt idx="43">
                  <c:v>52.258046110489985</c:v>
                </c:pt>
                <c:pt idx="44">
                  <c:v>84.970805191960025</c:v>
                </c:pt>
                <c:pt idx="45">
                  <c:v>89.727804358155026</c:v>
                </c:pt>
                <c:pt idx="46">
                  <c:v>92.216863824739917</c:v>
                </c:pt>
                <c:pt idx="47">
                  <c:v>99.956964336490017</c:v>
                </c:pt>
                <c:pt idx="48">
                  <c:v>62.909793596045006</c:v>
                </c:pt>
                <c:pt idx="49">
                  <c:v>64.919111712360063</c:v>
                </c:pt>
                <c:pt idx="50">
                  <c:v>86.027468229295053</c:v>
                </c:pt>
                <c:pt idx="51">
                  <c:v>55.069912591790036</c:v>
                </c:pt>
                <c:pt idx="52">
                  <c:v>86.595075651034946</c:v>
                </c:pt>
                <c:pt idx="53">
                  <c:v>83.002224237005038</c:v>
                </c:pt>
                <c:pt idx="54">
                  <c:v>74.429740988929964</c:v>
                </c:pt>
                <c:pt idx="55">
                  <c:v>98.625903253879954</c:v>
                </c:pt>
              </c:numCache>
            </c:numRef>
          </c:val>
        </c:ser>
        <c:ser>
          <c:idx val="3"/>
          <c:order val="1"/>
          <c:tx>
            <c:strRef>
              <c:f>'2.1_18'!$E$3</c:f>
              <c:strCache>
                <c:ptCount val="1"/>
                <c:pt idx="0">
                  <c:v>ОФЗ-ПК  (млрд руб.)</c:v>
                </c:pt>
              </c:strCache>
            </c:strRef>
          </c:tx>
          <c:invertIfNegative val="0"/>
          <c:cat>
            <c:numRef>
              <c:f>'2.1_18'!$A$4:$A$59</c:f>
              <c:numCache>
                <c:formatCode>m/d/yyyy</c:formatCode>
                <c:ptCount val="56"/>
                <c:pt idx="0">
                  <c:v>40968</c:v>
                </c:pt>
                <c:pt idx="1">
                  <c:v>40999</c:v>
                </c:pt>
                <c:pt idx="2">
                  <c:v>41029</c:v>
                </c:pt>
                <c:pt idx="3">
                  <c:v>41060</c:v>
                </c:pt>
                <c:pt idx="4">
                  <c:v>41090</c:v>
                </c:pt>
                <c:pt idx="5">
                  <c:v>41121</c:v>
                </c:pt>
                <c:pt idx="6">
                  <c:v>41152</c:v>
                </c:pt>
                <c:pt idx="7">
                  <c:v>41182</c:v>
                </c:pt>
                <c:pt idx="8">
                  <c:v>41213</c:v>
                </c:pt>
                <c:pt idx="9">
                  <c:v>41243</c:v>
                </c:pt>
                <c:pt idx="10">
                  <c:v>41274</c:v>
                </c:pt>
                <c:pt idx="11">
                  <c:v>41305</c:v>
                </c:pt>
                <c:pt idx="12">
                  <c:v>41333</c:v>
                </c:pt>
                <c:pt idx="13">
                  <c:v>41364</c:v>
                </c:pt>
                <c:pt idx="14">
                  <c:v>41394</c:v>
                </c:pt>
                <c:pt idx="15">
                  <c:v>41425</c:v>
                </c:pt>
                <c:pt idx="16">
                  <c:v>41455</c:v>
                </c:pt>
                <c:pt idx="17">
                  <c:v>41486</c:v>
                </c:pt>
                <c:pt idx="18">
                  <c:v>41517</c:v>
                </c:pt>
                <c:pt idx="19">
                  <c:v>41547</c:v>
                </c:pt>
                <c:pt idx="20">
                  <c:v>41578</c:v>
                </c:pt>
                <c:pt idx="21">
                  <c:v>41608</c:v>
                </c:pt>
                <c:pt idx="22">
                  <c:v>41639</c:v>
                </c:pt>
                <c:pt idx="23">
                  <c:v>41670</c:v>
                </c:pt>
                <c:pt idx="24">
                  <c:v>41698</c:v>
                </c:pt>
                <c:pt idx="25">
                  <c:v>41729</c:v>
                </c:pt>
                <c:pt idx="26">
                  <c:v>41759</c:v>
                </c:pt>
                <c:pt idx="27">
                  <c:v>41790</c:v>
                </c:pt>
                <c:pt idx="28">
                  <c:v>41820</c:v>
                </c:pt>
                <c:pt idx="29">
                  <c:v>41851</c:v>
                </c:pt>
                <c:pt idx="30">
                  <c:v>41882</c:v>
                </c:pt>
                <c:pt idx="31">
                  <c:v>41912</c:v>
                </c:pt>
                <c:pt idx="32">
                  <c:v>41943</c:v>
                </c:pt>
                <c:pt idx="33">
                  <c:v>41973</c:v>
                </c:pt>
                <c:pt idx="34">
                  <c:v>42004</c:v>
                </c:pt>
                <c:pt idx="35">
                  <c:v>42035</c:v>
                </c:pt>
                <c:pt idx="36">
                  <c:v>42063</c:v>
                </c:pt>
                <c:pt idx="37">
                  <c:v>42094</c:v>
                </c:pt>
                <c:pt idx="38">
                  <c:v>42124</c:v>
                </c:pt>
                <c:pt idx="39">
                  <c:v>42155</c:v>
                </c:pt>
                <c:pt idx="40">
                  <c:v>42185</c:v>
                </c:pt>
                <c:pt idx="41">
                  <c:v>42216</c:v>
                </c:pt>
                <c:pt idx="42">
                  <c:v>42247</c:v>
                </c:pt>
                <c:pt idx="43">
                  <c:v>42277</c:v>
                </c:pt>
                <c:pt idx="44">
                  <c:v>42308</c:v>
                </c:pt>
                <c:pt idx="45">
                  <c:v>42338</c:v>
                </c:pt>
                <c:pt idx="46">
                  <c:v>42369</c:v>
                </c:pt>
                <c:pt idx="47">
                  <c:v>42400</c:v>
                </c:pt>
                <c:pt idx="48">
                  <c:v>42429</c:v>
                </c:pt>
                <c:pt idx="49">
                  <c:v>42460</c:v>
                </c:pt>
                <c:pt idx="50">
                  <c:v>42490</c:v>
                </c:pt>
                <c:pt idx="51">
                  <c:v>42521</c:v>
                </c:pt>
                <c:pt idx="52">
                  <c:v>42551</c:v>
                </c:pt>
                <c:pt idx="53">
                  <c:v>42582</c:v>
                </c:pt>
                <c:pt idx="54">
                  <c:v>42613</c:v>
                </c:pt>
                <c:pt idx="55">
                  <c:v>42643</c:v>
                </c:pt>
              </c:numCache>
            </c:numRef>
          </c:cat>
          <c:val>
            <c:numRef>
              <c:f>'2.1_18'!$E$4:$E$59</c:f>
              <c:numCache>
                <c:formatCode>#,##0.000_ ;\-#,##0.000\ </c:formatCode>
                <c:ptCount val="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0.117310061035</c:v>
                </c:pt>
                <c:pt idx="37">
                  <c:v>0.73031739920000005</c:v>
                </c:pt>
                <c:pt idx="38">
                  <c:v>4.9116011421549999</c:v>
                </c:pt>
                <c:pt idx="39">
                  <c:v>6.1394792464099996</c:v>
                </c:pt>
                <c:pt idx="40">
                  <c:v>20.423343082999999</c:v>
                </c:pt>
                <c:pt idx="41">
                  <c:v>18.587161152284995</c:v>
                </c:pt>
                <c:pt idx="42">
                  <c:v>6.1426169952449996</c:v>
                </c:pt>
                <c:pt idx="43">
                  <c:v>6.8504961863950014</c:v>
                </c:pt>
                <c:pt idx="44">
                  <c:v>6.5680330817699986</c:v>
                </c:pt>
                <c:pt idx="45">
                  <c:v>7.2505972044900018</c:v>
                </c:pt>
                <c:pt idx="46">
                  <c:v>13.379588341390001</c:v>
                </c:pt>
                <c:pt idx="47">
                  <c:v>7.8730112544100015</c:v>
                </c:pt>
                <c:pt idx="48">
                  <c:v>9.0167238383849995</c:v>
                </c:pt>
                <c:pt idx="49">
                  <c:v>25.319977185254995</c:v>
                </c:pt>
                <c:pt idx="50">
                  <c:v>5.2983650080749989</c:v>
                </c:pt>
                <c:pt idx="51">
                  <c:v>6.0173782343549993</c:v>
                </c:pt>
                <c:pt idx="52">
                  <c:v>2.5432016346399999</c:v>
                </c:pt>
                <c:pt idx="53">
                  <c:v>2.1056703851750007</c:v>
                </c:pt>
                <c:pt idx="54">
                  <c:v>5.7364188020100011</c:v>
                </c:pt>
                <c:pt idx="55">
                  <c:v>15.147347485714999</c:v>
                </c:pt>
              </c:numCache>
            </c:numRef>
          </c:val>
        </c:ser>
        <c:ser>
          <c:idx val="1"/>
          <c:order val="2"/>
          <c:tx>
            <c:strRef>
              <c:f>'2.1_18'!$C$3</c:f>
              <c:strCache>
                <c:ptCount val="1"/>
                <c:pt idx="0">
                  <c:v>ОФЗ-ИН (млрд руб.) </c:v>
                </c:pt>
              </c:strCache>
            </c:strRef>
          </c:tx>
          <c:invertIfNegative val="0"/>
          <c:cat>
            <c:numRef>
              <c:f>'2.1_18'!$A$4:$A$59</c:f>
              <c:numCache>
                <c:formatCode>m/d/yyyy</c:formatCode>
                <c:ptCount val="56"/>
                <c:pt idx="0">
                  <c:v>40968</c:v>
                </c:pt>
                <c:pt idx="1">
                  <c:v>40999</c:v>
                </c:pt>
                <c:pt idx="2">
                  <c:v>41029</c:v>
                </c:pt>
                <c:pt idx="3">
                  <c:v>41060</c:v>
                </c:pt>
                <c:pt idx="4">
                  <c:v>41090</c:v>
                </c:pt>
                <c:pt idx="5">
                  <c:v>41121</c:v>
                </c:pt>
                <c:pt idx="6">
                  <c:v>41152</c:v>
                </c:pt>
                <c:pt idx="7">
                  <c:v>41182</c:v>
                </c:pt>
                <c:pt idx="8">
                  <c:v>41213</c:v>
                </c:pt>
                <c:pt idx="9">
                  <c:v>41243</c:v>
                </c:pt>
                <c:pt idx="10">
                  <c:v>41274</c:v>
                </c:pt>
                <c:pt idx="11">
                  <c:v>41305</c:v>
                </c:pt>
                <c:pt idx="12">
                  <c:v>41333</c:v>
                </c:pt>
                <c:pt idx="13">
                  <c:v>41364</c:v>
                </c:pt>
                <c:pt idx="14">
                  <c:v>41394</c:v>
                </c:pt>
                <c:pt idx="15">
                  <c:v>41425</c:v>
                </c:pt>
                <c:pt idx="16">
                  <c:v>41455</c:v>
                </c:pt>
                <c:pt idx="17">
                  <c:v>41486</c:v>
                </c:pt>
                <c:pt idx="18">
                  <c:v>41517</c:v>
                </c:pt>
                <c:pt idx="19">
                  <c:v>41547</c:v>
                </c:pt>
                <c:pt idx="20">
                  <c:v>41578</c:v>
                </c:pt>
                <c:pt idx="21">
                  <c:v>41608</c:v>
                </c:pt>
                <c:pt idx="22">
                  <c:v>41639</c:v>
                </c:pt>
                <c:pt idx="23">
                  <c:v>41670</c:v>
                </c:pt>
                <c:pt idx="24">
                  <c:v>41698</c:v>
                </c:pt>
                <c:pt idx="25">
                  <c:v>41729</c:v>
                </c:pt>
                <c:pt idx="26">
                  <c:v>41759</c:v>
                </c:pt>
                <c:pt idx="27">
                  <c:v>41790</c:v>
                </c:pt>
                <c:pt idx="28">
                  <c:v>41820</c:v>
                </c:pt>
                <c:pt idx="29">
                  <c:v>41851</c:v>
                </c:pt>
                <c:pt idx="30">
                  <c:v>41882</c:v>
                </c:pt>
                <c:pt idx="31">
                  <c:v>41912</c:v>
                </c:pt>
                <c:pt idx="32">
                  <c:v>41943</c:v>
                </c:pt>
                <c:pt idx="33">
                  <c:v>41973</c:v>
                </c:pt>
                <c:pt idx="34">
                  <c:v>42004</c:v>
                </c:pt>
                <c:pt idx="35">
                  <c:v>42035</c:v>
                </c:pt>
                <c:pt idx="36">
                  <c:v>42063</c:v>
                </c:pt>
                <c:pt idx="37">
                  <c:v>42094</c:v>
                </c:pt>
                <c:pt idx="38">
                  <c:v>42124</c:v>
                </c:pt>
                <c:pt idx="39">
                  <c:v>42155</c:v>
                </c:pt>
                <c:pt idx="40">
                  <c:v>42185</c:v>
                </c:pt>
                <c:pt idx="41">
                  <c:v>42216</c:v>
                </c:pt>
                <c:pt idx="42">
                  <c:v>42247</c:v>
                </c:pt>
                <c:pt idx="43">
                  <c:v>42277</c:v>
                </c:pt>
                <c:pt idx="44">
                  <c:v>42308</c:v>
                </c:pt>
                <c:pt idx="45">
                  <c:v>42338</c:v>
                </c:pt>
                <c:pt idx="46">
                  <c:v>42369</c:v>
                </c:pt>
                <c:pt idx="47">
                  <c:v>42400</c:v>
                </c:pt>
                <c:pt idx="48">
                  <c:v>42429</c:v>
                </c:pt>
                <c:pt idx="49">
                  <c:v>42460</c:v>
                </c:pt>
                <c:pt idx="50">
                  <c:v>42490</c:v>
                </c:pt>
                <c:pt idx="51">
                  <c:v>42521</c:v>
                </c:pt>
                <c:pt idx="52">
                  <c:v>42551</c:v>
                </c:pt>
                <c:pt idx="53">
                  <c:v>42582</c:v>
                </c:pt>
                <c:pt idx="54">
                  <c:v>42613</c:v>
                </c:pt>
                <c:pt idx="55">
                  <c:v>42643</c:v>
                </c:pt>
              </c:numCache>
            </c:numRef>
          </c:cat>
          <c:val>
            <c:numRef>
              <c:f>'2.1_18'!$C$4:$C$59</c:f>
              <c:numCache>
                <c:formatCode>#,##0.000_ ;\-#,##0.000\ </c:formatCode>
                <c:ptCount val="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10.693464178445002</c:v>
                </c:pt>
                <c:pt idx="42">
                  <c:v>11.294599020269995</c:v>
                </c:pt>
                <c:pt idx="43">
                  <c:v>0.63656650095000011</c:v>
                </c:pt>
                <c:pt idx="44">
                  <c:v>1.8021004083050005</c:v>
                </c:pt>
                <c:pt idx="45">
                  <c:v>4.3455305896999992</c:v>
                </c:pt>
                <c:pt idx="46">
                  <c:v>2.6237981957849992</c:v>
                </c:pt>
                <c:pt idx="47">
                  <c:v>4.91020786158</c:v>
                </c:pt>
                <c:pt idx="48">
                  <c:v>1.5841696197049995</c:v>
                </c:pt>
                <c:pt idx="49">
                  <c:v>3.524587247455</c:v>
                </c:pt>
                <c:pt idx="50">
                  <c:v>2.6175030687450005</c:v>
                </c:pt>
                <c:pt idx="51">
                  <c:v>0.70341704240500003</c:v>
                </c:pt>
                <c:pt idx="52">
                  <c:v>4.1438746065550003</c:v>
                </c:pt>
                <c:pt idx="53">
                  <c:v>0.85216757847500002</c:v>
                </c:pt>
                <c:pt idx="54">
                  <c:v>1.6279492670650002</c:v>
                </c:pt>
                <c:pt idx="55">
                  <c:v>1.6962104306899999</c:v>
                </c:pt>
              </c:numCache>
            </c:numRef>
          </c:val>
        </c:ser>
        <c:ser>
          <c:idx val="0"/>
          <c:order val="3"/>
          <c:tx>
            <c:strRef>
              <c:f>'2.1_18'!$B$3</c:f>
              <c:strCache>
                <c:ptCount val="1"/>
                <c:pt idx="0">
                  <c:v>ОФЗ-АД (млрд руб.)</c:v>
                </c:pt>
              </c:strCache>
            </c:strRef>
          </c:tx>
          <c:invertIfNegative val="0"/>
          <c:cat>
            <c:numRef>
              <c:f>'2.1_18'!$A$4:$A$59</c:f>
              <c:numCache>
                <c:formatCode>m/d/yyyy</c:formatCode>
                <c:ptCount val="56"/>
                <c:pt idx="0">
                  <c:v>40968</c:v>
                </c:pt>
                <c:pt idx="1">
                  <c:v>40999</c:v>
                </c:pt>
                <c:pt idx="2">
                  <c:v>41029</c:v>
                </c:pt>
                <c:pt idx="3">
                  <c:v>41060</c:v>
                </c:pt>
                <c:pt idx="4">
                  <c:v>41090</c:v>
                </c:pt>
                <c:pt idx="5">
                  <c:v>41121</c:v>
                </c:pt>
                <c:pt idx="6">
                  <c:v>41152</c:v>
                </c:pt>
                <c:pt idx="7">
                  <c:v>41182</c:v>
                </c:pt>
                <c:pt idx="8">
                  <c:v>41213</c:v>
                </c:pt>
                <c:pt idx="9">
                  <c:v>41243</c:v>
                </c:pt>
                <c:pt idx="10">
                  <c:v>41274</c:v>
                </c:pt>
                <c:pt idx="11">
                  <c:v>41305</c:v>
                </c:pt>
                <c:pt idx="12">
                  <c:v>41333</c:v>
                </c:pt>
                <c:pt idx="13">
                  <c:v>41364</c:v>
                </c:pt>
                <c:pt idx="14">
                  <c:v>41394</c:v>
                </c:pt>
                <c:pt idx="15">
                  <c:v>41425</c:v>
                </c:pt>
                <c:pt idx="16">
                  <c:v>41455</c:v>
                </c:pt>
                <c:pt idx="17">
                  <c:v>41486</c:v>
                </c:pt>
                <c:pt idx="18">
                  <c:v>41517</c:v>
                </c:pt>
                <c:pt idx="19">
                  <c:v>41547</c:v>
                </c:pt>
                <c:pt idx="20">
                  <c:v>41578</c:v>
                </c:pt>
                <c:pt idx="21">
                  <c:v>41608</c:v>
                </c:pt>
                <c:pt idx="22">
                  <c:v>41639</c:v>
                </c:pt>
                <c:pt idx="23">
                  <c:v>41670</c:v>
                </c:pt>
                <c:pt idx="24">
                  <c:v>41698</c:v>
                </c:pt>
                <c:pt idx="25">
                  <c:v>41729</c:v>
                </c:pt>
                <c:pt idx="26">
                  <c:v>41759</c:v>
                </c:pt>
                <c:pt idx="27">
                  <c:v>41790</c:v>
                </c:pt>
                <c:pt idx="28">
                  <c:v>41820</c:v>
                </c:pt>
                <c:pt idx="29">
                  <c:v>41851</c:v>
                </c:pt>
                <c:pt idx="30">
                  <c:v>41882</c:v>
                </c:pt>
                <c:pt idx="31">
                  <c:v>41912</c:v>
                </c:pt>
                <c:pt idx="32">
                  <c:v>41943</c:v>
                </c:pt>
                <c:pt idx="33">
                  <c:v>41973</c:v>
                </c:pt>
                <c:pt idx="34">
                  <c:v>42004</c:v>
                </c:pt>
                <c:pt idx="35">
                  <c:v>42035</c:v>
                </c:pt>
                <c:pt idx="36">
                  <c:v>42063</c:v>
                </c:pt>
                <c:pt idx="37">
                  <c:v>42094</c:v>
                </c:pt>
                <c:pt idx="38">
                  <c:v>42124</c:v>
                </c:pt>
                <c:pt idx="39">
                  <c:v>42155</c:v>
                </c:pt>
                <c:pt idx="40">
                  <c:v>42185</c:v>
                </c:pt>
                <c:pt idx="41">
                  <c:v>42216</c:v>
                </c:pt>
                <c:pt idx="42">
                  <c:v>42247</c:v>
                </c:pt>
                <c:pt idx="43">
                  <c:v>42277</c:v>
                </c:pt>
                <c:pt idx="44">
                  <c:v>42308</c:v>
                </c:pt>
                <c:pt idx="45">
                  <c:v>42338</c:v>
                </c:pt>
                <c:pt idx="46">
                  <c:v>42369</c:v>
                </c:pt>
                <c:pt idx="47">
                  <c:v>42400</c:v>
                </c:pt>
                <c:pt idx="48">
                  <c:v>42429</c:v>
                </c:pt>
                <c:pt idx="49">
                  <c:v>42460</c:v>
                </c:pt>
                <c:pt idx="50">
                  <c:v>42490</c:v>
                </c:pt>
                <c:pt idx="51">
                  <c:v>42521</c:v>
                </c:pt>
                <c:pt idx="52">
                  <c:v>42551</c:v>
                </c:pt>
                <c:pt idx="53">
                  <c:v>42582</c:v>
                </c:pt>
                <c:pt idx="54">
                  <c:v>42613</c:v>
                </c:pt>
                <c:pt idx="55">
                  <c:v>42643</c:v>
                </c:pt>
              </c:numCache>
            </c:numRef>
          </c:cat>
          <c:val>
            <c:numRef>
              <c:f>'2.1_18'!$B$4:$B$59</c:f>
              <c:numCache>
                <c:formatCode>#,##0.000_ ;\-#,##0.000\ </c:formatCode>
                <c:ptCount val="56"/>
                <c:pt idx="0">
                  <c:v>2.0398030230000002</c:v>
                </c:pt>
                <c:pt idx="1">
                  <c:v>1.8845761353000001</c:v>
                </c:pt>
                <c:pt idx="2">
                  <c:v>1.725884630555</c:v>
                </c:pt>
                <c:pt idx="3">
                  <c:v>0.19827817409999998</c:v>
                </c:pt>
                <c:pt idx="4">
                  <c:v>4.0613244605950003</c:v>
                </c:pt>
                <c:pt idx="5">
                  <c:v>1.588158582645</c:v>
                </c:pt>
                <c:pt idx="6">
                  <c:v>0.76077728710000003</c:v>
                </c:pt>
                <c:pt idx="7">
                  <c:v>1.042639801125</c:v>
                </c:pt>
                <c:pt idx="8">
                  <c:v>4.0488568643749998</c:v>
                </c:pt>
                <c:pt idx="9">
                  <c:v>2.6405898682749998</c:v>
                </c:pt>
                <c:pt idx="10">
                  <c:v>4.6965514346849995</c:v>
                </c:pt>
                <c:pt idx="11">
                  <c:v>3.0867519350650001</c:v>
                </c:pt>
                <c:pt idx="12">
                  <c:v>4.5412092281750001</c:v>
                </c:pt>
                <c:pt idx="13">
                  <c:v>3.3466952524550004</c:v>
                </c:pt>
                <c:pt idx="14">
                  <c:v>1.1309785620050001</c:v>
                </c:pt>
                <c:pt idx="15">
                  <c:v>0.32735538347500004</c:v>
                </c:pt>
                <c:pt idx="16">
                  <c:v>2.6276614564349998</c:v>
                </c:pt>
                <c:pt idx="17">
                  <c:v>3.2795656428050002</c:v>
                </c:pt>
                <c:pt idx="18">
                  <c:v>1.6708814382000001</c:v>
                </c:pt>
                <c:pt idx="19">
                  <c:v>0.30312780032999997</c:v>
                </c:pt>
                <c:pt idx="20">
                  <c:v>0.63553348774999996</c:v>
                </c:pt>
                <c:pt idx="21">
                  <c:v>0.21501800019999998</c:v>
                </c:pt>
                <c:pt idx="22">
                  <c:v>0.7626557465699999</c:v>
                </c:pt>
                <c:pt idx="23">
                  <c:v>1.1255789133799998</c:v>
                </c:pt>
                <c:pt idx="24">
                  <c:v>0.62844174510000006</c:v>
                </c:pt>
                <c:pt idx="25">
                  <c:v>0.90728367075000016</c:v>
                </c:pt>
                <c:pt idx="26">
                  <c:v>0.55792063215499998</c:v>
                </c:pt>
                <c:pt idx="27">
                  <c:v>6.3765509448</c:v>
                </c:pt>
                <c:pt idx="28">
                  <c:v>3.1473749363600003</c:v>
                </c:pt>
                <c:pt idx="29">
                  <c:v>1.134086448675</c:v>
                </c:pt>
                <c:pt idx="30">
                  <c:v>0.17619661038999998</c:v>
                </c:pt>
                <c:pt idx="31">
                  <c:v>1.0798445722599999</c:v>
                </c:pt>
                <c:pt idx="32">
                  <c:v>0.26023253325500001</c:v>
                </c:pt>
                <c:pt idx="33">
                  <c:v>0.15174595716999997</c:v>
                </c:pt>
                <c:pt idx="34">
                  <c:v>2.1873860025599994</c:v>
                </c:pt>
                <c:pt idx="35">
                  <c:v>0.34847190277999995</c:v>
                </c:pt>
                <c:pt idx="36">
                  <c:v>0.26423895193000002</c:v>
                </c:pt>
                <c:pt idx="37">
                  <c:v>0.46866633015000003</c:v>
                </c:pt>
                <c:pt idx="38">
                  <c:v>0.46325688729000003</c:v>
                </c:pt>
                <c:pt idx="39">
                  <c:v>9.9938544489999989E-2</c:v>
                </c:pt>
                <c:pt idx="40">
                  <c:v>0.69752555181999998</c:v>
                </c:pt>
                <c:pt idx="41">
                  <c:v>0.29672351091500004</c:v>
                </c:pt>
                <c:pt idx="42">
                  <c:v>0.93143599821</c:v>
                </c:pt>
                <c:pt idx="43">
                  <c:v>0.14378568092500002</c:v>
                </c:pt>
                <c:pt idx="44">
                  <c:v>0.17803577977500001</c:v>
                </c:pt>
                <c:pt idx="45">
                  <c:v>0.39256683519000002</c:v>
                </c:pt>
                <c:pt idx="46">
                  <c:v>3.8768712801750009</c:v>
                </c:pt>
                <c:pt idx="47">
                  <c:v>0.68457625697999991</c:v>
                </c:pt>
                <c:pt idx="48">
                  <c:v>0.61440034641999997</c:v>
                </c:pt>
                <c:pt idx="49">
                  <c:v>3.4694514381250001</c:v>
                </c:pt>
                <c:pt idx="50">
                  <c:v>2.0961170597400001</c:v>
                </c:pt>
                <c:pt idx="51">
                  <c:v>1.9296258474249999</c:v>
                </c:pt>
                <c:pt idx="52">
                  <c:v>1.0573525472950001</c:v>
                </c:pt>
                <c:pt idx="53">
                  <c:v>0.65874150571500012</c:v>
                </c:pt>
                <c:pt idx="54">
                  <c:v>0.96136978263499995</c:v>
                </c:pt>
                <c:pt idx="55">
                  <c:v>1.4550985311350002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3593088"/>
        <c:axId val="103594624"/>
      </c:barChart>
      <c:lineChart>
        <c:grouping val="standard"/>
        <c:varyColors val="0"/>
        <c:ser>
          <c:idx val="4"/>
          <c:order val="4"/>
          <c:tx>
            <c:strRef>
              <c:f>'2.1_18'!$F$3</c:f>
              <c:strCache>
                <c:ptCount val="1"/>
                <c:pt idx="0">
                  <c:v>Доля нерезидентов в операциях с ОФЗ, %, правая шкала</c:v>
                </c:pt>
              </c:strCache>
            </c:strRef>
          </c:tx>
          <c:marker>
            <c:symbol val="none"/>
          </c:marker>
          <c:cat>
            <c:numRef>
              <c:f>'2.1_18'!$A$4:$A$59</c:f>
              <c:numCache>
                <c:formatCode>m/d/yyyy</c:formatCode>
                <c:ptCount val="56"/>
                <c:pt idx="0">
                  <c:v>40968</c:v>
                </c:pt>
                <c:pt idx="1">
                  <c:v>40999</c:v>
                </c:pt>
                <c:pt idx="2">
                  <c:v>41029</c:v>
                </c:pt>
                <c:pt idx="3">
                  <c:v>41060</c:v>
                </c:pt>
                <c:pt idx="4">
                  <c:v>41090</c:v>
                </c:pt>
                <c:pt idx="5">
                  <c:v>41121</c:v>
                </c:pt>
                <c:pt idx="6">
                  <c:v>41152</c:v>
                </c:pt>
                <c:pt idx="7">
                  <c:v>41182</c:v>
                </c:pt>
                <c:pt idx="8">
                  <c:v>41213</c:v>
                </c:pt>
                <c:pt idx="9">
                  <c:v>41243</c:v>
                </c:pt>
                <c:pt idx="10">
                  <c:v>41274</c:v>
                </c:pt>
                <c:pt idx="11">
                  <c:v>41305</c:v>
                </c:pt>
                <c:pt idx="12">
                  <c:v>41333</c:v>
                </c:pt>
                <c:pt idx="13">
                  <c:v>41364</c:v>
                </c:pt>
                <c:pt idx="14">
                  <c:v>41394</c:v>
                </c:pt>
                <c:pt idx="15">
                  <c:v>41425</c:v>
                </c:pt>
                <c:pt idx="16">
                  <c:v>41455</c:v>
                </c:pt>
                <c:pt idx="17">
                  <c:v>41486</c:v>
                </c:pt>
                <c:pt idx="18">
                  <c:v>41517</c:v>
                </c:pt>
                <c:pt idx="19">
                  <c:v>41547</c:v>
                </c:pt>
                <c:pt idx="20">
                  <c:v>41578</c:v>
                </c:pt>
                <c:pt idx="21">
                  <c:v>41608</c:v>
                </c:pt>
                <c:pt idx="22">
                  <c:v>41639</c:v>
                </c:pt>
                <c:pt idx="23">
                  <c:v>41670</c:v>
                </c:pt>
                <c:pt idx="24">
                  <c:v>41698</c:v>
                </c:pt>
                <c:pt idx="25">
                  <c:v>41729</c:v>
                </c:pt>
                <c:pt idx="26">
                  <c:v>41759</c:v>
                </c:pt>
                <c:pt idx="27">
                  <c:v>41790</c:v>
                </c:pt>
                <c:pt idx="28">
                  <c:v>41820</c:v>
                </c:pt>
                <c:pt idx="29">
                  <c:v>41851</c:v>
                </c:pt>
                <c:pt idx="30">
                  <c:v>41882</c:v>
                </c:pt>
                <c:pt idx="31">
                  <c:v>41912</c:v>
                </c:pt>
                <c:pt idx="32">
                  <c:v>41943</c:v>
                </c:pt>
                <c:pt idx="33">
                  <c:v>41973</c:v>
                </c:pt>
                <c:pt idx="34">
                  <c:v>42004</c:v>
                </c:pt>
                <c:pt idx="35">
                  <c:v>42035</c:v>
                </c:pt>
                <c:pt idx="36">
                  <c:v>42063</c:v>
                </c:pt>
                <c:pt idx="37">
                  <c:v>42094</c:v>
                </c:pt>
                <c:pt idx="38">
                  <c:v>42124</c:v>
                </c:pt>
                <c:pt idx="39">
                  <c:v>42155</c:v>
                </c:pt>
                <c:pt idx="40">
                  <c:v>42185</c:v>
                </c:pt>
                <c:pt idx="41">
                  <c:v>42216</c:v>
                </c:pt>
                <c:pt idx="42">
                  <c:v>42247</c:v>
                </c:pt>
                <c:pt idx="43">
                  <c:v>42277</c:v>
                </c:pt>
                <c:pt idx="44">
                  <c:v>42308</c:v>
                </c:pt>
                <c:pt idx="45">
                  <c:v>42338</c:v>
                </c:pt>
                <c:pt idx="46">
                  <c:v>42369</c:v>
                </c:pt>
                <c:pt idx="47">
                  <c:v>42400</c:v>
                </c:pt>
                <c:pt idx="48">
                  <c:v>42429</c:v>
                </c:pt>
                <c:pt idx="49">
                  <c:v>42460</c:v>
                </c:pt>
                <c:pt idx="50">
                  <c:v>42490</c:v>
                </c:pt>
                <c:pt idx="51">
                  <c:v>42521</c:v>
                </c:pt>
                <c:pt idx="52">
                  <c:v>42551</c:v>
                </c:pt>
                <c:pt idx="53">
                  <c:v>42582</c:v>
                </c:pt>
                <c:pt idx="54">
                  <c:v>42613</c:v>
                </c:pt>
                <c:pt idx="55">
                  <c:v>42643</c:v>
                </c:pt>
              </c:numCache>
            </c:numRef>
          </c:cat>
          <c:val>
            <c:numRef>
              <c:f>'2.1_18'!$F$4:$F$59</c:f>
              <c:numCache>
                <c:formatCode>0.0</c:formatCode>
                <c:ptCount val="56"/>
                <c:pt idx="0">
                  <c:v>22.153272271562731</c:v>
                </c:pt>
                <c:pt idx="1">
                  <c:v>23.355244001232208</c:v>
                </c:pt>
                <c:pt idx="2">
                  <c:v>27.56136856322518</c:v>
                </c:pt>
                <c:pt idx="3">
                  <c:v>24.241453595768522</c:v>
                </c:pt>
                <c:pt idx="4">
                  <c:v>24.327614797805406</c:v>
                </c:pt>
                <c:pt idx="5">
                  <c:v>23.392128856163904</c:v>
                </c:pt>
                <c:pt idx="6">
                  <c:v>25.518171893385201</c:v>
                </c:pt>
                <c:pt idx="7">
                  <c:v>20.680728723304739</c:v>
                </c:pt>
                <c:pt idx="8">
                  <c:v>19.622531207574951</c:v>
                </c:pt>
                <c:pt idx="9">
                  <c:v>20.088854128575719</c:v>
                </c:pt>
                <c:pt idx="10">
                  <c:v>26.924008500993502</c:v>
                </c:pt>
                <c:pt idx="11">
                  <c:v>28.224259923118932</c:v>
                </c:pt>
                <c:pt idx="12">
                  <c:v>27.856954465401024</c:v>
                </c:pt>
                <c:pt idx="13">
                  <c:v>24.204096507082006</c:v>
                </c:pt>
                <c:pt idx="14">
                  <c:v>26.201129713072959</c:v>
                </c:pt>
                <c:pt idx="15">
                  <c:v>30.162904693059218</c:v>
                </c:pt>
                <c:pt idx="16">
                  <c:v>19.750993304477102</c:v>
                </c:pt>
                <c:pt idx="17">
                  <c:v>22.224219290069342</c:v>
                </c:pt>
                <c:pt idx="18">
                  <c:v>21.968227406327944</c:v>
                </c:pt>
                <c:pt idx="19">
                  <c:v>22.786974043231311</c:v>
                </c:pt>
                <c:pt idx="20">
                  <c:v>20.690079694635013</c:v>
                </c:pt>
                <c:pt idx="21">
                  <c:v>20.245911445938827</c:v>
                </c:pt>
                <c:pt idx="22">
                  <c:v>20.771697844090827</c:v>
                </c:pt>
                <c:pt idx="23">
                  <c:v>24.024642835357053</c:v>
                </c:pt>
                <c:pt idx="24">
                  <c:v>22.604796505794926</c:v>
                </c:pt>
                <c:pt idx="25">
                  <c:v>27.422463619106814</c:v>
                </c:pt>
                <c:pt idx="26">
                  <c:v>29.237911509547192</c:v>
                </c:pt>
                <c:pt idx="27">
                  <c:v>31.769357521527432</c:v>
                </c:pt>
                <c:pt idx="28">
                  <c:v>28.861500099200011</c:v>
                </c:pt>
                <c:pt idx="29">
                  <c:v>30.325641909012919</c:v>
                </c:pt>
                <c:pt idx="30">
                  <c:v>27.315107453005016</c:v>
                </c:pt>
                <c:pt idx="31">
                  <c:v>30.340154723235081</c:v>
                </c:pt>
                <c:pt idx="32">
                  <c:v>28.527589177127556</c:v>
                </c:pt>
                <c:pt idx="33">
                  <c:v>29.78217421904596</c:v>
                </c:pt>
                <c:pt idx="34">
                  <c:v>32.290940355891919</c:v>
                </c:pt>
                <c:pt idx="35">
                  <c:v>26.231875520679221</c:v>
                </c:pt>
                <c:pt idx="36">
                  <c:v>26.090283428808792</c:v>
                </c:pt>
                <c:pt idx="37">
                  <c:v>23.46481998463133</c:v>
                </c:pt>
                <c:pt idx="38">
                  <c:v>21.137737813974447</c:v>
                </c:pt>
                <c:pt idx="39">
                  <c:v>19.607279434744136</c:v>
                </c:pt>
                <c:pt idx="40">
                  <c:v>23.166951343071769</c:v>
                </c:pt>
                <c:pt idx="41">
                  <c:v>18.709520287879634</c:v>
                </c:pt>
                <c:pt idx="42">
                  <c:v>22.145646648938065</c:v>
                </c:pt>
                <c:pt idx="43">
                  <c:v>24.838355039467892</c:v>
                </c:pt>
                <c:pt idx="44">
                  <c:v>22.318738550587909</c:v>
                </c:pt>
                <c:pt idx="45">
                  <c:v>22.254145889181032</c:v>
                </c:pt>
                <c:pt idx="46">
                  <c:v>30.664719232862204</c:v>
                </c:pt>
                <c:pt idx="47">
                  <c:v>28.985651647303783</c:v>
                </c:pt>
                <c:pt idx="48">
                  <c:v>18.716084255236019</c:v>
                </c:pt>
                <c:pt idx="49">
                  <c:v>20.11101324827251</c:v>
                </c:pt>
                <c:pt idx="50">
                  <c:v>22.026299080342323</c:v>
                </c:pt>
                <c:pt idx="51">
                  <c:v>19.71682193082335</c:v>
                </c:pt>
                <c:pt idx="52">
                  <c:v>20.363124577111396</c:v>
                </c:pt>
                <c:pt idx="53">
                  <c:v>21.826825113785478</c:v>
                </c:pt>
                <c:pt idx="54">
                  <c:v>21.9797237839155</c:v>
                </c:pt>
                <c:pt idx="55">
                  <c:v>21.664154567962317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602432"/>
        <c:axId val="103600896"/>
      </c:lineChart>
      <c:dateAx>
        <c:axId val="103593088"/>
        <c:scaling>
          <c:orientation val="minMax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ru-RU"/>
          </a:p>
        </c:txPr>
        <c:crossAx val="103594624"/>
        <c:crosses val="autoZero"/>
        <c:auto val="1"/>
        <c:lblOffset val="100"/>
        <c:baseTimeUnit val="months"/>
      </c:dateAx>
      <c:valAx>
        <c:axId val="103594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800" b="0"/>
                </a:pPr>
                <a:r>
                  <a:rPr lang="ru-RU" sz="800" b="0"/>
                  <a:t>млрд</a:t>
                </a:r>
                <a:r>
                  <a:rPr lang="ru-RU" sz="800" b="0" baseline="0"/>
                  <a:t> руб.</a:t>
                </a:r>
                <a:endParaRPr lang="ru-RU" sz="800" b="0"/>
              </a:p>
            </c:rich>
          </c:tx>
          <c:layout>
            <c:manualLayout>
              <c:xMode val="edge"/>
              <c:yMode val="edge"/>
              <c:x val="7.5643044619422587E-3"/>
              <c:y val="2.305468820707756E-2"/>
            </c:manualLayout>
          </c:layout>
          <c:overlay val="0"/>
        </c:title>
        <c:numFmt formatCode="#,##0_ ;\-#,##0\ " sourceLinked="0"/>
        <c:majorTickMark val="out"/>
        <c:minorTickMark val="none"/>
        <c:tickLblPos val="nextTo"/>
        <c:crossAx val="103593088"/>
        <c:crosses val="autoZero"/>
        <c:crossBetween val="between"/>
      </c:valAx>
      <c:valAx>
        <c:axId val="10360089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crossAx val="103602432"/>
        <c:crosses val="max"/>
        <c:crossBetween val="between"/>
      </c:valAx>
      <c:dateAx>
        <c:axId val="10360243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03600896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1.1672925499697165E-2"/>
          <c:y val="0.80195115073425738"/>
          <c:w val="0.97921804966686854"/>
          <c:h val="0.1773876922409492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300413177255435E-2"/>
          <c:y val="3.0574630095590985E-2"/>
          <c:w val="0.82650601404062385"/>
          <c:h val="0.6684484267515978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'2.1_19'!$B$3</c:f>
              <c:strCache>
                <c:ptCount val="1"/>
                <c:pt idx="0">
                  <c:v>ОФЗ-АД (млрд руб.)</c:v>
                </c:pt>
              </c:strCache>
            </c:strRef>
          </c:tx>
          <c:invertIfNegative val="0"/>
          <c:cat>
            <c:numRef>
              <c:f>'2.1_19'!$A$4:$A$46</c:f>
              <c:numCache>
                <c:formatCode>m/d/yyyy</c:formatCode>
                <c:ptCount val="43"/>
                <c:pt idx="0">
                  <c:v>41274</c:v>
                </c:pt>
                <c:pt idx="1">
                  <c:v>41305</c:v>
                </c:pt>
                <c:pt idx="2">
                  <c:v>41333</c:v>
                </c:pt>
                <c:pt idx="3">
                  <c:v>41364</c:v>
                </c:pt>
                <c:pt idx="4">
                  <c:v>41394</c:v>
                </c:pt>
                <c:pt idx="5">
                  <c:v>41425</c:v>
                </c:pt>
                <c:pt idx="6">
                  <c:v>41455</c:v>
                </c:pt>
                <c:pt idx="7">
                  <c:v>41486</c:v>
                </c:pt>
                <c:pt idx="8">
                  <c:v>41517</c:v>
                </c:pt>
                <c:pt idx="9">
                  <c:v>41547</c:v>
                </c:pt>
                <c:pt idx="10">
                  <c:v>41578</c:v>
                </c:pt>
                <c:pt idx="11">
                  <c:v>41608</c:v>
                </c:pt>
                <c:pt idx="12">
                  <c:v>41639</c:v>
                </c:pt>
                <c:pt idx="13">
                  <c:v>41670</c:v>
                </c:pt>
                <c:pt idx="14">
                  <c:v>41698</c:v>
                </c:pt>
                <c:pt idx="15">
                  <c:v>41729</c:v>
                </c:pt>
                <c:pt idx="16">
                  <c:v>41759</c:v>
                </c:pt>
                <c:pt idx="17">
                  <c:v>41790</c:v>
                </c:pt>
                <c:pt idx="18">
                  <c:v>41820</c:v>
                </c:pt>
                <c:pt idx="19">
                  <c:v>41851</c:v>
                </c:pt>
                <c:pt idx="20">
                  <c:v>41882</c:v>
                </c:pt>
                <c:pt idx="21">
                  <c:v>41912</c:v>
                </c:pt>
                <c:pt idx="22">
                  <c:v>41943</c:v>
                </c:pt>
                <c:pt idx="23">
                  <c:v>41973</c:v>
                </c:pt>
                <c:pt idx="24">
                  <c:v>42004</c:v>
                </c:pt>
                <c:pt idx="25">
                  <c:v>42035</c:v>
                </c:pt>
                <c:pt idx="26">
                  <c:v>42063</c:v>
                </c:pt>
                <c:pt idx="27">
                  <c:v>42094</c:v>
                </c:pt>
                <c:pt idx="28">
                  <c:v>42124</c:v>
                </c:pt>
                <c:pt idx="29">
                  <c:v>42155</c:v>
                </c:pt>
                <c:pt idx="30">
                  <c:v>42185</c:v>
                </c:pt>
                <c:pt idx="31">
                  <c:v>42216</c:v>
                </c:pt>
                <c:pt idx="32">
                  <c:v>42247</c:v>
                </c:pt>
                <c:pt idx="33">
                  <c:v>42277</c:v>
                </c:pt>
                <c:pt idx="34">
                  <c:v>42308</c:v>
                </c:pt>
                <c:pt idx="35">
                  <c:v>42338</c:v>
                </c:pt>
                <c:pt idx="36">
                  <c:v>42369</c:v>
                </c:pt>
                <c:pt idx="37">
                  <c:v>42400</c:v>
                </c:pt>
                <c:pt idx="38">
                  <c:v>42429</c:v>
                </c:pt>
                <c:pt idx="39">
                  <c:v>42460</c:v>
                </c:pt>
                <c:pt idx="40">
                  <c:v>42490</c:v>
                </c:pt>
                <c:pt idx="41">
                  <c:v>42521</c:v>
                </c:pt>
                <c:pt idx="42">
                  <c:v>42551</c:v>
                </c:pt>
              </c:numCache>
            </c:numRef>
          </c:cat>
          <c:val>
            <c:numRef>
              <c:f>'2.1_19'!$B$4:$B$46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1.0478596253550001</c:v>
                </c:pt>
              </c:numCache>
            </c:numRef>
          </c:val>
        </c:ser>
        <c:ser>
          <c:idx val="1"/>
          <c:order val="1"/>
          <c:tx>
            <c:strRef>
              <c:f>'2.1_19'!$C$3</c:f>
              <c:strCache>
                <c:ptCount val="1"/>
                <c:pt idx="0">
                  <c:v>ОФЗ-ИН (млрд руб.)</c:v>
                </c:pt>
              </c:strCache>
            </c:strRef>
          </c:tx>
          <c:invertIfNegative val="0"/>
          <c:cat>
            <c:numRef>
              <c:f>'2.1_19'!$A$4:$A$46</c:f>
              <c:numCache>
                <c:formatCode>m/d/yyyy</c:formatCode>
                <c:ptCount val="43"/>
                <c:pt idx="0">
                  <c:v>41274</c:v>
                </c:pt>
                <c:pt idx="1">
                  <c:v>41305</c:v>
                </c:pt>
                <c:pt idx="2">
                  <c:v>41333</c:v>
                </c:pt>
                <c:pt idx="3">
                  <c:v>41364</c:v>
                </c:pt>
                <c:pt idx="4">
                  <c:v>41394</c:v>
                </c:pt>
                <c:pt idx="5">
                  <c:v>41425</c:v>
                </c:pt>
                <c:pt idx="6">
                  <c:v>41455</c:v>
                </c:pt>
                <c:pt idx="7">
                  <c:v>41486</c:v>
                </c:pt>
                <c:pt idx="8">
                  <c:v>41517</c:v>
                </c:pt>
                <c:pt idx="9">
                  <c:v>41547</c:v>
                </c:pt>
                <c:pt idx="10">
                  <c:v>41578</c:v>
                </c:pt>
                <c:pt idx="11">
                  <c:v>41608</c:v>
                </c:pt>
                <c:pt idx="12">
                  <c:v>41639</c:v>
                </c:pt>
                <c:pt idx="13">
                  <c:v>41670</c:v>
                </c:pt>
                <c:pt idx="14">
                  <c:v>41698</c:v>
                </c:pt>
                <c:pt idx="15">
                  <c:v>41729</c:v>
                </c:pt>
                <c:pt idx="16">
                  <c:v>41759</c:v>
                </c:pt>
                <c:pt idx="17">
                  <c:v>41790</c:v>
                </c:pt>
                <c:pt idx="18">
                  <c:v>41820</c:v>
                </c:pt>
                <c:pt idx="19">
                  <c:v>41851</c:v>
                </c:pt>
                <c:pt idx="20">
                  <c:v>41882</c:v>
                </c:pt>
                <c:pt idx="21">
                  <c:v>41912</c:v>
                </c:pt>
                <c:pt idx="22">
                  <c:v>41943</c:v>
                </c:pt>
                <c:pt idx="23">
                  <c:v>41973</c:v>
                </c:pt>
                <c:pt idx="24">
                  <c:v>42004</c:v>
                </c:pt>
                <c:pt idx="25">
                  <c:v>42035</c:v>
                </c:pt>
                <c:pt idx="26">
                  <c:v>42063</c:v>
                </c:pt>
                <c:pt idx="27">
                  <c:v>42094</c:v>
                </c:pt>
                <c:pt idx="28">
                  <c:v>42124</c:v>
                </c:pt>
                <c:pt idx="29">
                  <c:v>42155</c:v>
                </c:pt>
                <c:pt idx="30">
                  <c:v>42185</c:v>
                </c:pt>
                <c:pt idx="31">
                  <c:v>42216</c:v>
                </c:pt>
                <c:pt idx="32">
                  <c:v>42247</c:v>
                </c:pt>
                <c:pt idx="33">
                  <c:v>42277</c:v>
                </c:pt>
                <c:pt idx="34">
                  <c:v>42308</c:v>
                </c:pt>
                <c:pt idx="35">
                  <c:v>42338</c:v>
                </c:pt>
                <c:pt idx="36">
                  <c:v>42369</c:v>
                </c:pt>
                <c:pt idx="37">
                  <c:v>42400</c:v>
                </c:pt>
                <c:pt idx="38">
                  <c:v>42429</c:v>
                </c:pt>
                <c:pt idx="39">
                  <c:v>42460</c:v>
                </c:pt>
                <c:pt idx="40">
                  <c:v>42490</c:v>
                </c:pt>
                <c:pt idx="41">
                  <c:v>42521</c:v>
                </c:pt>
                <c:pt idx="42">
                  <c:v>42551</c:v>
                </c:pt>
              </c:numCache>
            </c:numRef>
          </c:cat>
          <c:val>
            <c:numRef>
              <c:f>'2.1_19'!$C$4:$C$46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3.7428254500000002</c:v>
                </c:pt>
                <c:pt idx="29">
                  <c:v>0</c:v>
                </c:pt>
                <c:pt idx="30">
                  <c:v>0</c:v>
                </c:pt>
                <c:pt idx="31">
                  <c:v>1.0679953764800001</c:v>
                </c:pt>
                <c:pt idx="32">
                  <c:v>7.2277683120000005E-2</c:v>
                </c:pt>
                <c:pt idx="33">
                  <c:v>1.8751575483</c:v>
                </c:pt>
                <c:pt idx="34">
                  <c:v>0</c:v>
                </c:pt>
                <c:pt idx="35">
                  <c:v>0.25566749428000002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</c:ser>
        <c:ser>
          <c:idx val="2"/>
          <c:order val="2"/>
          <c:tx>
            <c:strRef>
              <c:f>'2.1_19'!$D$3</c:f>
              <c:strCache>
                <c:ptCount val="1"/>
                <c:pt idx="0">
                  <c:v>ОФЗ-ПД (млрд руб.)</c:v>
                </c:pt>
              </c:strCache>
            </c:strRef>
          </c:tx>
          <c:invertIfNegative val="0"/>
          <c:cat>
            <c:numRef>
              <c:f>'2.1_19'!$A$4:$A$46</c:f>
              <c:numCache>
                <c:formatCode>m/d/yyyy</c:formatCode>
                <c:ptCount val="43"/>
                <c:pt idx="0">
                  <c:v>41274</c:v>
                </c:pt>
                <c:pt idx="1">
                  <c:v>41305</c:v>
                </c:pt>
                <c:pt idx="2">
                  <c:v>41333</c:v>
                </c:pt>
                <c:pt idx="3">
                  <c:v>41364</c:v>
                </c:pt>
                <c:pt idx="4">
                  <c:v>41394</c:v>
                </c:pt>
                <c:pt idx="5">
                  <c:v>41425</c:v>
                </c:pt>
                <c:pt idx="6">
                  <c:v>41455</c:v>
                </c:pt>
                <c:pt idx="7">
                  <c:v>41486</c:v>
                </c:pt>
                <c:pt idx="8">
                  <c:v>41517</c:v>
                </c:pt>
                <c:pt idx="9">
                  <c:v>41547</c:v>
                </c:pt>
                <c:pt idx="10">
                  <c:v>41578</c:v>
                </c:pt>
                <c:pt idx="11">
                  <c:v>41608</c:v>
                </c:pt>
                <c:pt idx="12">
                  <c:v>41639</c:v>
                </c:pt>
                <c:pt idx="13">
                  <c:v>41670</c:v>
                </c:pt>
                <c:pt idx="14">
                  <c:v>41698</c:v>
                </c:pt>
                <c:pt idx="15">
                  <c:v>41729</c:v>
                </c:pt>
                <c:pt idx="16">
                  <c:v>41759</c:v>
                </c:pt>
                <c:pt idx="17">
                  <c:v>41790</c:v>
                </c:pt>
                <c:pt idx="18">
                  <c:v>41820</c:v>
                </c:pt>
                <c:pt idx="19">
                  <c:v>41851</c:v>
                </c:pt>
                <c:pt idx="20">
                  <c:v>41882</c:v>
                </c:pt>
                <c:pt idx="21">
                  <c:v>41912</c:v>
                </c:pt>
                <c:pt idx="22">
                  <c:v>41943</c:v>
                </c:pt>
                <c:pt idx="23">
                  <c:v>41973</c:v>
                </c:pt>
                <c:pt idx="24">
                  <c:v>42004</c:v>
                </c:pt>
                <c:pt idx="25">
                  <c:v>42035</c:v>
                </c:pt>
                <c:pt idx="26">
                  <c:v>42063</c:v>
                </c:pt>
                <c:pt idx="27">
                  <c:v>42094</c:v>
                </c:pt>
                <c:pt idx="28">
                  <c:v>42124</c:v>
                </c:pt>
                <c:pt idx="29">
                  <c:v>42155</c:v>
                </c:pt>
                <c:pt idx="30">
                  <c:v>42185</c:v>
                </c:pt>
                <c:pt idx="31">
                  <c:v>42216</c:v>
                </c:pt>
                <c:pt idx="32">
                  <c:v>42247</c:v>
                </c:pt>
                <c:pt idx="33">
                  <c:v>42277</c:v>
                </c:pt>
                <c:pt idx="34">
                  <c:v>42308</c:v>
                </c:pt>
                <c:pt idx="35">
                  <c:v>42338</c:v>
                </c:pt>
                <c:pt idx="36">
                  <c:v>42369</c:v>
                </c:pt>
                <c:pt idx="37">
                  <c:v>42400</c:v>
                </c:pt>
                <c:pt idx="38">
                  <c:v>42429</c:v>
                </c:pt>
                <c:pt idx="39">
                  <c:v>42460</c:v>
                </c:pt>
                <c:pt idx="40">
                  <c:v>42490</c:v>
                </c:pt>
                <c:pt idx="41">
                  <c:v>42521</c:v>
                </c:pt>
                <c:pt idx="42">
                  <c:v>42551</c:v>
                </c:pt>
              </c:numCache>
            </c:numRef>
          </c:cat>
          <c:val>
            <c:numRef>
              <c:f>'2.1_19'!$D$4:$D$46</c:f>
              <c:numCache>
                <c:formatCode>0.0</c:formatCode>
                <c:ptCount val="43"/>
                <c:pt idx="0">
                  <c:v>14.184824578895</c:v>
                </c:pt>
                <c:pt idx="1">
                  <c:v>4.5964463955349997</c:v>
                </c:pt>
                <c:pt idx="2">
                  <c:v>8.2256573337049996</c:v>
                </c:pt>
                <c:pt idx="3">
                  <c:v>7.8053846097349995</c:v>
                </c:pt>
                <c:pt idx="4">
                  <c:v>14.540735714089999</c:v>
                </c:pt>
                <c:pt idx="5">
                  <c:v>3.7754744978000003</c:v>
                </c:pt>
                <c:pt idx="6">
                  <c:v>0</c:v>
                </c:pt>
                <c:pt idx="7">
                  <c:v>8.3169164451450008</c:v>
                </c:pt>
                <c:pt idx="8">
                  <c:v>2.6968166053999996</c:v>
                </c:pt>
                <c:pt idx="9">
                  <c:v>6.239958868225</c:v>
                </c:pt>
                <c:pt idx="10">
                  <c:v>15.076865444224996</c:v>
                </c:pt>
                <c:pt idx="11">
                  <c:v>3.6188658038599995</c:v>
                </c:pt>
                <c:pt idx="12">
                  <c:v>4.0060682866849993</c:v>
                </c:pt>
                <c:pt idx="13">
                  <c:v>1.7846008875199999</c:v>
                </c:pt>
                <c:pt idx="14">
                  <c:v>3.7194098967099998</c:v>
                </c:pt>
                <c:pt idx="15">
                  <c:v>0.61059918726999995</c:v>
                </c:pt>
                <c:pt idx="16">
                  <c:v>4.6746463206049995</c:v>
                </c:pt>
                <c:pt idx="17">
                  <c:v>5.3441968629850001</c:v>
                </c:pt>
                <c:pt idx="18">
                  <c:v>3.8838597128500005</c:v>
                </c:pt>
                <c:pt idx="19">
                  <c:v>0</c:v>
                </c:pt>
                <c:pt idx="20">
                  <c:v>0.38148409325499999</c:v>
                </c:pt>
                <c:pt idx="21">
                  <c:v>4.3222659650000002E-2</c:v>
                </c:pt>
                <c:pt idx="22">
                  <c:v>4.2668365130000004E-2</c:v>
                </c:pt>
                <c:pt idx="23">
                  <c:v>2.825625E-2</c:v>
                </c:pt>
                <c:pt idx="24">
                  <c:v>0.24615539674</c:v>
                </c:pt>
                <c:pt idx="25">
                  <c:v>1.9788452408350001</c:v>
                </c:pt>
                <c:pt idx="26">
                  <c:v>6.6540178284049993</c:v>
                </c:pt>
                <c:pt idx="27">
                  <c:v>4.6538424599199999</c:v>
                </c:pt>
                <c:pt idx="28">
                  <c:v>1.054256165</c:v>
                </c:pt>
                <c:pt idx="29">
                  <c:v>0.10918996609499999</c:v>
                </c:pt>
                <c:pt idx="30">
                  <c:v>1.04707584051</c:v>
                </c:pt>
                <c:pt idx="31">
                  <c:v>3.258734627905</c:v>
                </c:pt>
                <c:pt idx="32">
                  <c:v>0.239925</c:v>
                </c:pt>
                <c:pt idx="33">
                  <c:v>1.3548199999999999</c:v>
                </c:pt>
                <c:pt idx="34">
                  <c:v>1.6029968667049999</c:v>
                </c:pt>
                <c:pt idx="35">
                  <c:v>5.8876807607800004</c:v>
                </c:pt>
                <c:pt idx="36">
                  <c:v>2.5700484945049999</c:v>
                </c:pt>
                <c:pt idx="37">
                  <c:v>7.8830156354250001</c:v>
                </c:pt>
                <c:pt idx="38">
                  <c:v>1.0431853610599999</c:v>
                </c:pt>
                <c:pt idx="39">
                  <c:v>7.1738506711800003</c:v>
                </c:pt>
                <c:pt idx="40">
                  <c:v>2.357028525</c:v>
                </c:pt>
                <c:pt idx="41">
                  <c:v>2.8545575249250001</c:v>
                </c:pt>
                <c:pt idx="42">
                  <c:v>1.4211285784900001</c:v>
                </c:pt>
              </c:numCache>
            </c:numRef>
          </c:val>
        </c:ser>
        <c:ser>
          <c:idx val="3"/>
          <c:order val="3"/>
          <c:tx>
            <c:strRef>
              <c:f>'2.1_19'!$E$3</c:f>
              <c:strCache>
                <c:ptCount val="1"/>
                <c:pt idx="0">
                  <c:v>ОФЗ-ПК (млрд руб.)</c:v>
                </c:pt>
              </c:strCache>
            </c:strRef>
          </c:tx>
          <c:invertIfNegative val="0"/>
          <c:cat>
            <c:numRef>
              <c:f>'2.1_19'!$A$4:$A$46</c:f>
              <c:numCache>
                <c:formatCode>m/d/yyyy</c:formatCode>
                <c:ptCount val="43"/>
                <c:pt idx="0">
                  <c:v>41274</c:v>
                </c:pt>
                <c:pt idx="1">
                  <c:v>41305</c:v>
                </c:pt>
                <c:pt idx="2">
                  <c:v>41333</c:v>
                </c:pt>
                <c:pt idx="3">
                  <c:v>41364</c:v>
                </c:pt>
                <c:pt idx="4">
                  <c:v>41394</c:v>
                </c:pt>
                <c:pt idx="5">
                  <c:v>41425</c:v>
                </c:pt>
                <c:pt idx="6">
                  <c:v>41455</c:v>
                </c:pt>
                <c:pt idx="7">
                  <c:v>41486</c:v>
                </c:pt>
                <c:pt idx="8">
                  <c:v>41517</c:v>
                </c:pt>
                <c:pt idx="9">
                  <c:v>41547</c:v>
                </c:pt>
                <c:pt idx="10">
                  <c:v>41578</c:v>
                </c:pt>
                <c:pt idx="11">
                  <c:v>41608</c:v>
                </c:pt>
                <c:pt idx="12">
                  <c:v>41639</c:v>
                </c:pt>
                <c:pt idx="13">
                  <c:v>41670</c:v>
                </c:pt>
                <c:pt idx="14">
                  <c:v>41698</c:v>
                </c:pt>
                <c:pt idx="15">
                  <c:v>41729</c:v>
                </c:pt>
                <c:pt idx="16">
                  <c:v>41759</c:v>
                </c:pt>
                <c:pt idx="17">
                  <c:v>41790</c:v>
                </c:pt>
                <c:pt idx="18">
                  <c:v>41820</c:v>
                </c:pt>
                <c:pt idx="19">
                  <c:v>41851</c:v>
                </c:pt>
                <c:pt idx="20">
                  <c:v>41882</c:v>
                </c:pt>
                <c:pt idx="21">
                  <c:v>41912</c:v>
                </c:pt>
                <c:pt idx="22">
                  <c:v>41943</c:v>
                </c:pt>
                <c:pt idx="23">
                  <c:v>41973</c:v>
                </c:pt>
                <c:pt idx="24">
                  <c:v>42004</c:v>
                </c:pt>
                <c:pt idx="25">
                  <c:v>42035</c:v>
                </c:pt>
                <c:pt idx="26">
                  <c:v>42063</c:v>
                </c:pt>
                <c:pt idx="27">
                  <c:v>42094</c:v>
                </c:pt>
                <c:pt idx="28">
                  <c:v>42124</c:v>
                </c:pt>
                <c:pt idx="29">
                  <c:v>42155</c:v>
                </c:pt>
                <c:pt idx="30">
                  <c:v>42185</c:v>
                </c:pt>
                <c:pt idx="31">
                  <c:v>42216</c:v>
                </c:pt>
                <c:pt idx="32">
                  <c:v>42247</c:v>
                </c:pt>
                <c:pt idx="33">
                  <c:v>42277</c:v>
                </c:pt>
                <c:pt idx="34">
                  <c:v>42308</c:v>
                </c:pt>
                <c:pt idx="35">
                  <c:v>42338</c:v>
                </c:pt>
                <c:pt idx="36">
                  <c:v>42369</c:v>
                </c:pt>
                <c:pt idx="37">
                  <c:v>42400</c:v>
                </c:pt>
                <c:pt idx="38">
                  <c:v>42429</c:v>
                </c:pt>
                <c:pt idx="39">
                  <c:v>42460</c:v>
                </c:pt>
                <c:pt idx="40">
                  <c:v>42490</c:v>
                </c:pt>
                <c:pt idx="41">
                  <c:v>42521</c:v>
                </c:pt>
                <c:pt idx="42">
                  <c:v>42551</c:v>
                </c:pt>
              </c:numCache>
            </c:numRef>
          </c:cat>
          <c:val>
            <c:numRef>
              <c:f>'2.1_19'!$E$4:$E$46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0.11578779</c:v>
                </c:pt>
                <c:pt idx="24">
                  <c:v>3.4773180904999999E-2</c:v>
                </c:pt>
                <c:pt idx="25">
                  <c:v>1.3387849769550002</c:v>
                </c:pt>
                <c:pt idx="26">
                  <c:v>1.4506957729449999</c:v>
                </c:pt>
                <c:pt idx="27">
                  <c:v>2.5479468023600003</c:v>
                </c:pt>
                <c:pt idx="28">
                  <c:v>0.25045173115000002</c:v>
                </c:pt>
                <c:pt idx="29">
                  <c:v>0.11454499999999999</c:v>
                </c:pt>
                <c:pt idx="30">
                  <c:v>0.19937290499999999</c:v>
                </c:pt>
                <c:pt idx="31">
                  <c:v>0.12687499999999999</c:v>
                </c:pt>
                <c:pt idx="32">
                  <c:v>0</c:v>
                </c:pt>
                <c:pt idx="33">
                  <c:v>0.72482359860000001</c:v>
                </c:pt>
                <c:pt idx="34">
                  <c:v>0.45632788975999999</c:v>
                </c:pt>
                <c:pt idx="35">
                  <c:v>0</c:v>
                </c:pt>
                <c:pt idx="36">
                  <c:v>0.20785000000000001</c:v>
                </c:pt>
                <c:pt idx="37">
                  <c:v>1.86375E-3</c:v>
                </c:pt>
                <c:pt idx="38">
                  <c:v>0.76711499999999999</c:v>
                </c:pt>
                <c:pt idx="39">
                  <c:v>0.44628655499999997</c:v>
                </c:pt>
                <c:pt idx="40">
                  <c:v>0.20830002750000001</c:v>
                </c:pt>
                <c:pt idx="41">
                  <c:v>1.00818235</c:v>
                </c:pt>
                <c:pt idx="42">
                  <c:v>8.8018473750000006E-2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7563648"/>
        <c:axId val="107573632"/>
      </c:barChart>
      <c:lineChart>
        <c:grouping val="standard"/>
        <c:varyColors val="0"/>
        <c:ser>
          <c:idx val="4"/>
          <c:order val="4"/>
          <c:tx>
            <c:strRef>
              <c:f>'2.1_19'!$F$3</c:f>
              <c:strCache>
                <c:ptCount val="1"/>
                <c:pt idx="0">
                  <c:v>Доля нерезидентов на аукционах размещения, %, правая шкала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'2.1_19'!$A$4:$A$46</c:f>
              <c:numCache>
                <c:formatCode>m/d/yyyy</c:formatCode>
                <c:ptCount val="43"/>
                <c:pt idx="0">
                  <c:v>41274</c:v>
                </c:pt>
                <c:pt idx="1">
                  <c:v>41305</c:v>
                </c:pt>
                <c:pt idx="2">
                  <c:v>41333</c:v>
                </c:pt>
                <c:pt idx="3">
                  <c:v>41364</c:v>
                </c:pt>
                <c:pt idx="4">
                  <c:v>41394</c:v>
                </c:pt>
                <c:pt idx="5">
                  <c:v>41425</c:v>
                </c:pt>
                <c:pt idx="6">
                  <c:v>41455</c:v>
                </c:pt>
                <c:pt idx="7">
                  <c:v>41486</c:v>
                </c:pt>
                <c:pt idx="8">
                  <c:v>41517</c:v>
                </c:pt>
                <c:pt idx="9">
                  <c:v>41547</c:v>
                </c:pt>
                <c:pt idx="10">
                  <c:v>41578</c:v>
                </c:pt>
                <c:pt idx="11">
                  <c:v>41608</c:v>
                </c:pt>
                <c:pt idx="12">
                  <c:v>41639</c:v>
                </c:pt>
                <c:pt idx="13">
                  <c:v>41670</c:v>
                </c:pt>
                <c:pt idx="14">
                  <c:v>41698</c:v>
                </c:pt>
                <c:pt idx="15">
                  <c:v>41729</c:v>
                </c:pt>
                <c:pt idx="16">
                  <c:v>41759</c:v>
                </c:pt>
                <c:pt idx="17">
                  <c:v>41790</c:v>
                </c:pt>
                <c:pt idx="18">
                  <c:v>41820</c:v>
                </c:pt>
                <c:pt idx="19">
                  <c:v>41851</c:v>
                </c:pt>
                <c:pt idx="20">
                  <c:v>41882</c:v>
                </c:pt>
                <c:pt idx="21">
                  <c:v>41912</c:v>
                </c:pt>
                <c:pt idx="22">
                  <c:v>41943</c:v>
                </c:pt>
                <c:pt idx="23">
                  <c:v>41973</c:v>
                </c:pt>
                <c:pt idx="24">
                  <c:v>42004</c:v>
                </c:pt>
                <c:pt idx="25">
                  <c:v>42035</c:v>
                </c:pt>
                <c:pt idx="26">
                  <c:v>42063</c:v>
                </c:pt>
                <c:pt idx="27">
                  <c:v>42094</c:v>
                </c:pt>
                <c:pt idx="28">
                  <c:v>42124</c:v>
                </c:pt>
                <c:pt idx="29">
                  <c:v>42155</c:v>
                </c:pt>
                <c:pt idx="30">
                  <c:v>42185</c:v>
                </c:pt>
                <c:pt idx="31">
                  <c:v>42216</c:v>
                </c:pt>
                <c:pt idx="32">
                  <c:v>42247</c:v>
                </c:pt>
                <c:pt idx="33">
                  <c:v>42277</c:v>
                </c:pt>
                <c:pt idx="34">
                  <c:v>42308</c:v>
                </c:pt>
                <c:pt idx="35">
                  <c:v>42338</c:v>
                </c:pt>
                <c:pt idx="36">
                  <c:v>42369</c:v>
                </c:pt>
                <c:pt idx="37">
                  <c:v>42400</c:v>
                </c:pt>
                <c:pt idx="38">
                  <c:v>42429</c:v>
                </c:pt>
                <c:pt idx="39">
                  <c:v>42460</c:v>
                </c:pt>
                <c:pt idx="40">
                  <c:v>42490</c:v>
                </c:pt>
                <c:pt idx="41">
                  <c:v>42521</c:v>
                </c:pt>
                <c:pt idx="42">
                  <c:v>42551</c:v>
                </c:pt>
              </c:numCache>
            </c:numRef>
          </c:cat>
          <c:val>
            <c:numRef>
              <c:f>'2.1_19'!$F$4:$F$46</c:f>
              <c:numCache>
                <c:formatCode>0.0</c:formatCode>
                <c:ptCount val="43"/>
                <c:pt idx="0">
                  <c:v>15.439572192392903</c:v>
                </c:pt>
                <c:pt idx="1">
                  <c:v>6.3114429932098606</c:v>
                </c:pt>
                <c:pt idx="2">
                  <c:v>10.626245625306662</c:v>
                </c:pt>
                <c:pt idx="3">
                  <c:v>18.735143104056327</c:v>
                </c:pt>
                <c:pt idx="4">
                  <c:v>11.709948604858281</c:v>
                </c:pt>
                <c:pt idx="5">
                  <c:v>9.1896224855932331</c:v>
                </c:pt>
                <c:pt idx="6">
                  <c:v>0</c:v>
                </c:pt>
                <c:pt idx="7">
                  <c:v>11.77446846190896</c:v>
                </c:pt>
                <c:pt idx="8">
                  <c:v>7.300434849893092</c:v>
                </c:pt>
                <c:pt idx="9">
                  <c:v>10.935178640791927</c:v>
                </c:pt>
                <c:pt idx="10">
                  <c:v>11.065947456162906</c:v>
                </c:pt>
                <c:pt idx="11">
                  <c:v>4.2899507281810543</c:v>
                </c:pt>
                <c:pt idx="12">
                  <c:v>6.8566793288576307</c:v>
                </c:pt>
                <c:pt idx="13">
                  <c:v>16.072512376493503</c:v>
                </c:pt>
                <c:pt idx="14">
                  <c:v>15.140356434182154</c:v>
                </c:pt>
                <c:pt idx="15">
                  <c:v>8.6074914169797729</c:v>
                </c:pt>
                <c:pt idx="16">
                  <c:v>21.300424845436783</c:v>
                </c:pt>
                <c:pt idx="17">
                  <c:v>18.021746214917627</c:v>
                </c:pt>
                <c:pt idx="18">
                  <c:v>14.086753876142142</c:v>
                </c:pt>
                <c:pt idx="19">
                  <c:v>0</c:v>
                </c:pt>
                <c:pt idx="20">
                  <c:v>3.0814487937639274</c:v>
                </c:pt>
                <c:pt idx="21">
                  <c:v>4.2085518791624779</c:v>
                </c:pt>
                <c:pt idx="22">
                  <c:v>1.2518737514442466</c:v>
                </c:pt>
                <c:pt idx="23">
                  <c:v>0.30457527039455773</c:v>
                </c:pt>
                <c:pt idx="24">
                  <c:v>0.67607256239415225</c:v>
                </c:pt>
                <c:pt idx="25">
                  <c:v>3.3583623387197261</c:v>
                </c:pt>
                <c:pt idx="26">
                  <c:v>10.41035365047658</c:v>
                </c:pt>
                <c:pt idx="27">
                  <c:v>15.812970532054244</c:v>
                </c:pt>
                <c:pt idx="28">
                  <c:v>5.181684709806329</c:v>
                </c:pt>
                <c:pt idx="29">
                  <c:v>0.81605622283121271</c:v>
                </c:pt>
                <c:pt idx="30">
                  <c:v>2.7991782526636002</c:v>
                </c:pt>
                <c:pt idx="31">
                  <c:v>6.3639294907577275</c:v>
                </c:pt>
                <c:pt idx="32">
                  <c:v>0.63649342293142208</c:v>
                </c:pt>
                <c:pt idx="33">
                  <c:v>8.4834708269474444</c:v>
                </c:pt>
                <c:pt idx="34">
                  <c:v>3.3513847113197617</c:v>
                </c:pt>
                <c:pt idx="35">
                  <c:v>8.3129053266052768</c:v>
                </c:pt>
                <c:pt idx="36">
                  <c:v>2.5785375403377291</c:v>
                </c:pt>
                <c:pt idx="37">
                  <c:v>8.1990937670178052</c:v>
                </c:pt>
                <c:pt idx="38">
                  <c:v>2.699203166150923</c:v>
                </c:pt>
                <c:pt idx="39">
                  <c:v>7.7950666041106453</c:v>
                </c:pt>
                <c:pt idx="40">
                  <c:v>2.6530735269753349</c:v>
                </c:pt>
                <c:pt idx="41">
                  <c:v>4.219171493846595</c:v>
                </c:pt>
                <c:pt idx="42">
                  <c:v>1.5771398630459839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585536"/>
        <c:axId val="107575552"/>
      </c:lineChart>
      <c:dateAx>
        <c:axId val="107563648"/>
        <c:scaling>
          <c:orientation val="minMax"/>
          <c:max val="42551"/>
          <c:min val="41274"/>
        </c:scaling>
        <c:delete val="0"/>
        <c:axPos val="b"/>
        <c:numFmt formatCode="mm/yyyy" sourceLinked="0"/>
        <c:majorTickMark val="out"/>
        <c:minorTickMark val="none"/>
        <c:tickLblPos val="low"/>
        <c:crossAx val="107573632"/>
        <c:crosses val="autoZero"/>
        <c:auto val="1"/>
        <c:lblOffset val="100"/>
        <c:baseTimeUnit val="months"/>
      </c:dateAx>
      <c:valAx>
        <c:axId val="107573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 sz="800" b="0"/>
                  <a:t>млрд руб.</a:t>
                </a:r>
              </a:p>
            </c:rich>
          </c:tx>
          <c:layout>
            <c:manualLayout>
              <c:xMode val="edge"/>
              <c:yMode val="edge"/>
              <c:x val="9.3365347110095712E-3"/>
              <c:y val="3.9900651821200631E-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107563648"/>
        <c:crossesAt val="41274"/>
        <c:crossBetween val="between"/>
      </c:valAx>
      <c:valAx>
        <c:axId val="107575552"/>
        <c:scaling>
          <c:orientation val="minMax"/>
        </c:scaling>
        <c:delete val="0"/>
        <c:axPos val="r"/>
        <c:numFmt formatCode="0.0" sourceLinked="1"/>
        <c:majorTickMark val="out"/>
        <c:minorTickMark val="none"/>
        <c:tickLblPos val="nextTo"/>
        <c:crossAx val="107585536"/>
        <c:crosses val="max"/>
        <c:crossBetween val="between"/>
      </c:valAx>
      <c:dateAx>
        <c:axId val="10758553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07575552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2.3404063841075172E-3"/>
          <c:y val="0.82420379154729717"/>
          <c:w val="0.98610198866502308"/>
          <c:h val="0.15927313209006938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761049631920125E-2"/>
          <c:y val="0.14974063124059225"/>
          <c:w val="0.89441063023754075"/>
          <c:h val="0.7805040649431387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'2.1_20'!$A$4</c:f>
              <c:strCache>
                <c:ptCount val="1"/>
                <c:pt idx="0">
                  <c:v>Системно значимые кредитные организации</c:v>
                </c:pt>
              </c:strCache>
            </c:strRef>
          </c:tx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chemeClr val="bg1"/>
                        </a:solidFill>
                      </a:rPr>
                      <a:t>34%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chemeClr val="bg1"/>
                        </a:solidFill>
                      </a:rPr>
                      <a:t>34</a:t>
                    </a:r>
                    <a:r>
                      <a:rPr lang="ru-RU" sz="800">
                        <a:solidFill>
                          <a:schemeClr val="bg1"/>
                        </a:solidFill>
                      </a:rPr>
                      <a:t>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chemeClr val="bg1"/>
                        </a:solidFill>
                      </a:rPr>
                      <a:t>3</a:t>
                    </a:r>
                    <a:r>
                      <a:rPr lang="ru-RU" sz="800">
                        <a:solidFill>
                          <a:schemeClr val="bg1"/>
                        </a:solidFill>
                      </a:rPr>
                      <a:t>5%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chemeClr val="bg1"/>
                        </a:solidFill>
                      </a:rPr>
                      <a:t>36</a:t>
                    </a:r>
                    <a:r>
                      <a:rPr lang="ru-RU" sz="800">
                        <a:solidFill>
                          <a:schemeClr val="bg1"/>
                        </a:solidFill>
                      </a:rPr>
                      <a:t>%</a:t>
                    </a:r>
                    <a:endParaRPr lang="ru-RU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tx>
                <c:rich>
                  <a:bodyPr/>
                  <a:lstStyle/>
                  <a:p>
                    <a:r>
                      <a:rPr lang="en-US" sz="800" b="0" i="0" baseline="0">
                        <a:effectLst/>
                      </a:rPr>
                      <a:t>3</a:t>
                    </a:r>
                    <a:r>
                      <a:rPr lang="ru-RU" sz="800" b="0" i="0" baseline="0">
                        <a:effectLst/>
                      </a:rPr>
                      <a:t>5%</a:t>
                    </a:r>
                    <a:endParaRPr lang="ru-RU" sz="2000">
                      <a:effectLst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tx>
                <c:strRef>
                  <c:f>'2.1_20'!$G$9</c:f>
                  <c:strCache>
                    <c:ptCount val="1"/>
                    <c:pt idx="0">
                      <c:v>35%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'2.1_20'!$B$3:$G$3</c:f>
              <c:strCache>
                <c:ptCount val="6"/>
                <c:pt idx="0">
                  <c:v>1 квартал 2016</c:v>
                </c:pt>
                <c:pt idx="1">
                  <c:v>2 квартал 2016</c:v>
                </c:pt>
                <c:pt idx="2">
                  <c:v>01.07.2016</c:v>
                </c:pt>
                <c:pt idx="3">
                  <c:v>01.08.2016</c:v>
                </c:pt>
                <c:pt idx="4">
                  <c:v>01.09.2016</c:v>
                </c:pt>
                <c:pt idx="5">
                  <c:v>01.10.2016</c:v>
                </c:pt>
              </c:strCache>
            </c:strRef>
          </c:cat>
          <c:val>
            <c:numRef>
              <c:f>'2.1_20'!$B$4:$G$4</c:f>
              <c:numCache>
                <c:formatCode>#,##0</c:formatCode>
                <c:ptCount val="6"/>
                <c:pt idx="0">
                  <c:v>1700.7596516218866</c:v>
                </c:pt>
                <c:pt idx="1">
                  <c:v>1771.5067473784036</c:v>
                </c:pt>
                <c:pt idx="2">
                  <c:v>1869.26935022471</c:v>
                </c:pt>
                <c:pt idx="3">
                  <c:v>1926.9356677989101</c:v>
                </c:pt>
                <c:pt idx="4">
                  <c:v>1864.7318926956802</c:v>
                </c:pt>
                <c:pt idx="5">
                  <c:v>1879.82089702603</c:v>
                </c:pt>
              </c:numCache>
            </c:numRef>
          </c:val>
        </c:ser>
        <c:ser>
          <c:idx val="1"/>
          <c:order val="1"/>
          <c:tx>
            <c:strRef>
              <c:f>'2.1_20'!$A$5</c:f>
              <c:strCache>
                <c:ptCount val="1"/>
                <c:pt idx="0">
                  <c:v>Другие кредитные организации</c:v>
                </c:pt>
              </c:strCache>
            </c:strRef>
          </c:tx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chemeClr val="bg1"/>
                        </a:solidFill>
                      </a:rPr>
                      <a:t>22%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chemeClr val="bg1"/>
                        </a:solidFill>
                      </a:rPr>
                      <a:t>22</a:t>
                    </a:r>
                    <a:r>
                      <a:rPr lang="ru-RU" sz="800">
                        <a:solidFill>
                          <a:schemeClr val="bg1"/>
                        </a:solidFill>
                      </a:rPr>
                      <a:t>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chemeClr val="bg1"/>
                        </a:solidFill>
                      </a:rPr>
                      <a:t>21</a:t>
                    </a:r>
                    <a:r>
                      <a:rPr lang="ru-RU" sz="800">
                        <a:solidFill>
                          <a:schemeClr val="bg1"/>
                        </a:solidFill>
                      </a:rPr>
                      <a:t>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chemeClr val="bg1"/>
                        </a:solidFill>
                      </a:rPr>
                      <a:t>21</a:t>
                    </a:r>
                    <a:r>
                      <a:rPr lang="ru-RU" sz="800">
                        <a:solidFill>
                          <a:schemeClr val="bg1"/>
                        </a:solidFill>
                      </a:rPr>
                      <a:t>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chemeClr val="bg1"/>
                        </a:solidFill>
                      </a:rPr>
                      <a:t>20</a:t>
                    </a:r>
                    <a:r>
                      <a:rPr lang="ru-RU" sz="800">
                        <a:solidFill>
                          <a:schemeClr val="bg1"/>
                        </a:solidFill>
                      </a:rPr>
                      <a:t>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tx>
                <c:strRef>
                  <c:f>'2.1_20'!$G$10</c:f>
                  <c:strCache>
                    <c:ptCount val="1"/>
                    <c:pt idx="0">
                      <c:v>20%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'2.1_20'!$B$3:$G$3</c:f>
              <c:strCache>
                <c:ptCount val="6"/>
                <c:pt idx="0">
                  <c:v>1 квартал 2016</c:v>
                </c:pt>
                <c:pt idx="1">
                  <c:v>2 квартал 2016</c:v>
                </c:pt>
                <c:pt idx="2">
                  <c:v>01.07.2016</c:v>
                </c:pt>
                <c:pt idx="3">
                  <c:v>01.08.2016</c:v>
                </c:pt>
                <c:pt idx="4">
                  <c:v>01.09.2016</c:v>
                </c:pt>
                <c:pt idx="5">
                  <c:v>01.10.2016</c:v>
                </c:pt>
              </c:strCache>
            </c:strRef>
          </c:cat>
          <c:val>
            <c:numRef>
              <c:f>'2.1_20'!$B$5:$G$5</c:f>
              <c:numCache>
                <c:formatCode>#,##0</c:formatCode>
                <c:ptCount val="6"/>
                <c:pt idx="0">
                  <c:v>1098.5889952489467</c:v>
                </c:pt>
                <c:pt idx="1">
                  <c:v>1121.7646919982133</c:v>
                </c:pt>
                <c:pt idx="2">
                  <c:v>1125.8290023627599</c:v>
                </c:pt>
                <c:pt idx="3">
                  <c:v>1134.9628295648001</c:v>
                </c:pt>
                <c:pt idx="4">
                  <c:v>1078.73077503741</c:v>
                </c:pt>
                <c:pt idx="5">
                  <c:v>1079.6123625876912</c:v>
                </c:pt>
              </c:numCache>
            </c:numRef>
          </c:val>
        </c:ser>
        <c:ser>
          <c:idx val="2"/>
          <c:order val="2"/>
          <c:tx>
            <c:strRef>
              <c:f>'2.1_20'!$A$6</c:f>
              <c:strCache>
                <c:ptCount val="1"/>
                <c:pt idx="0">
                  <c:v>Нерезиденты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2.5387154100025388E-3"/>
                </c:manualLayout>
              </c:layout>
              <c:tx>
                <c:rich>
                  <a:bodyPr/>
                  <a:lstStyle/>
                  <a:p>
                    <a:r>
                      <a:rPr lang="ru-RU" sz="800">
                        <a:solidFill>
                          <a:schemeClr val="bg1"/>
                        </a:solidFill>
                      </a:rPr>
                      <a:t>2</a:t>
                    </a:r>
                    <a:r>
                      <a:rPr lang="en-US" sz="800">
                        <a:solidFill>
                          <a:schemeClr val="bg1"/>
                        </a:solidFill>
                      </a:rPr>
                      <a:t>1</a:t>
                    </a:r>
                    <a:r>
                      <a:rPr lang="ru-RU" sz="800">
                        <a:solidFill>
                          <a:schemeClr val="bg1"/>
                        </a:solidFill>
                      </a:rPr>
                      <a:t>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chemeClr val="bg1"/>
                        </a:solidFill>
                      </a:rPr>
                      <a:t>23%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r>
                      <a:rPr lang="ru-RU" sz="800">
                        <a:solidFill>
                          <a:schemeClr val="bg1"/>
                        </a:solidFill>
                      </a:rPr>
                      <a:t>2</a:t>
                    </a:r>
                    <a:r>
                      <a:rPr lang="en-US" sz="800">
                        <a:solidFill>
                          <a:schemeClr val="bg1"/>
                        </a:solidFill>
                      </a:rPr>
                      <a:t>5</a:t>
                    </a:r>
                    <a:r>
                      <a:rPr lang="ru-RU" sz="800">
                        <a:solidFill>
                          <a:schemeClr val="bg1"/>
                        </a:solidFill>
                      </a:rPr>
                      <a:t>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r>
                      <a:rPr lang="ru-RU" sz="800">
                        <a:solidFill>
                          <a:schemeClr val="bg1"/>
                        </a:solidFill>
                      </a:rPr>
                      <a:t>2</a:t>
                    </a:r>
                    <a:r>
                      <a:rPr lang="en-US" sz="800">
                        <a:solidFill>
                          <a:schemeClr val="bg1"/>
                        </a:solidFill>
                      </a:rPr>
                      <a:t>5</a:t>
                    </a:r>
                    <a:r>
                      <a:rPr lang="ru-RU" sz="800">
                        <a:solidFill>
                          <a:schemeClr val="bg1"/>
                        </a:solidFill>
                      </a:rPr>
                      <a:t>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tx>
                <c:rich>
                  <a:bodyPr/>
                  <a:lstStyle/>
                  <a:p>
                    <a:r>
                      <a:rPr lang="ru-RU" sz="800">
                        <a:solidFill>
                          <a:schemeClr val="bg1"/>
                        </a:solidFill>
                      </a:rPr>
                      <a:t>2</a:t>
                    </a:r>
                    <a:r>
                      <a:rPr lang="en-US" sz="800">
                        <a:solidFill>
                          <a:schemeClr val="bg1"/>
                        </a:solidFill>
                      </a:rPr>
                      <a:t>5</a:t>
                    </a:r>
                    <a:r>
                      <a:rPr lang="ru-RU" sz="800">
                        <a:solidFill>
                          <a:schemeClr val="bg1"/>
                        </a:solidFill>
                      </a:rPr>
                      <a:t>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tx>
                <c:strRef>
                  <c:f>'2.1_20'!$G$11</c:f>
                  <c:strCache>
                    <c:ptCount val="1"/>
                    <c:pt idx="0">
                      <c:v>27%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'2.1_20'!$B$3:$G$3</c:f>
              <c:strCache>
                <c:ptCount val="6"/>
                <c:pt idx="0">
                  <c:v>1 квартал 2016</c:v>
                </c:pt>
                <c:pt idx="1">
                  <c:v>2 квартал 2016</c:v>
                </c:pt>
                <c:pt idx="2">
                  <c:v>01.07.2016</c:v>
                </c:pt>
                <c:pt idx="3">
                  <c:v>01.08.2016</c:v>
                </c:pt>
                <c:pt idx="4">
                  <c:v>01.09.2016</c:v>
                </c:pt>
                <c:pt idx="5">
                  <c:v>01.10.2016</c:v>
                </c:pt>
              </c:strCache>
            </c:strRef>
          </c:cat>
          <c:val>
            <c:numRef>
              <c:f>'2.1_20'!$B$6:$G$6</c:f>
              <c:numCache>
                <c:formatCode>#,##0</c:formatCode>
                <c:ptCount val="6"/>
                <c:pt idx="0">
                  <c:v>1065.6666666666667</c:v>
                </c:pt>
                <c:pt idx="1">
                  <c:v>1201.6666666666667</c:v>
                </c:pt>
                <c:pt idx="2">
                  <c:v>1350</c:v>
                </c:pt>
                <c:pt idx="3">
                  <c:v>1341</c:v>
                </c:pt>
                <c:pt idx="4">
                  <c:v>1341</c:v>
                </c:pt>
                <c:pt idx="5">
                  <c:v>1447.3568587889999</c:v>
                </c:pt>
              </c:numCache>
            </c:numRef>
          </c:val>
        </c:ser>
        <c:ser>
          <c:idx val="3"/>
          <c:order val="3"/>
          <c:tx>
            <c:strRef>
              <c:f>'2.1_20'!$A$7</c:f>
              <c:strCache>
                <c:ptCount val="1"/>
                <c:pt idx="0">
                  <c:v>Прочие держатели</c:v>
                </c:pt>
              </c:strCache>
            </c:strRef>
          </c:tx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ru-RU" sz="800">
                        <a:solidFill>
                          <a:schemeClr val="bg1"/>
                        </a:solidFill>
                      </a:rPr>
                      <a:t>23%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ru-RU" sz="800">
                        <a:solidFill>
                          <a:schemeClr val="bg1"/>
                        </a:solidFill>
                      </a:rPr>
                      <a:t>21%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r>
                      <a:rPr lang="ru-RU" sz="800">
                        <a:solidFill>
                          <a:schemeClr val="bg1"/>
                        </a:solidFill>
                      </a:rPr>
                      <a:t>18%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r>
                      <a:rPr lang="ru-RU" sz="800">
                        <a:solidFill>
                          <a:schemeClr val="bg1"/>
                        </a:solidFill>
                      </a:rPr>
                      <a:t>19%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tx>
                <c:rich>
                  <a:bodyPr/>
                  <a:lstStyle/>
                  <a:p>
                    <a:r>
                      <a:rPr lang="ru-RU" sz="800">
                        <a:solidFill>
                          <a:schemeClr val="bg1"/>
                        </a:solidFill>
                      </a:rPr>
                      <a:t>20%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tx>
                <c:strRef>
                  <c:f>'2.1_20'!$G$12</c:f>
                  <c:strCache>
                    <c:ptCount val="1"/>
                    <c:pt idx="0">
                      <c:v>18%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'2.1_20'!$B$3:$G$3</c:f>
              <c:strCache>
                <c:ptCount val="6"/>
                <c:pt idx="0">
                  <c:v>1 квартал 2016</c:v>
                </c:pt>
                <c:pt idx="1">
                  <c:v>2 квартал 2016</c:v>
                </c:pt>
                <c:pt idx="2">
                  <c:v>01.07.2016</c:v>
                </c:pt>
                <c:pt idx="3">
                  <c:v>01.08.2016</c:v>
                </c:pt>
                <c:pt idx="4">
                  <c:v>01.09.2016</c:v>
                </c:pt>
                <c:pt idx="5">
                  <c:v>01.10.2016</c:v>
                </c:pt>
              </c:strCache>
            </c:strRef>
          </c:cat>
          <c:val>
            <c:numRef>
              <c:f>'2.1_20'!$B$7:$G$7</c:f>
              <c:numCache>
                <c:formatCode>#,##0</c:formatCode>
                <c:ptCount val="6"/>
                <c:pt idx="0">
                  <c:v>1129.6513531291669</c:v>
                </c:pt>
                <c:pt idx="1">
                  <c:v>1104.7285606233834</c:v>
                </c:pt>
                <c:pt idx="2">
                  <c:v>965.90164741253011</c:v>
                </c:pt>
                <c:pt idx="3">
                  <c:v>1007.1015026362902</c:v>
                </c:pt>
                <c:pt idx="4">
                  <c:v>1039.5373322669093</c:v>
                </c:pt>
                <c:pt idx="5">
                  <c:v>970.24879551948015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7671552"/>
        <c:axId val="107673088"/>
      </c:barChart>
      <c:catAx>
        <c:axId val="107671552"/>
        <c:scaling>
          <c:orientation val="minMax"/>
        </c:scaling>
        <c:delete val="0"/>
        <c:axPos val="b"/>
        <c:majorTickMark val="out"/>
        <c:minorTickMark val="none"/>
        <c:tickLblPos val="nextTo"/>
        <c:crossAx val="107673088"/>
        <c:crosses val="autoZero"/>
        <c:auto val="1"/>
        <c:lblAlgn val="ctr"/>
        <c:lblOffset val="100"/>
        <c:noMultiLvlLbl val="0"/>
      </c:catAx>
      <c:valAx>
        <c:axId val="107673088"/>
        <c:scaling>
          <c:orientation val="minMax"/>
          <c:max val="55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млрд</a:t>
                </a:r>
                <a:r>
                  <a:rPr lang="ru-RU" baseline="0"/>
                  <a:t> </a:t>
                </a:r>
                <a:r>
                  <a:rPr lang="ru-RU"/>
                  <a:t>рублей</a:t>
                </a:r>
              </a:p>
            </c:rich>
          </c:tx>
          <c:layout>
            <c:manualLayout>
              <c:xMode val="edge"/>
              <c:yMode val="edge"/>
              <c:x val="1.2571280148305471E-3"/>
              <c:y val="0.43530587541389942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crossAx val="107671552"/>
        <c:crosses val="autoZero"/>
        <c:crossBetween val="between"/>
        <c:majorUnit val="500"/>
      </c:valAx>
    </c:plotArea>
    <c:legend>
      <c:legendPos val="t"/>
      <c:layout>
        <c:manualLayout>
          <c:xMode val="edge"/>
          <c:yMode val="edge"/>
          <c:x val="0"/>
          <c:y val="1.2564767501509174E-2"/>
          <c:w val="1"/>
          <c:h val="0.11400191503099431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85809330559774"/>
          <c:y val="9.2495883937968648E-2"/>
          <c:w val="0.85342823840699"/>
          <c:h val="0.6511949317483400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2.5462668816039986E-17"/>
                  <c:y val="1.3888888888888888E-2"/>
                </c:manualLayout>
              </c:layout>
              <c:tx>
                <c:rich>
                  <a:bodyPr/>
                  <a:lstStyle/>
                  <a:p>
                    <a:r>
                      <a:rPr lang="ru-RU" sz="1200" b="1">
                        <a:solidFill>
                          <a:schemeClr val="tx1"/>
                        </a:solidFill>
                      </a:rPr>
                      <a:t>44%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"/>
                  <c:y val="4.6296296296296294E-3"/>
                </c:manualLayout>
              </c:layout>
              <c:tx>
                <c:rich>
                  <a:bodyPr/>
                  <a:lstStyle/>
                  <a:p>
                    <a:r>
                      <a:rPr lang="ru-RU" sz="1200" b="1">
                        <a:solidFill>
                          <a:schemeClr val="tx1"/>
                        </a:solidFill>
                      </a:rPr>
                      <a:t>0,1%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7777777777777779E-3"/>
                  <c:y val="-1.3888888888888888E-2"/>
                </c:manualLayout>
              </c:layout>
              <c:tx>
                <c:rich>
                  <a:bodyPr/>
                  <a:lstStyle/>
                  <a:p>
                    <a:r>
                      <a:rPr lang="ru-RU" sz="1200" b="1">
                        <a:solidFill>
                          <a:schemeClr val="tx1"/>
                        </a:solidFill>
                      </a:rPr>
                      <a:t>0,4%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5555555555555558E-3"/>
                  <c:y val="9.2592592592592587E-3"/>
                </c:manualLayout>
              </c:layout>
              <c:tx>
                <c:rich>
                  <a:bodyPr/>
                  <a:lstStyle/>
                  <a:p>
                    <a:r>
                      <a:rPr lang="ru-RU" sz="1200" b="1">
                        <a:solidFill>
                          <a:schemeClr val="tx1"/>
                        </a:solidFill>
                      </a:rPr>
                      <a:t>2,8%</a:t>
                    </a:r>
                    <a:endParaRPr lang="ru-RU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'2.1_21'!$A$4:$A$7</c:f>
              <c:strCache>
                <c:ptCount val="4"/>
                <c:pt idx="0">
                  <c:v>ОФЗ-ПД</c:v>
                </c:pt>
                <c:pt idx="1">
                  <c:v>ОФЗ-ПК</c:v>
                </c:pt>
                <c:pt idx="2">
                  <c:v>ОФЗ-АД</c:v>
                </c:pt>
                <c:pt idx="3">
                  <c:v>ОФЗ-ИН</c:v>
                </c:pt>
              </c:strCache>
            </c:strRef>
          </c:cat>
          <c:val>
            <c:numRef>
              <c:f>'2.1_21'!$B$4:$B$7</c:f>
              <c:numCache>
                <c:formatCode>_-* #,##0.00_р_._-;\-* #,##0.00_р_._-;_-* "-"??_р_._-;_-@_-</c:formatCode>
                <c:ptCount val="4"/>
                <c:pt idx="0">
                  <c:v>2758681741000</c:v>
                </c:pt>
                <c:pt idx="1">
                  <c:v>1503721569000</c:v>
                </c:pt>
                <c:pt idx="2">
                  <c:v>858543896800</c:v>
                </c:pt>
                <c:pt idx="3">
                  <c:v>158610975658.83997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897344"/>
        <c:axId val="103903232"/>
      </c:barChart>
      <c:catAx>
        <c:axId val="10389734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>
            <a:noFill/>
          </a:ln>
        </c:spPr>
        <c:crossAx val="103903232"/>
        <c:crosses val="autoZero"/>
        <c:auto val="1"/>
        <c:lblAlgn val="ctr"/>
        <c:lblOffset val="100"/>
        <c:noMultiLvlLbl val="0"/>
      </c:catAx>
      <c:valAx>
        <c:axId val="103903232"/>
        <c:scaling>
          <c:orientation val="minMax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200"/>
            </a:pPr>
            <a:endParaRPr lang="ru-RU"/>
          </a:p>
        </c:txPr>
        <c:crossAx val="103897344"/>
        <c:crosses val="autoZero"/>
        <c:crossBetween val="between"/>
        <c:dispUnits>
          <c:builtInUnit val="billions"/>
          <c:dispUnitsLbl>
            <c:layout>
              <c:manualLayout>
                <c:xMode val="edge"/>
                <c:yMode val="edge"/>
                <c:x val="1.5508013387136293E-2"/>
                <c:y val="1.5027156547195327E-2"/>
              </c:manualLayout>
            </c:layout>
            <c:tx>
              <c:rich>
                <a:bodyPr rot="0" vert="horz"/>
                <a:lstStyle/>
                <a:p>
                  <a:pPr>
                    <a:defRPr/>
                  </a:pPr>
                  <a:r>
                    <a:rPr lang="ru-RU"/>
                    <a:t>млрд руб.</a:t>
                  </a:r>
                </a:p>
              </c:rich>
            </c:tx>
          </c:dispUnitsLbl>
        </c:dispUnits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54331488792463"/>
          <c:y val="3.7091304343251218E-2"/>
          <c:w val="0.71571261253814333"/>
          <c:h val="0.6757942424589975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'2.2_22'!$D$3</c:f>
              <c:strCache>
                <c:ptCount val="1"/>
                <c:pt idx="0">
                  <c:v>Остальные облигации нерезидентов</c:v>
                </c:pt>
              </c:strCache>
            </c:strRef>
          </c:tx>
          <c:invertIfNegative val="0"/>
          <c:cat>
            <c:numRef>
              <c:f>'2.2_22'!$B$4:$B$28</c:f>
              <c:numCache>
                <c:formatCode>m/d/yyyy</c:formatCode>
                <c:ptCount val="25"/>
                <c:pt idx="0">
                  <c:v>41851</c:v>
                </c:pt>
                <c:pt idx="1">
                  <c:v>41882</c:v>
                </c:pt>
                <c:pt idx="2">
                  <c:v>41912</c:v>
                </c:pt>
                <c:pt idx="3">
                  <c:v>41943</c:v>
                </c:pt>
                <c:pt idx="4">
                  <c:v>41973</c:v>
                </c:pt>
                <c:pt idx="5">
                  <c:v>42004</c:v>
                </c:pt>
                <c:pt idx="6">
                  <c:v>42035</c:v>
                </c:pt>
                <c:pt idx="7">
                  <c:v>42063</c:v>
                </c:pt>
                <c:pt idx="8">
                  <c:v>42094</c:v>
                </c:pt>
                <c:pt idx="9">
                  <c:v>42124</c:v>
                </c:pt>
                <c:pt idx="10">
                  <c:v>42155</c:v>
                </c:pt>
                <c:pt idx="11">
                  <c:v>42185</c:v>
                </c:pt>
                <c:pt idx="12">
                  <c:v>42216</c:v>
                </c:pt>
                <c:pt idx="13">
                  <c:v>42247</c:v>
                </c:pt>
                <c:pt idx="14">
                  <c:v>42277</c:v>
                </c:pt>
                <c:pt idx="15">
                  <c:v>42308</c:v>
                </c:pt>
                <c:pt idx="16">
                  <c:v>42338</c:v>
                </c:pt>
                <c:pt idx="17">
                  <c:v>42369</c:v>
                </c:pt>
                <c:pt idx="18">
                  <c:v>42400</c:v>
                </c:pt>
                <c:pt idx="19">
                  <c:v>42429</c:v>
                </c:pt>
                <c:pt idx="20">
                  <c:v>42460</c:v>
                </c:pt>
                <c:pt idx="21">
                  <c:v>42490</c:v>
                </c:pt>
                <c:pt idx="22">
                  <c:v>42521</c:v>
                </c:pt>
                <c:pt idx="23">
                  <c:v>42551</c:v>
                </c:pt>
                <c:pt idx="24">
                  <c:v>42582</c:v>
                </c:pt>
              </c:numCache>
            </c:numRef>
          </c:cat>
          <c:val>
            <c:numRef>
              <c:f>'2.2_22'!$D$4:$D$28</c:f>
              <c:numCache>
                <c:formatCode>0.0</c:formatCode>
                <c:ptCount val="25"/>
                <c:pt idx="0">
                  <c:v>43.874012710069991</c:v>
                </c:pt>
                <c:pt idx="1">
                  <c:v>29.913323959910006</c:v>
                </c:pt>
                <c:pt idx="2">
                  <c:v>29.464538412935006</c:v>
                </c:pt>
                <c:pt idx="3">
                  <c:v>39.307805916305</c:v>
                </c:pt>
                <c:pt idx="4">
                  <c:v>27.631098621190002</c:v>
                </c:pt>
                <c:pt idx="5">
                  <c:v>51.281498585914996</c:v>
                </c:pt>
                <c:pt idx="6">
                  <c:v>16.959715005555001</c:v>
                </c:pt>
                <c:pt idx="7">
                  <c:v>37.858139335769998</c:v>
                </c:pt>
                <c:pt idx="8">
                  <c:v>36.828843005610004</c:v>
                </c:pt>
                <c:pt idx="9">
                  <c:v>31.968992274360001</c:v>
                </c:pt>
                <c:pt idx="10">
                  <c:v>42.013908298295</c:v>
                </c:pt>
                <c:pt idx="11">
                  <c:v>32.106033595390002</c:v>
                </c:pt>
                <c:pt idx="12">
                  <c:v>49.948567823830018</c:v>
                </c:pt>
                <c:pt idx="13">
                  <c:v>46.186624450774985</c:v>
                </c:pt>
                <c:pt idx="14">
                  <c:v>62.202282402625002</c:v>
                </c:pt>
                <c:pt idx="15">
                  <c:v>80.191423614144981</c:v>
                </c:pt>
                <c:pt idx="16">
                  <c:v>49.177528457495001</c:v>
                </c:pt>
                <c:pt idx="17">
                  <c:v>73.256218648009991</c:v>
                </c:pt>
                <c:pt idx="18">
                  <c:v>28.784382304194999</c:v>
                </c:pt>
                <c:pt idx="19">
                  <c:v>40.756994586965007</c:v>
                </c:pt>
                <c:pt idx="20">
                  <c:v>72.643261920390003</c:v>
                </c:pt>
                <c:pt idx="21">
                  <c:v>69.53488587871</c:v>
                </c:pt>
                <c:pt idx="22">
                  <c:v>46.140423045134995</c:v>
                </c:pt>
                <c:pt idx="23">
                  <c:v>79.988702065309994</c:v>
                </c:pt>
                <c:pt idx="24">
                  <c:v>41.671627526364993</c:v>
                </c:pt>
              </c:numCache>
            </c:numRef>
          </c:val>
        </c:ser>
        <c:ser>
          <c:idx val="0"/>
          <c:order val="1"/>
          <c:tx>
            <c:strRef>
              <c:f>'2.2_22'!$C$3</c:f>
              <c:strCache>
                <c:ptCount val="1"/>
                <c:pt idx="0">
                  <c:v>Облигации нерезидентов в индексе MICEXCBITR</c:v>
                </c:pt>
              </c:strCache>
            </c:strRef>
          </c:tx>
          <c:invertIfNegative val="0"/>
          <c:cat>
            <c:numRef>
              <c:f>'2.2_22'!$B$4:$B$28</c:f>
              <c:numCache>
                <c:formatCode>m/d/yyyy</c:formatCode>
                <c:ptCount val="25"/>
                <c:pt idx="0">
                  <c:v>41851</c:v>
                </c:pt>
                <c:pt idx="1">
                  <c:v>41882</c:v>
                </c:pt>
                <c:pt idx="2">
                  <c:v>41912</c:v>
                </c:pt>
                <c:pt idx="3">
                  <c:v>41943</c:v>
                </c:pt>
                <c:pt idx="4">
                  <c:v>41973</c:v>
                </c:pt>
                <c:pt idx="5">
                  <c:v>42004</c:v>
                </c:pt>
                <c:pt idx="6">
                  <c:v>42035</c:v>
                </c:pt>
                <c:pt idx="7">
                  <c:v>42063</c:v>
                </c:pt>
                <c:pt idx="8">
                  <c:v>42094</c:v>
                </c:pt>
                <c:pt idx="9">
                  <c:v>42124</c:v>
                </c:pt>
                <c:pt idx="10">
                  <c:v>42155</c:v>
                </c:pt>
                <c:pt idx="11">
                  <c:v>42185</c:v>
                </c:pt>
                <c:pt idx="12">
                  <c:v>42216</c:v>
                </c:pt>
                <c:pt idx="13">
                  <c:v>42247</c:v>
                </c:pt>
                <c:pt idx="14">
                  <c:v>42277</c:v>
                </c:pt>
                <c:pt idx="15">
                  <c:v>42308</c:v>
                </c:pt>
                <c:pt idx="16">
                  <c:v>42338</c:v>
                </c:pt>
                <c:pt idx="17">
                  <c:v>42369</c:v>
                </c:pt>
                <c:pt idx="18">
                  <c:v>42400</c:v>
                </c:pt>
                <c:pt idx="19">
                  <c:v>42429</c:v>
                </c:pt>
                <c:pt idx="20">
                  <c:v>42460</c:v>
                </c:pt>
                <c:pt idx="21">
                  <c:v>42490</c:v>
                </c:pt>
                <c:pt idx="22">
                  <c:v>42521</c:v>
                </c:pt>
                <c:pt idx="23">
                  <c:v>42551</c:v>
                </c:pt>
                <c:pt idx="24">
                  <c:v>42582</c:v>
                </c:pt>
              </c:numCache>
            </c:numRef>
          </c:cat>
          <c:val>
            <c:numRef>
              <c:f>'2.2_22'!$C$4:$C$28</c:f>
              <c:numCache>
                <c:formatCode>0.0</c:formatCode>
                <c:ptCount val="25"/>
                <c:pt idx="0">
                  <c:v>2.0985677982499999</c:v>
                </c:pt>
                <c:pt idx="1">
                  <c:v>1.0915321888499998</c:v>
                </c:pt>
                <c:pt idx="2">
                  <c:v>2.1819359456649998</c:v>
                </c:pt>
                <c:pt idx="3">
                  <c:v>1.45368874543</c:v>
                </c:pt>
                <c:pt idx="4">
                  <c:v>1.3720975823400001</c:v>
                </c:pt>
                <c:pt idx="5">
                  <c:v>1.7341900004949997</c:v>
                </c:pt>
                <c:pt idx="6">
                  <c:v>1.41013550866</c:v>
                </c:pt>
                <c:pt idx="7">
                  <c:v>3.66692683603</c:v>
                </c:pt>
                <c:pt idx="8">
                  <c:v>3.4390881846699992</c:v>
                </c:pt>
                <c:pt idx="9">
                  <c:v>1.64805664198</c:v>
                </c:pt>
                <c:pt idx="10">
                  <c:v>0.93121219287000012</c:v>
                </c:pt>
                <c:pt idx="11">
                  <c:v>2.2866777589999998</c:v>
                </c:pt>
                <c:pt idx="12">
                  <c:v>4.4339969688999998</c:v>
                </c:pt>
                <c:pt idx="13">
                  <c:v>6.3649988806500009</c:v>
                </c:pt>
                <c:pt idx="14">
                  <c:v>3.8473321454849998</c:v>
                </c:pt>
                <c:pt idx="15">
                  <c:v>7.1586966190850001</c:v>
                </c:pt>
                <c:pt idx="16">
                  <c:v>3.3189611489649997</c:v>
                </c:pt>
                <c:pt idx="17">
                  <c:v>2.4254777970749997</c:v>
                </c:pt>
                <c:pt idx="18">
                  <c:v>1.5004945172350002</c:v>
                </c:pt>
                <c:pt idx="19">
                  <c:v>5.3580412365750005</c:v>
                </c:pt>
                <c:pt idx="20">
                  <c:v>7.6061744825150006</c:v>
                </c:pt>
                <c:pt idx="21">
                  <c:v>5.1943397857000004</c:v>
                </c:pt>
                <c:pt idx="22">
                  <c:v>2.20661500854</c:v>
                </c:pt>
                <c:pt idx="23">
                  <c:v>3.1526817902099999</c:v>
                </c:pt>
                <c:pt idx="24">
                  <c:v>1.9160768039699998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4026496"/>
        <c:axId val="104028032"/>
      </c:barChart>
      <c:lineChart>
        <c:grouping val="standard"/>
        <c:varyColors val="0"/>
        <c:ser>
          <c:idx val="2"/>
          <c:order val="2"/>
          <c:tx>
            <c:strRef>
              <c:f>'2.2_22'!$E$3</c:f>
              <c:strCache>
                <c:ptCount val="1"/>
                <c:pt idx="0">
                  <c:v>доля нерезидентов, %, правая шкала</c:v>
                </c:pt>
              </c:strCache>
            </c:strRef>
          </c:tx>
          <c:marker>
            <c:symbol val="none"/>
          </c:marker>
          <c:trendline>
            <c:spPr>
              <a:ln w="19050">
                <a:solidFill>
                  <a:schemeClr val="accent3">
                    <a:lumMod val="75000"/>
                  </a:schemeClr>
                </a:solidFill>
                <a:prstDash val="sysDash"/>
              </a:ln>
            </c:spPr>
            <c:trendlineType val="poly"/>
            <c:order val="6"/>
            <c:dispRSqr val="0"/>
            <c:dispEq val="0"/>
          </c:trendline>
          <c:cat>
            <c:numRef>
              <c:f>'2.2_22'!$B$4:$B$28</c:f>
              <c:numCache>
                <c:formatCode>m/d/yyyy</c:formatCode>
                <c:ptCount val="25"/>
                <c:pt idx="0">
                  <c:v>41851</c:v>
                </c:pt>
                <c:pt idx="1">
                  <c:v>41882</c:v>
                </c:pt>
                <c:pt idx="2">
                  <c:v>41912</c:v>
                </c:pt>
                <c:pt idx="3">
                  <c:v>41943</c:v>
                </c:pt>
                <c:pt idx="4">
                  <c:v>41973</c:v>
                </c:pt>
                <c:pt idx="5">
                  <c:v>42004</c:v>
                </c:pt>
                <c:pt idx="6">
                  <c:v>42035</c:v>
                </c:pt>
                <c:pt idx="7">
                  <c:v>42063</c:v>
                </c:pt>
                <c:pt idx="8">
                  <c:v>42094</c:v>
                </c:pt>
                <c:pt idx="9">
                  <c:v>42124</c:v>
                </c:pt>
                <c:pt idx="10">
                  <c:v>42155</c:v>
                </c:pt>
                <c:pt idx="11">
                  <c:v>42185</c:v>
                </c:pt>
                <c:pt idx="12">
                  <c:v>42216</c:v>
                </c:pt>
                <c:pt idx="13">
                  <c:v>42247</c:v>
                </c:pt>
                <c:pt idx="14">
                  <c:v>42277</c:v>
                </c:pt>
                <c:pt idx="15">
                  <c:v>42308</c:v>
                </c:pt>
                <c:pt idx="16">
                  <c:v>42338</c:v>
                </c:pt>
                <c:pt idx="17">
                  <c:v>42369</c:v>
                </c:pt>
                <c:pt idx="18">
                  <c:v>42400</c:v>
                </c:pt>
                <c:pt idx="19">
                  <c:v>42429</c:v>
                </c:pt>
                <c:pt idx="20">
                  <c:v>42460</c:v>
                </c:pt>
                <c:pt idx="21">
                  <c:v>42490</c:v>
                </c:pt>
                <c:pt idx="22">
                  <c:v>42521</c:v>
                </c:pt>
                <c:pt idx="23">
                  <c:v>42551</c:v>
                </c:pt>
                <c:pt idx="24">
                  <c:v>42582</c:v>
                </c:pt>
              </c:numCache>
            </c:numRef>
          </c:cat>
          <c:val>
            <c:numRef>
              <c:f>'2.2_22'!$E$4:$E$28</c:f>
              <c:numCache>
                <c:formatCode>0.0</c:formatCode>
                <c:ptCount val="25"/>
                <c:pt idx="0">
                  <c:v>11.220078764566132</c:v>
                </c:pt>
                <c:pt idx="1">
                  <c:v>10.826556301962148</c:v>
                </c:pt>
                <c:pt idx="2">
                  <c:v>9.4802068999782971</c:v>
                </c:pt>
                <c:pt idx="3">
                  <c:v>9.1473026906266028</c:v>
                </c:pt>
                <c:pt idx="4">
                  <c:v>9.2183005348295772</c:v>
                </c:pt>
                <c:pt idx="5">
                  <c:v>10.516300018638523</c:v>
                </c:pt>
                <c:pt idx="6">
                  <c:v>12.582148043101482</c:v>
                </c:pt>
                <c:pt idx="7">
                  <c:v>12.863436261546243</c:v>
                </c:pt>
                <c:pt idx="8">
                  <c:v>9.6335667850882345</c:v>
                </c:pt>
                <c:pt idx="9">
                  <c:v>7.855210078802406</c:v>
                </c:pt>
                <c:pt idx="10">
                  <c:v>11.662005397619204</c:v>
                </c:pt>
                <c:pt idx="11">
                  <c:v>9.6536111751769038</c:v>
                </c:pt>
                <c:pt idx="12">
                  <c:v>13.160532734798158</c:v>
                </c:pt>
                <c:pt idx="13">
                  <c:v>14.085156954078002</c:v>
                </c:pt>
                <c:pt idx="14">
                  <c:v>14.848503126673332</c:v>
                </c:pt>
                <c:pt idx="15">
                  <c:v>15.557521040417372</c:v>
                </c:pt>
                <c:pt idx="16">
                  <c:v>13.704844897100058</c:v>
                </c:pt>
                <c:pt idx="17">
                  <c:v>11.70334358187041</c:v>
                </c:pt>
                <c:pt idx="18">
                  <c:v>13.150029239890262</c:v>
                </c:pt>
                <c:pt idx="19">
                  <c:v>14.850685260787531</c:v>
                </c:pt>
                <c:pt idx="20">
                  <c:v>20.696615818304593</c:v>
                </c:pt>
                <c:pt idx="21">
                  <c:v>14.292470179211467</c:v>
                </c:pt>
                <c:pt idx="22">
                  <c:v>15.721952268151318</c:v>
                </c:pt>
                <c:pt idx="23">
                  <c:v>18.408325497433768</c:v>
                </c:pt>
                <c:pt idx="24">
                  <c:v>16.248508334580084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043648"/>
        <c:axId val="104029568"/>
      </c:lineChart>
      <c:dateAx>
        <c:axId val="104026496"/>
        <c:scaling>
          <c:orientation val="minMax"/>
        </c:scaling>
        <c:delete val="0"/>
        <c:axPos val="b"/>
        <c:numFmt formatCode="mm/yyyy" sourceLinked="0"/>
        <c:majorTickMark val="out"/>
        <c:minorTickMark val="none"/>
        <c:tickLblPos val="nextTo"/>
        <c:crossAx val="104028032"/>
        <c:crosses val="autoZero"/>
        <c:auto val="1"/>
        <c:lblOffset val="100"/>
        <c:baseTimeUnit val="months"/>
      </c:dateAx>
      <c:valAx>
        <c:axId val="104028032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04026496"/>
        <c:crosses val="autoZero"/>
        <c:crossBetween val="between"/>
      </c:valAx>
      <c:valAx>
        <c:axId val="104029568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crossAx val="104043648"/>
        <c:crosses val="max"/>
        <c:crossBetween val="between"/>
      </c:valAx>
      <c:dateAx>
        <c:axId val="10404364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04029568"/>
        <c:crosses val="autoZero"/>
        <c:auto val="1"/>
        <c:lblOffset val="100"/>
        <c:baseTimeUnit val="months"/>
      </c:dateAx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2.1710108168003894E-2"/>
          <c:y val="0.8925288124321975"/>
          <c:w val="0.95406887839575671"/>
          <c:h val="9.410798519735975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78709962139688"/>
          <c:y val="7.4066553900902596E-2"/>
          <c:w val="0.8154228509046989"/>
          <c:h val="0.6400477604233898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'2.2_23'!$B$4</c:f>
              <c:strCache>
                <c:ptCount val="1"/>
                <c:pt idx="0">
                  <c:v>акции из индекса ММВБ, млрд руб.</c:v>
                </c:pt>
              </c:strCache>
            </c:strRef>
          </c:tx>
          <c:invertIfNegative val="0"/>
          <c:cat>
            <c:numRef>
              <c:f>'2.2_23'!$A$5:$A$29</c:f>
              <c:numCache>
                <c:formatCode>m/d/yyyy</c:formatCode>
                <c:ptCount val="25"/>
                <c:pt idx="0">
                  <c:v>41851</c:v>
                </c:pt>
                <c:pt idx="1">
                  <c:v>41882</c:v>
                </c:pt>
                <c:pt idx="2">
                  <c:v>41912</c:v>
                </c:pt>
                <c:pt idx="3">
                  <c:v>41943</c:v>
                </c:pt>
                <c:pt idx="4">
                  <c:v>41973</c:v>
                </c:pt>
                <c:pt idx="5">
                  <c:v>42004</c:v>
                </c:pt>
                <c:pt idx="6">
                  <c:v>42035</c:v>
                </c:pt>
                <c:pt idx="7">
                  <c:v>42063</c:v>
                </c:pt>
                <c:pt idx="8">
                  <c:v>42094</c:v>
                </c:pt>
                <c:pt idx="9">
                  <c:v>42124</c:v>
                </c:pt>
                <c:pt idx="10">
                  <c:v>42155</c:v>
                </c:pt>
                <c:pt idx="11">
                  <c:v>42185</c:v>
                </c:pt>
                <c:pt idx="12">
                  <c:v>42216</c:v>
                </c:pt>
                <c:pt idx="13">
                  <c:v>42247</c:v>
                </c:pt>
                <c:pt idx="14">
                  <c:v>42277</c:v>
                </c:pt>
                <c:pt idx="15">
                  <c:v>42308</c:v>
                </c:pt>
                <c:pt idx="16">
                  <c:v>42338</c:v>
                </c:pt>
                <c:pt idx="17">
                  <c:v>42369</c:v>
                </c:pt>
                <c:pt idx="18">
                  <c:v>42400</c:v>
                </c:pt>
                <c:pt idx="19">
                  <c:v>42429</c:v>
                </c:pt>
                <c:pt idx="20">
                  <c:v>42460</c:v>
                </c:pt>
                <c:pt idx="21">
                  <c:v>42490</c:v>
                </c:pt>
                <c:pt idx="22">
                  <c:v>42521</c:v>
                </c:pt>
                <c:pt idx="23">
                  <c:v>42551</c:v>
                </c:pt>
                <c:pt idx="24">
                  <c:v>42582</c:v>
                </c:pt>
              </c:numCache>
            </c:numRef>
          </c:cat>
          <c:val>
            <c:numRef>
              <c:f>'2.2_23'!$B$5:$B$29</c:f>
              <c:numCache>
                <c:formatCode>#,##0</c:formatCode>
                <c:ptCount val="25"/>
                <c:pt idx="0">
                  <c:v>380.31240690984083</c:v>
                </c:pt>
                <c:pt idx="1">
                  <c:v>313.94075036341036</c:v>
                </c:pt>
                <c:pt idx="2">
                  <c:v>351.61117767408905</c:v>
                </c:pt>
                <c:pt idx="3">
                  <c:v>389.00047751889878</c:v>
                </c:pt>
                <c:pt idx="4">
                  <c:v>359.82476992407408</c:v>
                </c:pt>
                <c:pt idx="5">
                  <c:v>593.44020683842496</c:v>
                </c:pt>
                <c:pt idx="6">
                  <c:v>338.32079062112467</c:v>
                </c:pt>
                <c:pt idx="7">
                  <c:v>409.7603292523504</c:v>
                </c:pt>
                <c:pt idx="8">
                  <c:v>350.00914181410059</c:v>
                </c:pt>
                <c:pt idx="9">
                  <c:v>388.43053885469982</c:v>
                </c:pt>
                <c:pt idx="10">
                  <c:v>283.49311805705008</c:v>
                </c:pt>
                <c:pt idx="11">
                  <c:v>292.72266170475052</c:v>
                </c:pt>
                <c:pt idx="12">
                  <c:v>308.50400989015031</c:v>
                </c:pt>
                <c:pt idx="13">
                  <c:v>325.76769875850039</c:v>
                </c:pt>
                <c:pt idx="14">
                  <c:v>314.49363589755029</c:v>
                </c:pt>
                <c:pt idx="15">
                  <c:v>388.50475202702438</c:v>
                </c:pt>
                <c:pt idx="16">
                  <c:v>368.9523878155008</c:v>
                </c:pt>
                <c:pt idx="17">
                  <c:v>332.36538230764984</c:v>
                </c:pt>
                <c:pt idx="18">
                  <c:v>313.09319477255019</c:v>
                </c:pt>
                <c:pt idx="19">
                  <c:v>336.65422662974976</c:v>
                </c:pt>
                <c:pt idx="20">
                  <c:v>395.68337188015107</c:v>
                </c:pt>
                <c:pt idx="21">
                  <c:v>439.53804234539996</c:v>
                </c:pt>
                <c:pt idx="22">
                  <c:v>310.48372598335033</c:v>
                </c:pt>
                <c:pt idx="23">
                  <c:v>357.73157170304955</c:v>
                </c:pt>
                <c:pt idx="24">
                  <c:v>256.47323236385006</c:v>
                </c:pt>
              </c:numCache>
            </c:numRef>
          </c:val>
        </c:ser>
        <c:ser>
          <c:idx val="1"/>
          <c:order val="1"/>
          <c:tx>
            <c:strRef>
              <c:f>'2.2_23'!$C$4</c:f>
              <c:strCache>
                <c:ptCount val="1"/>
                <c:pt idx="0">
                  <c:v>остальные акции, млрд руб.</c:v>
                </c:pt>
              </c:strCache>
            </c:strRef>
          </c:tx>
          <c:invertIfNegative val="0"/>
          <c:cat>
            <c:numRef>
              <c:f>'2.2_23'!$A$5:$A$29</c:f>
              <c:numCache>
                <c:formatCode>m/d/yyyy</c:formatCode>
                <c:ptCount val="25"/>
                <c:pt idx="0">
                  <c:v>41851</c:v>
                </c:pt>
                <c:pt idx="1">
                  <c:v>41882</c:v>
                </c:pt>
                <c:pt idx="2">
                  <c:v>41912</c:v>
                </c:pt>
                <c:pt idx="3">
                  <c:v>41943</c:v>
                </c:pt>
                <c:pt idx="4">
                  <c:v>41973</c:v>
                </c:pt>
                <c:pt idx="5">
                  <c:v>42004</c:v>
                </c:pt>
                <c:pt idx="6">
                  <c:v>42035</c:v>
                </c:pt>
                <c:pt idx="7">
                  <c:v>42063</c:v>
                </c:pt>
                <c:pt idx="8">
                  <c:v>42094</c:v>
                </c:pt>
                <c:pt idx="9">
                  <c:v>42124</c:v>
                </c:pt>
                <c:pt idx="10">
                  <c:v>42155</c:v>
                </c:pt>
                <c:pt idx="11">
                  <c:v>42185</c:v>
                </c:pt>
                <c:pt idx="12">
                  <c:v>42216</c:v>
                </c:pt>
                <c:pt idx="13">
                  <c:v>42247</c:v>
                </c:pt>
                <c:pt idx="14">
                  <c:v>42277</c:v>
                </c:pt>
                <c:pt idx="15">
                  <c:v>42308</c:v>
                </c:pt>
                <c:pt idx="16">
                  <c:v>42338</c:v>
                </c:pt>
                <c:pt idx="17">
                  <c:v>42369</c:v>
                </c:pt>
                <c:pt idx="18">
                  <c:v>42400</c:v>
                </c:pt>
                <c:pt idx="19">
                  <c:v>42429</c:v>
                </c:pt>
                <c:pt idx="20">
                  <c:v>42460</c:v>
                </c:pt>
                <c:pt idx="21">
                  <c:v>42490</c:v>
                </c:pt>
                <c:pt idx="22">
                  <c:v>42521</c:v>
                </c:pt>
                <c:pt idx="23">
                  <c:v>42551</c:v>
                </c:pt>
                <c:pt idx="24">
                  <c:v>42582</c:v>
                </c:pt>
              </c:numCache>
            </c:numRef>
          </c:cat>
          <c:val>
            <c:numRef>
              <c:f>'2.2_23'!$C$5:$C$29</c:f>
              <c:numCache>
                <c:formatCode>#,##0</c:formatCode>
                <c:ptCount val="25"/>
                <c:pt idx="0">
                  <c:v>4.7590583720999842</c:v>
                </c:pt>
                <c:pt idx="1">
                  <c:v>3.3108999262499954</c:v>
                </c:pt>
                <c:pt idx="2">
                  <c:v>4.2402201255500076</c:v>
                </c:pt>
                <c:pt idx="3">
                  <c:v>4.9368985401100023</c:v>
                </c:pt>
                <c:pt idx="4">
                  <c:v>7.3531412881099936</c:v>
                </c:pt>
                <c:pt idx="5">
                  <c:v>7.3049632639549973</c:v>
                </c:pt>
                <c:pt idx="6">
                  <c:v>3.5416337670850013</c:v>
                </c:pt>
                <c:pt idx="7">
                  <c:v>5.882662561250001</c:v>
                </c:pt>
                <c:pt idx="8">
                  <c:v>8.0847563138599945</c:v>
                </c:pt>
                <c:pt idx="9">
                  <c:v>15.755380676075006</c:v>
                </c:pt>
                <c:pt idx="10">
                  <c:v>9.5689879187249964</c:v>
                </c:pt>
                <c:pt idx="11">
                  <c:v>9.4257986872300137</c:v>
                </c:pt>
                <c:pt idx="12">
                  <c:v>6.7583973196850016</c:v>
                </c:pt>
                <c:pt idx="13">
                  <c:v>11.247261650320009</c:v>
                </c:pt>
                <c:pt idx="14">
                  <c:v>8.4538719949550032</c:v>
                </c:pt>
                <c:pt idx="15">
                  <c:v>7.5983813438099954</c:v>
                </c:pt>
                <c:pt idx="16">
                  <c:v>7.3521628631300011</c:v>
                </c:pt>
                <c:pt idx="17">
                  <c:v>9.0341623320200064</c:v>
                </c:pt>
                <c:pt idx="18">
                  <c:v>4.0624805166549987</c:v>
                </c:pt>
                <c:pt idx="19">
                  <c:v>6.6561911176300059</c:v>
                </c:pt>
                <c:pt idx="20">
                  <c:v>9.3237322347550062</c:v>
                </c:pt>
                <c:pt idx="21">
                  <c:v>7.6777508871950024</c:v>
                </c:pt>
                <c:pt idx="22">
                  <c:v>6.3431095645000051</c:v>
                </c:pt>
                <c:pt idx="23">
                  <c:v>10.751289190359984</c:v>
                </c:pt>
                <c:pt idx="24">
                  <c:v>2.732244175665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4125184"/>
        <c:axId val="104126720"/>
      </c:barChart>
      <c:lineChart>
        <c:grouping val="standard"/>
        <c:varyColors val="0"/>
        <c:ser>
          <c:idx val="2"/>
          <c:order val="2"/>
          <c:tx>
            <c:strRef>
              <c:f>'2.2_23'!$D$4</c:f>
              <c:strCache>
                <c:ptCount val="1"/>
                <c:pt idx="0">
                  <c:v>доля нерезидентов, правая шкала</c:v>
                </c:pt>
              </c:strCache>
            </c:strRef>
          </c:tx>
          <c:marker>
            <c:symbol val="none"/>
          </c:marker>
          <c:cat>
            <c:numRef>
              <c:f>'2.2_23'!$A$5:$A$29</c:f>
              <c:numCache>
                <c:formatCode>m/d/yyyy</c:formatCode>
                <c:ptCount val="25"/>
                <c:pt idx="0">
                  <c:v>41851</c:v>
                </c:pt>
                <c:pt idx="1">
                  <c:v>41882</c:v>
                </c:pt>
                <c:pt idx="2">
                  <c:v>41912</c:v>
                </c:pt>
                <c:pt idx="3">
                  <c:v>41943</c:v>
                </c:pt>
                <c:pt idx="4">
                  <c:v>41973</c:v>
                </c:pt>
                <c:pt idx="5">
                  <c:v>42004</c:v>
                </c:pt>
                <c:pt idx="6">
                  <c:v>42035</c:v>
                </c:pt>
                <c:pt idx="7">
                  <c:v>42063</c:v>
                </c:pt>
                <c:pt idx="8">
                  <c:v>42094</c:v>
                </c:pt>
                <c:pt idx="9">
                  <c:v>42124</c:v>
                </c:pt>
                <c:pt idx="10">
                  <c:v>42155</c:v>
                </c:pt>
                <c:pt idx="11">
                  <c:v>42185</c:v>
                </c:pt>
                <c:pt idx="12">
                  <c:v>42216</c:v>
                </c:pt>
                <c:pt idx="13">
                  <c:v>42247</c:v>
                </c:pt>
                <c:pt idx="14">
                  <c:v>42277</c:v>
                </c:pt>
                <c:pt idx="15">
                  <c:v>42308</c:v>
                </c:pt>
                <c:pt idx="16">
                  <c:v>42338</c:v>
                </c:pt>
                <c:pt idx="17">
                  <c:v>42369</c:v>
                </c:pt>
                <c:pt idx="18">
                  <c:v>42400</c:v>
                </c:pt>
                <c:pt idx="19">
                  <c:v>42429</c:v>
                </c:pt>
                <c:pt idx="20">
                  <c:v>42460</c:v>
                </c:pt>
                <c:pt idx="21">
                  <c:v>42490</c:v>
                </c:pt>
                <c:pt idx="22">
                  <c:v>42521</c:v>
                </c:pt>
                <c:pt idx="23">
                  <c:v>42551</c:v>
                </c:pt>
                <c:pt idx="24">
                  <c:v>42582</c:v>
                </c:pt>
              </c:numCache>
            </c:numRef>
          </c:cat>
          <c:val>
            <c:numRef>
              <c:f>'2.2_23'!$D$5:$D$29</c:f>
              <c:numCache>
                <c:formatCode>0.0%</c:formatCode>
                <c:ptCount val="25"/>
                <c:pt idx="0">
                  <c:v>0.48476235680749552</c:v>
                </c:pt>
                <c:pt idx="1">
                  <c:v>0.47372541540968333</c:v>
                </c:pt>
                <c:pt idx="2">
                  <c:v>0.48075753813870248</c:v>
                </c:pt>
                <c:pt idx="3">
                  <c:v>0.50305334804456137</c:v>
                </c:pt>
                <c:pt idx="4">
                  <c:v>0.4984136592304404</c:v>
                </c:pt>
                <c:pt idx="5">
                  <c:v>0.51401721389908606</c:v>
                </c:pt>
                <c:pt idx="6">
                  <c:v>0.47920329520279981</c:v>
                </c:pt>
                <c:pt idx="7">
                  <c:v>0.44820486853214248</c:v>
                </c:pt>
                <c:pt idx="8">
                  <c:v>0.44686984861709805</c:v>
                </c:pt>
                <c:pt idx="9">
                  <c:v>0.45242315642472908</c:v>
                </c:pt>
                <c:pt idx="10">
                  <c:v>0.45791308896164934</c:v>
                </c:pt>
                <c:pt idx="11">
                  <c:v>0.44353446707333805</c:v>
                </c:pt>
                <c:pt idx="12">
                  <c:v>0.46303928854882526</c:v>
                </c:pt>
                <c:pt idx="13">
                  <c:v>0.46422149700307475</c:v>
                </c:pt>
                <c:pt idx="14">
                  <c:v>0.46003939730033755</c:v>
                </c:pt>
                <c:pt idx="15">
                  <c:v>0.4769928863843893</c:v>
                </c:pt>
                <c:pt idx="16">
                  <c:v>0.47248723294821926</c:v>
                </c:pt>
                <c:pt idx="17">
                  <c:v>0.4618638539827401</c:v>
                </c:pt>
                <c:pt idx="18">
                  <c:v>0.46362149423665738</c:v>
                </c:pt>
                <c:pt idx="19">
                  <c:v>0.44923518609802232</c:v>
                </c:pt>
                <c:pt idx="20">
                  <c:v>0.47146368815937817</c:v>
                </c:pt>
                <c:pt idx="21">
                  <c:v>0.46256793189886514</c:v>
                </c:pt>
                <c:pt idx="22">
                  <c:v>0.47017695821499061</c:v>
                </c:pt>
                <c:pt idx="23">
                  <c:v>0.48091748987737476</c:v>
                </c:pt>
                <c:pt idx="24">
                  <c:v>0.45758492107819604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074880"/>
        <c:axId val="108073344"/>
      </c:lineChart>
      <c:dateAx>
        <c:axId val="104125184"/>
        <c:scaling>
          <c:orientation val="minMax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000"/>
            </a:pPr>
            <a:endParaRPr lang="ru-RU"/>
          </a:p>
        </c:txPr>
        <c:crossAx val="104126720"/>
        <c:crosses val="autoZero"/>
        <c:auto val="1"/>
        <c:lblOffset val="100"/>
        <c:baseTimeUnit val="months"/>
      </c:dateAx>
      <c:valAx>
        <c:axId val="10412672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млрд</a:t>
                </a:r>
              </a:p>
            </c:rich>
          </c:tx>
          <c:layout>
            <c:manualLayout>
              <c:xMode val="edge"/>
              <c:yMode val="edge"/>
              <c:x val="5.4679116437878891E-3"/>
              <c:y val="1.6762508957737097E-2"/>
            </c:manualLayout>
          </c:layout>
          <c:overlay val="0"/>
        </c:title>
        <c:numFmt formatCode="_(* #,##0_);_(* \(#,##0\);_(* &quot;-&quot;_);_(@_)" sourceLinked="0"/>
        <c:majorTickMark val="out"/>
        <c:minorTickMark val="none"/>
        <c:tickLblPos val="nextTo"/>
        <c:crossAx val="104125184"/>
        <c:crosses val="autoZero"/>
        <c:crossBetween val="between"/>
        <c:majorUnit val="100"/>
      </c:valAx>
      <c:valAx>
        <c:axId val="108073344"/>
        <c:scaling>
          <c:orientation val="minMax"/>
          <c:max val="0.60000000000000009"/>
          <c:min val="0.30000000000000004"/>
        </c:scaling>
        <c:delete val="0"/>
        <c:axPos val="r"/>
        <c:numFmt formatCode="0%" sourceLinked="0"/>
        <c:majorTickMark val="out"/>
        <c:minorTickMark val="none"/>
        <c:tickLblPos val="nextTo"/>
        <c:crossAx val="108074880"/>
        <c:crosses val="max"/>
        <c:crossBetween val="between"/>
      </c:valAx>
      <c:dateAx>
        <c:axId val="10807488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08073344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3.3480825958702054E-2"/>
          <c:y val="0.85832289179932908"/>
          <c:w val="0.85929203539823007"/>
          <c:h val="0.1249266894402018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'3.1_24'!$B$4</c:f>
              <c:strCache>
                <c:ptCount val="1"/>
                <c:pt idx="0">
                  <c:v>доллар США/ рубль</c:v>
                </c:pt>
              </c:strCache>
            </c:strRef>
          </c:tx>
          <c:marker>
            <c:symbol val="none"/>
          </c:marker>
          <c:cat>
            <c:numRef>
              <c:f>'3.1_24'!$A$5:$A$95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'3.1_24'!$B$5:$B$95</c:f>
              <c:numCache>
                <c:formatCode>General</c:formatCode>
                <c:ptCount val="91"/>
                <c:pt idx="0">
                  <c:v>1.4478076408240519</c:v>
                </c:pt>
                <c:pt idx="1">
                  <c:v>1.4457688617562743</c:v>
                </c:pt>
                <c:pt idx="2">
                  <c:v>1.4457688617562743</c:v>
                </c:pt>
                <c:pt idx="3">
                  <c:v>1.447071242640442</c:v>
                </c:pt>
                <c:pt idx="4">
                  <c:v>1.4693204544912981</c:v>
                </c:pt>
                <c:pt idx="5">
                  <c:v>1.4486056071327806</c:v>
                </c:pt>
                <c:pt idx="6">
                  <c:v>1.4703359929149415</c:v>
                </c:pt>
                <c:pt idx="7">
                  <c:v>1.4370887564118275</c:v>
                </c:pt>
                <c:pt idx="8">
                  <c:v>1.439448068738606</c:v>
                </c:pt>
                <c:pt idx="9">
                  <c:v>1.4394480687386069</c:v>
                </c:pt>
                <c:pt idx="10">
                  <c:v>1.3803030083952801</c:v>
                </c:pt>
                <c:pt idx="11">
                  <c:v>1.4134541453361451</c:v>
                </c:pt>
                <c:pt idx="12">
                  <c:v>1.3515795700113948</c:v>
                </c:pt>
                <c:pt idx="13">
                  <c:v>1.4011418649426579</c:v>
                </c:pt>
                <c:pt idx="14">
                  <c:v>1.4308181864565857</c:v>
                </c:pt>
                <c:pt idx="15">
                  <c:v>1.4257177558443614</c:v>
                </c:pt>
                <c:pt idx="16">
                  <c:v>1.4257177558443606</c:v>
                </c:pt>
                <c:pt idx="17">
                  <c:v>1.2928912392713325</c:v>
                </c:pt>
                <c:pt idx="18">
                  <c:v>1.2720417879691817</c:v>
                </c:pt>
                <c:pt idx="19">
                  <c:v>1.2858474690432118</c:v>
                </c:pt>
                <c:pt idx="20">
                  <c:v>1.3501048524139234</c:v>
                </c:pt>
                <c:pt idx="21">
                  <c:v>1.3664334503670288</c:v>
                </c:pt>
                <c:pt idx="22">
                  <c:v>1.376711629535871</c:v>
                </c:pt>
                <c:pt idx="23">
                  <c:v>1.376711629535871</c:v>
                </c:pt>
                <c:pt idx="24">
                  <c:v>1.4429616267961038</c:v>
                </c:pt>
                <c:pt idx="25">
                  <c:v>1.419422226270225</c:v>
                </c:pt>
                <c:pt idx="26">
                  <c:v>1.4872774129845459</c:v>
                </c:pt>
                <c:pt idx="27">
                  <c:v>1.513063750459583</c:v>
                </c:pt>
                <c:pt idx="28">
                  <c:v>1.5866506402860789</c:v>
                </c:pt>
                <c:pt idx="29">
                  <c:v>1.5985360052860118</c:v>
                </c:pt>
                <c:pt idx="30">
                  <c:v>1.5985360052860118</c:v>
                </c:pt>
                <c:pt idx="31">
                  <c:v>1.4634232686496009</c:v>
                </c:pt>
                <c:pt idx="32">
                  <c:v>1.5371578990663499</c:v>
                </c:pt>
                <c:pt idx="33">
                  <c:v>1.4782799062897602</c:v>
                </c:pt>
                <c:pt idx="34">
                  <c:v>1.4017238314260572</c:v>
                </c:pt>
                <c:pt idx="35">
                  <c:v>1.5672969987238672</c:v>
                </c:pt>
                <c:pt idx="36">
                  <c:v>1.557109433305518</c:v>
                </c:pt>
                <c:pt idx="37">
                  <c:v>1.557109433305518</c:v>
                </c:pt>
                <c:pt idx="38">
                  <c:v>1.5240101463020841</c:v>
                </c:pt>
                <c:pt idx="39">
                  <c:v>1.5113170646473419</c:v>
                </c:pt>
                <c:pt idx="40">
                  <c:v>1.5973358192745084</c:v>
                </c:pt>
                <c:pt idx="41">
                  <c:v>1.6108143279568881</c:v>
                </c:pt>
                <c:pt idx="42">
                  <c:v>1.476071614995272</c:v>
                </c:pt>
                <c:pt idx="43">
                  <c:v>1.4687482184466683</c:v>
                </c:pt>
                <c:pt idx="44">
                  <c:v>1.4687482184466683</c:v>
                </c:pt>
                <c:pt idx="45">
                  <c:v>1.5148909604984535</c:v>
                </c:pt>
                <c:pt idx="46">
                  <c:v>1.535149158019733</c:v>
                </c:pt>
                <c:pt idx="47">
                  <c:v>1.5161050336830983</c:v>
                </c:pt>
                <c:pt idx="48">
                  <c:v>1.4474381765446709</c:v>
                </c:pt>
                <c:pt idx="49">
                  <c:v>1.4685795321838095</c:v>
                </c:pt>
                <c:pt idx="50">
                  <c:v>1.4737122605327282</c:v>
                </c:pt>
                <c:pt idx="51">
                  <c:v>1.4737122605327273</c:v>
                </c:pt>
                <c:pt idx="52">
                  <c:v>1.4283917779018958</c:v>
                </c:pt>
                <c:pt idx="53">
                  <c:v>1.4076300833459856</c:v>
                </c:pt>
                <c:pt idx="54">
                  <c:v>1.4645438217702573</c:v>
                </c:pt>
                <c:pt idx="55">
                  <c:v>1.467596181468517</c:v>
                </c:pt>
                <c:pt idx="56">
                  <c:v>1.4819173754000619</c:v>
                </c:pt>
                <c:pt idx="57">
                  <c:v>1.479432761900616</c:v>
                </c:pt>
                <c:pt idx="58">
                  <c:v>1.479432761900616</c:v>
                </c:pt>
                <c:pt idx="59">
                  <c:v>1.4742919733477031</c:v>
                </c:pt>
                <c:pt idx="60">
                  <c:v>1.455503208693208</c:v>
                </c:pt>
                <c:pt idx="61">
                  <c:v>1.428075484929338</c:v>
                </c:pt>
                <c:pt idx="62">
                  <c:v>1.4792678233597361</c:v>
                </c:pt>
                <c:pt idx="63">
                  <c:v>1.4702000031165796</c:v>
                </c:pt>
                <c:pt idx="64">
                  <c:v>1.4774301822001683</c:v>
                </c:pt>
                <c:pt idx="65">
                  <c:v>1.4774301822001683</c:v>
                </c:pt>
                <c:pt idx="66">
                  <c:v>1.4780080433844862</c:v>
                </c:pt>
                <c:pt idx="67">
                  <c:v>1.5186899288511668</c:v>
                </c:pt>
                <c:pt idx="68">
                  <c:v>1.4893351439042011</c:v>
                </c:pt>
                <c:pt idx="69">
                  <c:v>1.4650041129239779</c:v>
                </c:pt>
                <c:pt idx="70">
                  <c:v>1.4755441020411182</c:v>
                </c:pt>
                <c:pt idx="71">
                  <c:v>1.477893425499017</c:v>
                </c:pt>
                <c:pt idx="72">
                  <c:v>1.477893425499017</c:v>
                </c:pt>
                <c:pt idx="73">
                  <c:v>1.5050566624565169</c:v>
                </c:pt>
                <c:pt idx="74">
                  <c:v>1.4771338303228532</c:v>
                </c:pt>
                <c:pt idx="75">
                  <c:v>1.5152511750677671</c:v>
                </c:pt>
                <c:pt idx="76">
                  <c:v>1.4633215615664126</c:v>
                </c:pt>
                <c:pt idx="77">
                  <c:v>1.4693084467671955</c:v>
                </c:pt>
                <c:pt idx="78">
                  <c:v>1.4666146286377038</c:v>
                </c:pt>
                <c:pt idx="79">
                  <c:v>1.4666146286377038</c:v>
                </c:pt>
                <c:pt idx="80">
                  <c:v>1.5459437905370819</c:v>
                </c:pt>
                <c:pt idx="81">
                  <c:v>1.6216832489735702</c:v>
                </c:pt>
                <c:pt idx="82">
                  <c:v>1.6129119167574468</c:v>
                </c:pt>
                <c:pt idx="83">
                  <c:v>1.5811918420568112</c:v>
                </c:pt>
                <c:pt idx="84">
                  <c:v>1.6433021661580711</c:v>
                </c:pt>
                <c:pt idx="85">
                  <c:v>1.6442517339410678</c:v>
                </c:pt>
                <c:pt idx="86">
                  <c:v>1.6442517339410678</c:v>
                </c:pt>
                <c:pt idx="87">
                  <c:v>1.6377364457776349</c:v>
                </c:pt>
                <c:pt idx="88">
                  <c:v>1.7864251747265709</c:v>
                </c:pt>
                <c:pt idx="89">
                  <c:v>1.6326664573357903</c:v>
                </c:pt>
                <c:pt idx="90">
                  <c:v>1.5298062588268069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'3.1_24'!$C$4</c:f>
              <c:strCache>
                <c:ptCount val="1"/>
                <c:pt idx="0">
                  <c:v>доллар США/ евро</c:v>
                </c:pt>
              </c:strCache>
            </c:strRef>
          </c:tx>
          <c:marker>
            <c:symbol val="none"/>
          </c:marker>
          <c:cat>
            <c:numRef>
              <c:f>'3.1_24'!$A$5:$A$95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'3.1_24'!$C$5:$C$95</c:f>
              <c:numCache>
                <c:formatCode>General</c:formatCode>
                <c:ptCount val="91"/>
                <c:pt idx="0">
                  <c:v>0.52763523507027943</c:v>
                </c:pt>
                <c:pt idx="1">
                  <c:v>0.52606622178231643</c:v>
                </c:pt>
                <c:pt idx="2">
                  <c:v>0.52606622178231643</c:v>
                </c:pt>
                <c:pt idx="3">
                  <c:v>0.52698989648231642</c:v>
                </c:pt>
                <c:pt idx="4">
                  <c:v>0.44260245021198447</c:v>
                </c:pt>
                <c:pt idx="5">
                  <c:v>0.43701102490571653</c:v>
                </c:pt>
                <c:pt idx="6">
                  <c:v>0.52465448357714373</c:v>
                </c:pt>
                <c:pt idx="7">
                  <c:v>0.4879780818669624</c:v>
                </c:pt>
                <c:pt idx="8">
                  <c:v>0.4894926351736244</c:v>
                </c:pt>
                <c:pt idx="9">
                  <c:v>0.4894926351736244</c:v>
                </c:pt>
                <c:pt idx="10">
                  <c:v>0.47933709756015686</c:v>
                </c:pt>
                <c:pt idx="11">
                  <c:v>0.45630820464900368</c:v>
                </c:pt>
                <c:pt idx="12">
                  <c:v>0.49623174421673327</c:v>
                </c:pt>
                <c:pt idx="13">
                  <c:v>0.52326682353757736</c:v>
                </c:pt>
                <c:pt idx="14">
                  <c:v>0.50222577740856322</c:v>
                </c:pt>
                <c:pt idx="15">
                  <c:v>0.49986826451864813</c:v>
                </c:pt>
                <c:pt idx="16">
                  <c:v>0.49986826451864813</c:v>
                </c:pt>
                <c:pt idx="17">
                  <c:v>0.48343160382139938</c:v>
                </c:pt>
                <c:pt idx="18">
                  <c:v>0.47958997421961475</c:v>
                </c:pt>
                <c:pt idx="19">
                  <c:v>0.46048936823894432</c:v>
                </c:pt>
                <c:pt idx="20">
                  <c:v>0.51655852596677432</c:v>
                </c:pt>
                <c:pt idx="21">
                  <c:v>0.4754489932265098</c:v>
                </c:pt>
                <c:pt idx="22">
                  <c:v>0.4819716819713899</c:v>
                </c:pt>
                <c:pt idx="23">
                  <c:v>0.4819716819713899</c:v>
                </c:pt>
                <c:pt idx="24">
                  <c:v>0.50287843041063995</c:v>
                </c:pt>
                <c:pt idx="25">
                  <c:v>0.50880216613200002</c:v>
                </c:pt>
                <c:pt idx="26">
                  <c:v>0.48973843396684008</c:v>
                </c:pt>
                <c:pt idx="27">
                  <c:v>0.50415760146569422</c:v>
                </c:pt>
                <c:pt idx="28">
                  <c:v>0.51452122024954194</c:v>
                </c:pt>
                <c:pt idx="29">
                  <c:v>0.52158448034636851</c:v>
                </c:pt>
                <c:pt idx="30">
                  <c:v>0.52158448034636851</c:v>
                </c:pt>
                <c:pt idx="31">
                  <c:v>0.52279433943725673</c:v>
                </c:pt>
                <c:pt idx="32">
                  <c:v>0.49556077328328724</c:v>
                </c:pt>
                <c:pt idx="33">
                  <c:v>0.5628804987118976</c:v>
                </c:pt>
                <c:pt idx="34">
                  <c:v>0.61007395720685254</c:v>
                </c:pt>
                <c:pt idx="35">
                  <c:v>0.62215554169524234</c:v>
                </c:pt>
                <c:pt idx="36">
                  <c:v>0.61449872089801982</c:v>
                </c:pt>
                <c:pt idx="37">
                  <c:v>0.61449872089801982</c:v>
                </c:pt>
                <c:pt idx="38">
                  <c:v>0.58247700869793717</c:v>
                </c:pt>
                <c:pt idx="39">
                  <c:v>0.57664328163182321</c:v>
                </c:pt>
                <c:pt idx="40">
                  <c:v>0.54160587615422107</c:v>
                </c:pt>
                <c:pt idx="41">
                  <c:v>0.55065377781522973</c:v>
                </c:pt>
                <c:pt idx="42">
                  <c:v>0.53376736901143307</c:v>
                </c:pt>
                <c:pt idx="43">
                  <c:v>0.52851124232767477</c:v>
                </c:pt>
                <c:pt idx="44">
                  <c:v>0.52851124232767477</c:v>
                </c:pt>
                <c:pt idx="45">
                  <c:v>0.53382012179930671</c:v>
                </c:pt>
                <c:pt idx="46">
                  <c:v>0.56903916966306534</c:v>
                </c:pt>
                <c:pt idx="47">
                  <c:v>0.55704271125114613</c:v>
                </c:pt>
                <c:pt idx="48">
                  <c:v>0.54302505948430935</c:v>
                </c:pt>
                <c:pt idx="49">
                  <c:v>0.53425551903076762</c:v>
                </c:pt>
                <c:pt idx="50">
                  <c:v>0.53778063090564743</c:v>
                </c:pt>
                <c:pt idx="51">
                  <c:v>0.53778063090564743</c:v>
                </c:pt>
                <c:pt idx="52">
                  <c:v>0.53604139875119228</c:v>
                </c:pt>
                <c:pt idx="53">
                  <c:v>0.5311962856004312</c:v>
                </c:pt>
                <c:pt idx="54">
                  <c:v>0.52834077632826182</c:v>
                </c:pt>
                <c:pt idx="55">
                  <c:v>0.54155087707619953</c:v>
                </c:pt>
                <c:pt idx="56">
                  <c:v>0.54813945730597891</c:v>
                </c:pt>
                <c:pt idx="57">
                  <c:v>0.54676899984669169</c:v>
                </c:pt>
                <c:pt idx="58">
                  <c:v>0.54676899984669169</c:v>
                </c:pt>
                <c:pt idx="59">
                  <c:v>0.53120033694320634</c:v>
                </c:pt>
                <c:pt idx="60">
                  <c:v>0.57320476540827503</c:v>
                </c:pt>
                <c:pt idx="61">
                  <c:v>0.55393752713462052</c:v>
                </c:pt>
                <c:pt idx="62">
                  <c:v>0.53503169040368292</c:v>
                </c:pt>
                <c:pt idx="63">
                  <c:v>0.50526488164466365</c:v>
                </c:pt>
                <c:pt idx="64">
                  <c:v>0.51101985680874618</c:v>
                </c:pt>
                <c:pt idx="65">
                  <c:v>0.51101985680874618</c:v>
                </c:pt>
                <c:pt idx="66">
                  <c:v>0.51138183870873521</c:v>
                </c:pt>
                <c:pt idx="67">
                  <c:v>0.48288340198820351</c:v>
                </c:pt>
                <c:pt idx="68">
                  <c:v>0.52975678704857365</c:v>
                </c:pt>
                <c:pt idx="69">
                  <c:v>0.52545769057967728</c:v>
                </c:pt>
                <c:pt idx="70">
                  <c:v>0.54208521028292156</c:v>
                </c:pt>
                <c:pt idx="71">
                  <c:v>0.54393905358731032</c:v>
                </c:pt>
                <c:pt idx="72">
                  <c:v>0.54393905358731143</c:v>
                </c:pt>
                <c:pt idx="73">
                  <c:v>0.52677962374187448</c:v>
                </c:pt>
                <c:pt idx="74">
                  <c:v>0.53304397255247382</c:v>
                </c:pt>
                <c:pt idx="75">
                  <c:v>0.52566929831757836</c:v>
                </c:pt>
                <c:pt idx="76">
                  <c:v>0.5680388676753082</c:v>
                </c:pt>
                <c:pt idx="77">
                  <c:v>0.57718747173727181</c:v>
                </c:pt>
                <c:pt idx="78">
                  <c:v>0.57544836399786792</c:v>
                </c:pt>
                <c:pt idx="79">
                  <c:v>0.57544836399786792</c:v>
                </c:pt>
                <c:pt idx="80">
                  <c:v>0.52524692075965174</c:v>
                </c:pt>
                <c:pt idx="81">
                  <c:v>0.49676005342464574</c:v>
                </c:pt>
                <c:pt idx="82">
                  <c:v>0.54957848433941769</c:v>
                </c:pt>
                <c:pt idx="83">
                  <c:v>0.5770915886662521</c:v>
                </c:pt>
                <c:pt idx="84">
                  <c:v>0.56952064514553191</c:v>
                </c:pt>
                <c:pt idx="85">
                  <c:v>0.56954728644108354</c:v>
                </c:pt>
                <c:pt idx="86">
                  <c:v>0.56954728644108354</c:v>
                </c:pt>
                <c:pt idx="87">
                  <c:v>0.54432181468045016</c:v>
                </c:pt>
                <c:pt idx="88">
                  <c:v>0.5468063486596213</c:v>
                </c:pt>
                <c:pt idx="89">
                  <c:v>0.56181994417561187</c:v>
                </c:pt>
                <c:pt idx="90">
                  <c:v>0.55792721784648946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'3.1_24'!$D$4</c:f>
              <c:strCache>
                <c:ptCount val="1"/>
                <c:pt idx="0">
                  <c:v>евро/ рубль</c:v>
                </c:pt>
              </c:strCache>
            </c:strRef>
          </c:tx>
          <c:marker>
            <c:symbol val="none"/>
          </c:marker>
          <c:cat>
            <c:numRef>
              <c:f>'3.1_24'!$A$5:$A$95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'3.1_24'!$D$5:$D$95</c:f>
              <c:numCache>
                <c:formatCode>General</c:formatCode>
                <c:ptCount val="91"/>
                <c:pt idx="0">
                  <c:v>9.5073582973228099E-2</c:v>
                </c:pt>
                <c:pt idx="1">
                  <c:v>9.4863291572788E-2</c:v>
                </c:pt>
                <c:pt idx="2">
                  <c:v>9.4863291572788014E-2</c:v>
                </c:pt>
                <c:pt idx="3">
                  <c:v>9.7854018417756025E-2</c:v>
                </c:pt>
                <c:pt idx="4">
                  <c:v>0.10337241086810688</c:v>
                </c:pt>
                <c:pt idx="5">
                  <c:v>0.11275949867243547</c:v>
                </c:pt>
                <c:pt idx="6">
                  <c:v>0.10521974056027569</c:v>
                </c:pt>
                <c:pt idx="7">
                  <c:v>9.9369445549769092E-2</c:v>
                </c:pt>
                <c:pt idx="8">
                  <c:v>9.9597913939683105E-2</c:v>
                </c:pt>
                <c:pt idx="9">
                  <c:v>9.9597913939683105E-2</c:v>
                </c:pt>
                <c:pt idx="10">
                  <c:v>9.7281436979024111E-2</c:v>
                </c:pt>
                <c:pt idx="11">
                  <c:v>0.10529457306817749</c:v>
                </c:pt>
                <c:pt idx="12">
                  <c:v>9.9594154805460786E-2</c:v>
                </c:pt>
                <c:pt idx="13">
                  <c:v>9.617682005511391E-2</c:v>
                </c:pt>
                <c:pt idx="14">
                  <c:v>9.283037740937089E-2</c:v>
                </c:pt>
                <c:pt idx="15">
                  <c:v>9.262985357306408E-2</c:v>
                </c:pt>
                <c:pt idx="16">
                  <c:v>9.262985357306408E-2</c:v>
                </c:pt>
                <c:pt idx="17">
                  <c:v>9.4676491990060493E-2</c:v>
                </c:pt>
                <c:pt idx="18">
                  <c:v>8.1528518741418574E-2</c:v>
                </c:pt>
                <c:pt idx="19">
                  <c:v>8.0277398038289607E-2</c:v>
                </c:pt>
                <c:pt idx="20">
                  <c:v>8.1335693888246005E-2</c:v>
                </c:pt>
                <c:pt idx="21">
                  <c:v>8.2629798048230368E-2</c:v>
                </c:pt>
                <c:pt idx="22">
                  <c:v>8.3368103689471437E-2</c:v>
                </c:pt>
                <c:pt idx="23">
                  <c:v>8.3368103689471437E-2</c:v>
                </c:pt>
                <c:pt idx="24">
                  <c:v>8.1880447582323435E-2</c:v>
                </c:pt>
                <c:pt idx="25">
                  <c:v>8.3826864834587358E-2</c:v>
                </c:pt>
                <c:pt idx="26">
                  <c:v>8.1601281242742144E-2</c:v>
                </c:pt>
                <c:pt idx="27">
                  <c:v>9.8902395785752745E-2</c:v>
                </c:pt>
                <c:pt idx="28">
                  <c:v>0.10374686694575795</c:v>
                </c:pt>
                <c:pt idx="29">
                  <c:v>0.10473598949188048</c:v>
                </c:pt>
                <c:pt idx="30">
                  <c:v>0.10473598949188048</c:v>
                </c:pt>
                <c:pt idx="31">
                  <c:v>9.7343415964194074E-2</c:v>
                </c:pt>
                <c:pt idx="32">
                  <c:v>0.10176748465909795</c:v>
                </c:pt>
                <c:pt idx="33">
                  <c:v>0.12899821049491331</c:v>
                </c:pt>
                <c:pt idx="34">
                  <c:v>0.13188202192017948</c:v>
                </c:pt>
                <c:pt idx="35">
                  <c:v>0.10463363406560389</c:v>
                </c:pt>
                <c:pt idx="36">
                  <c:v>0.10376599629310589</c:v>
                </c:pt>
                <c:pt idx="37">
                  <c:v>0.10376599629310589</c:v>
                </c:pt>
                <c:pt idx="38">
                  <c:v>0.10287077889434938</c:v>
                </c:pt>
                <c:pt idx="39">
                  <c:v>0.10218188284715446</c:v>
                </c:pt>
                <c:pt idx="40">
                  <c:v>9.7626387231912554E-2</c:v>
                </c:pt>
                <c:pt idx="41">
                  <c:v>9.1026869298957439E-2</c:v>
                </c:pt>
                <c:pt idx="42">
                  <c:v>9.563422454223805E-2</c:v>
                </c:pt>
                <c:pt idx="43">
                  <c:v>9.4962956909142263E-2</c:v>
                </c:pt>
                <c:pt idx="44">
                  <c:v>9.4962956909142263E-2</c:v>
                </c:pt>
                <c:pt idx="45">
                  <c:v>9.0353515307796561E-2</c:v>
                </c:pt>
                <c:pt idx="46">
                  <c:v>0.10251570608853246</c:v>
                </c:pt>
                <c:pt idx="47">
                  <c:v>0.10475552225210762</c:v>
                </c:pt>
                <c:pt idx="48">
                  <c:v>0.11124739037111045</c:v>
                </c:pt>
                <c:pt idx="49">
                  <c:v>0.11970450022682942</c:v>
                </c:pt>
                <c:pt idx="50">
                  <c:v>0.12034701083547637</c:v>
                </c:pt>
                <c:pt idx="51">
                  <c:v>0.12034701083547646</c:v>
                </c:pt>
                <c:pt idx="52">
                  <c:v>0.10811474965311246</c:v>
                </c:pt>
                <c:pt idx="53">
                  <c:v>0.1108343301492858</c:v>
                </c:pt>
                <c:pt idx="54">
                  <c:v>0.12989977936915953</c:v>
                </c:pt>
                <c:pt idx="55">
                  <c:v>0.12524069396830637</c:v>
                </c:pt>
                <c:pt idx="56">
                  <c:v>0.11919062379223734</c:v>
                </c:pt>
                <c:pt idx="57">
                  <c:v>0.1190443487365181</c:v>
                </c:pt>
                <c:pt idx="58">
                  <c:v>0.1190443487365181</c:v>
                </c:pt>
                <c:pt idx="59">
                  <c:v>0.10845159467686911</c:v>
                </c:pt>
                <c:pt idx="60">
                  <c:v>0.11703448861223316</c:v>
                </c:pt>
                <c:pt idx="61">
                  <c:v>0.11503802632388807</c:v>
                </c:pt>
                <c:pt idx="62">
                  <c:v>0.11051701328563654</c:v>
                </c:pt>
                <c:pt idx="63">
                  <c:v>0.10629299442470068</c:v>
                </c:pt>
                <c:pt idx="64">
                  <c:v>0.10738709736457883</c:v>
                </c:pt>
                <c:pt idx="65">
                  <c:v>0.10738709736457883</c:v>
                </c:pt>
                <c:pt idx="66">
                  <c:v>0.11585339735290502</c:v>
                </c:pt>
                <c:pt idx="67">
                  <c:v>0.111228090087887</c:v>
                </c:pt>
                <c:pt idx="68">
                  <c:v>0.13575224534967362</c:v>
                </c:pt>
                <c:pt idx="69">
                  <c:v>0.1288811942500202</c:v>
                </c:pt>
                <c:pt idx="70">
                  <c:v>0.11584653697197039</c:v>
                </c:pt>
                <c:pt idx="71">
                  <c:v>0.1161495778005194</c:v>
                </c:pt>
                <c:pt idx="72">
                  <c:v>0.1161495778005194</c:v>
                </c:pt>
                <c:pt idx="73">
                  <c:v>0.11496278792004991</c:v>
                </c:pt>
                <c:pt idx="74">
                  <c:v>9.416632370036819E-2</c:v>
                </c:pt>
                <c:pt idx="75">
                  <c:v>0.10059640646043194</c:v>
                </c:pt>
                <c:pt idx="76">
                  <c:v>0.1081640095120175</c:v>
                </c:pt>
                <c:pt idx="77">
                  <c:v>9.8761970786729075E-2</c:v>
                </c:pt>
                <c:pt idx="78">
                  <c:v>9.858716256480711E-2</c:v>
                </c:pt>
                <c:pt idx="79">
                  <c:v>9.858716256480711E-2</c:v>
                </c:pt>
                <c:pt idx="80">
                  <c:v>0.10319505414580479</c:v>
                </c:pt>
                <c:pt idx="81">
                  <c:v>0.10564724381750017</c:v>
                </c:pt>
                <c:pt idx="82">
                  <c:v>0.10110792169932253</c:v>
                </c:pt>
                <c:pt idx="83">
                  <c:v>0.10318287374153594</c:v>
                </c:pt>
                <c:pt idx="84">
                  <c:v>0.1041805979681759</c:v>
                </c:pt>
                <c:pt idx="85">
                  <c:v>0.10409415016444452</c:v>
                </c:pt>
                <c:pt idx="86">
                  <c:v>0.10409415016444452</c:v>
                </c:pt>
                <c:pt idx="87">
                  <c:v>9.4019728502279465E-2</c:v>
                </c:pt>
                <c:pt idx="88">
                  <c:v>0.10063091713551842</c:v>
                </c:pt>
                <c:pt idx="89">
                  <c:v>0.10181218031611364</c:v>
                </c:pt>
                <c:pt idx="90">
                  <c:v>0.10136694679560763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'3.1_24'!$E$4</c:f>
              <c:strCache>
                <c:ptCount val="1"/>
                <c:pt idx="0">
                  <c:v>другие валютные пары</c:v>
                </c:pt>
              </c:strCache>
            </c:strRef>
          </c:tx>
          <c:marker>
            <c:symbol val="none"/>
          </c:marker>
          <c:cat>
            <c:numRef>
              <c:f>'3.1_24'!$A$5:$A$95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'3.1_24'!$E$5:$E$95</c:f>
              <c:numCache>
                <c:formatCode>General</c:formatCode>
                <c:ptCount val="91"/>
                <c:pt idx="0">
                  <c:v>0.35450656369208361</c:v>
                </c:pt>
                <c:pt idx="1">
                  <c:v>0.35324557715569121</c:v>
                </c:pt>
                <c:pt idx="2">
                  <c:v>0.35324557715569133</c:v>
                </c:pt>
                <c:pt idx="3">
                  <c:v>0.3607032313031806</c:v>
                </c:pt>
                <c:pt idx="4">
                  <c:v>0.30690416757600081</c:v>
                </c:pt>
                <c:pt idx="5">
                  <c:v>0.31681208817501771</c:v>
                </c:pt>
                <c:pt idx="6">
                  <c:v>0.31907036224899293</c:v>
                </c:pt>
                <c:pt idx="7">
                  <c:v>0.32213446233370818</c:v>
                </c:pt>
                <c:pt idx="8">
                  <c:v>0.32295937762337923</c:v>
                </c:pt>
                <c:pt idx="9">
                  <c:v>0.32295937762337923</c:v>
                </c:pt>
                <c:pt idx="10">
                  <c:v>0.32346190198755775</c:v>
                </c:pt>
                <c:pt idx="11">
                  <c:v>0.32044338569259956</c:v>
                </c:pt>
                <c:pt idx="12">
                  <c:v>0.31345352203680721</c:v>
                </c:pt>
                <c:pt idx="13">
                  <c:v>0.30662046364040046</c:v>
                </c:pt>
                <c:pt idx="14">
                  <c:v>0.29067128500072714</c:v>
                </c:pt>
                <c:pt idx="15">
                  <c:v>0.28956713380038823</c:v>
                </c:pt>
                <c:pt idx="16">
                  <c:v>0.28956713380038823</c:v>
                </c:pt>
                <c:pt idx="17">
                  <c:v>0.31003944544262113</c:v>
                </c:pt>
                <c:pt idx="18">
                  <c:v>0.29215772251328953</c:v>
                </c:pt>
                <c:pt idx="19">
                  <c:v>0.29120446361564761</c:v>
                </c:pt>
                <c:pt idx="20">
                  <c:v>0.29145904673731649</c:v>
                </c:pt>
                <c:pt idx="21">
                  <c:v>0.29531407047311053</c:v>
                </c:pt>
                <c:pt idx="22">
                  <c:v>0.29987108454206374</c:v>
                </c:pt>
                <c:pt idx="23">
                  <c:v>0.29987108454206374</c:v>
                </c:pt>
                <c:pt idx="24">
                  <c:v>0.26048127374506047</c:v>
                </c:pt>
                <c:pt idx="25">
                  <c:v>0.26337958899927544</c:v>
                </c:pt>
                <c:pt idx="26">
                  <c:v>0.28532106554209097</c:v>
                </c:pt>
                <c:pt idx="27">
                  <c:v>0.28107625440975409</c:v>
                </c:pt>
                <c:pt idx="28">
                  <c:v>0.2637925056942223</c:v>
                </c:pt>
                <c:pt idx="29">
                  <c:v>0.26751092277002181</c:v>
                </c:pt>
                <c:pt idx="30">
                  <c:v>0.26751092277002181</c:v>
                </c:pt>
                <c:pt idx="31">
                  <c:v>0.27087108657576919</c:v>
                </c:pt>
                <c:pt idx="32">
                  <c:v>0.27238705403860591</c:v>
                </c:pt>
                <c:pt idx="33">
                  <c:v>0.26555766799636499</c:v>
                </c:pt>
                <c:pt idx="34">
                  <c:v>0.27933031741772829</c:v>
                </c:pt>
                <c:pt idx="35">
                  <c:v>0.27448608510029182</c:v>
                </c:pt>
                <c:pt idx="36">
                  <c:v>0.27067260868120618</c:v>
                </c:pt>
                <c:pt idx="37">
                  <c:v>0.27067260868120618</c:v>
                </c:pt>
                <c:pt idx="38">
                  <c:v>0.27331306470329353</c:v>
                </c:pt>
                <c:pt idx="39">
                  <c:v>0.2813479613626107</c:v>
                </c:pt>
                <c:pt idx="40">
                  <c:v>0.28977794045956251</c:v>
                </c:pt>
                <c:pt idx="41">
                  <c:v>0.29016048067514383</c:v>
                </c:pt>
                <c:pt idx="42">
                  <c:v>0.28645236751785297</c:v>
                </c:pt>
                <c:pt idx="43">
                  <c:v>0.28378634899204969</c:v>
                </c:pt>
                <c:pt idx="44">
                  <c:v>0.28378634899204969</c:v>
                </c:pt>
                <c:pt idx="45">
                  <c:v>0.28355897402530833</c:v>
                </c:pt>
                <c:pt idx="46">
                  <c:v>0.27906736768259838</c:v>
                </c:pt>
                <c:pt idx="47">
                  <c:v>0.30716826310211559</c:v>
                </c:pt>
                <c:pt idx="48">
                  <c:v>0.29972884637171859</c:v>
                </c:pt>
                <c:pt idx="49">
                  <c:v>0.31444674833948499</c:v>
                </c:pt>
                <c:pt idx="50">
                  <c:v>0.31639061872240293</c:v>
                </c:pt>
                <c:pt idx="51">
                  <c:v>0.31639061872240293</c:v>
                </c:pt>
                <c:pt idx="52">
                  <c:v>0.30719406791902459</c:v>
                </c:pt>
                <c:pt idx="53">
                  <c:v>0.32491898783389195</c:v>
                </c:pt>
                <c:pt idx="54">
                  <c:v>0.32357309025181902</c:v>
                </c:pt>
                <c:pt idx="55">
                  <c:v>0.32826361540947901</c:v>
                </c:pt>
                <c:pt idx="56">
                  <c:v>0.3599087647218881</c:v>
                </c:pt>
                <c:pt idx="57">
                  <c:v>0.35868069589580376</c:v>
                </c:pt>
                <c:pt idx="58">
                  <c:v>0.35868069589580376</c:v>
                </c:pt>
                <c:pt idx="59">
                  <c:v>0.35630934238731959</c:v>
                </c:pt>
                <c:pt idx="60">
                  <c:v>0.34743163367914176</c:v>
                </c:pt>
                <c:pt idx="61">
                  <c:v>0.33092380654730069</c:v>
                </c:pt>
                <c:pt idx="62">
                  <c:v>0.33204434248384307</c:v>
                </c:pt>
                <c:pt idx="63">
                  <c:v>0.33441153976441079</c:v>
                </c:pt>
                <c:pt idx="64">
                  <c:v>0.3385347851709401</c:v>
                </c:pt>
                <c:pt idx="65">
                  <c:v>0.33853478517094004</c:v>
                </c:pt>
                <c:pt idx="66">
                  <c:v>0.33890943111323302</c:v>
                </c:pt>
                <c:pt idx="67">
                  <c:v>0.35648853937110131</c:v>
                </c:pt>
                <c:pt idx="68">
                  <c:v>0.35897502838351142</c:v>
                </c:pt>
                <c:pt idx="69">
                  <c:v>0.36382228290234664</c:v>
                </c:pt>
                <c:pt idx="70">
                  <c:v>0.3570772660538255</c:v>
                </c:pt>
                <c:pt idx="71">
                  <c:v>0.35722878145433712</c:v>
                </c:pt>
                <c:pt idx="72">
                  <c:v>0.35722878145433712</c:v>
                </c:pt>
                <c:pt idx="73">
                  <c:v>0.35118347282170309</c:v>
                </c:pt>
                <c:pt idx="74">
                  <c:v>0.35197881273107889</c:v>
                </c:pt>
                <c:pt idx="75">
                  <c:v>0.35307216436328054</c:v>
                </c:pt>
                <c:pt idx="76">
                  <c:v>0.36019408931590052</c:v>
                </c:pt>
                <c:pt idx="77">
                  <c:v>0.36313173772565316</c:v>
                </c:pt>
                <c:pt idx="78">
                  <c:v>0.36213761117064547</c:v>
                </c:pt>
                <c:pt idx="79">
                  <c:v>0.36213761117064558</c:v>
                </c:pt>
                <c:pt idx="80">
                  <c:v>0.33727231852761119</c:v>
                </c:pt>
                <c:pt idx="81">
                  <c:v>0.33336846141575938</c:v>
                </c:pt>
                <c:pt idx="82">
                  <c:v>0.33616926600036351</c:v>
                </c:pt>
                <c:pt idx="83">
                  <c:v>0.3486640728163713</c:v>
                </c:pt>
                <c:pt idx="84">
                  <c:v>0.35215989401855019</c:v>
                </c:pt>
                <c:pt idx="85">
                  <c:v>0.35213226603189274</c:v>
                </c:pt>
                <c:pt idx="86">
                  <c:v>0.35213226603189274</c:v>
                </c:pt>
                <c:pt idx="87">
                  <c:v>0.3334630574593494</c:v>
                </c:pt>
                <c:pt idx="88">
                  <c:v>0.37198029611915889</c:v>
                </c:pt>
                <c:pt idx="89">
                  <c:v>0.37569284239087275</c:v>
                </c:pt>
                <c:pt idx="90">
                  <c:v>0.36586742368623837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117376"/>
        <c:axId val="108119168"/>
      </c:lineChart>
      <c:dateAx>
        <c:axId val="108117376"/>
        <c:scaling>
          <c:orientation val="minMax"/>
          <c:max val="42643"/>
          <c:min val="42551"/>
        </c:scaling>
        <c:delete val="0"/>
        <c:axPos val="b"/>
        <c:majorGridlines/>
        <c:numFmt formatCode="mm/yyyy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/>
            </a:pPr>
            <a:endParaRPr lang="ru-RU"/>
          </a:p>
        </c:txPr>
        <c:crossAx val="108119168"/>
        <c:crosses val="autoZero"/>
        <c:auto val="1"/>
        <c:lblOffset val="100"/>
        <c:baseTimeUnit val="days"/>
        <c:majorUnit val="1"/>
        <c:majorTimeUnit val="months"/>
      </c:dateAx>
      <c:valAx>
        <c:axId val="1081191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1400"/>
            </a:pPr>
            <a:endParaRPr lang="ru-RU"/>
          </a:p>
        </c:txPr>
        <c:crossAx val="10811737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'3.1_25'!$C$4</c:f>
              <c:strCache>
                <c:ptCount val="1"/>
                <c:pt idx="0">
                  <c:v>Овернайт</c:v>
                </c:pt>
              </c:strCache>
            </c:strRef>
          </c:tx>
          <c:marker>
            <c:symbol val="none"/>
          </c:marker>
          <c:cat>
            <c:numRef>
              <c:f>'3.1_25'!$B$5:$B$95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'3.1_25'!$C$5:$C$95</c:f>
              <c:numCache>
                <c:formatCode>General</c:formatCode>
                <c:ptCount val="91"/>
                <c:pt idx="0">
                  <c:v>0.86076710443939219</c:v>
                </c:pt>
                <c:pt idx="1">
                  <c:v>0.85909240697442157</c:v>
                </c:pt>
                <c:pt idx="2">
                  <c:v>0.85909240697442157</c:v>
                </c:pt>
                <c:pt idx="3">
                  <c:v>0.87154519345512582</c:v>
                </c:pt>
                <c:pt idx="4">
                  <c:v>0.84623793915493273</c:v>
                </c:pt>
                <c:pt idx="5">
                  <c:v>0.85229439991583356</c:v>
                </c:pt>
                <c:pt idx="6">
                  <c:v>0.9479123898358025</c:v>
                </c:pt>
                <c:pt idx="7">
                  <c:v>0.87877118706941826</c:v>
                </c:pt>
                <c:pt idx="8">
                  <c:v>0.88055944687215149</c:v>
                </c:pt>
                <c:pt idx="9">
                  <c:v>0.88055944687215149</c:v>
                </c:pt>
                <c:pt idx="10">
                  <c:v>0.7942349725436596</c:v>
                </c:pt>
                <c:pt idx="11">
                  <c:v>0.8318242395921932</c:v>
                </c:pt>
                <c:pt idx="12">
                  <c:v>0.80984342997203806</c:v>
                </c:pt>
                <c:pt idx="13">
                  <c:v>0.89963554450777372</c:v>
                </c:pt>
                <c:pt idx="14">
                  <c:v>0.88034072930012597</c:v>
                </c:pt>
                <c:pt idx="15">
                  <c:v>0.87697972296012894</c:v>
                </c:pt>
                <c:pt idx="16">
                  <c:v>0.87697972296012894</c:v>
                </c:pt>
                <c:pt idx="17">
                  <c:v>0.76419631665985321</c:v>
                </c:pt>
                <c:pt idx="18">
                  <c:v>0.72986294240833782</c:v>
                </c:pt>
                <c:pt idx="19">
                  <c:v>0.75191319417901137</c:v>
                </c:pt>
                <c:pt idx="20">
                  <c:v>0.8337006070070595</c:v>
                </c:pt>
                <c:pt idx="21">
                  <c:v>0.80761452142140988</c:v>
                </c:pt>
                <c:pt idx="22">
                  <c:v>0.81468826421170626</c:v>
                </c:pt>
                <c:pt idx="23">
                  <c:v>0.81468826421170626</c:v>
                </c:pt>
                <c:pt idx="24">
                  <c:v>0.91168283274496786</c:v>
                </c:pt>
                <c:pt idx="25">
                  <c:v>0.86343636854243855</c:v>
                </c:pt>
                <c:pt idx="26">
                  <c:v>0.92991940144386009</c:v>
                </c:pt>
                <c:pt idx="27">
                  <c:v>0.90983336691033134</c:v>
                </c:pt>
                <c:pt idx="28">
                  <c:v>0.99911150363176304</c:v>
                </c:pt>
                <c:pt idx="29">
                  <c:v>1.0080576896276645</c:v>
                </c:pt>
                <c:pt idx="30">
                  <c:v>1.0080576896276645</c:v>
                </c:pt>
                <c:pt idx="31">
                  <c:v>0.97766511502332831</c:v>
                </c:pt>
                <c:pt idx="32">
                  <c:v>1.0113818145168076</c:v>
                </c:pt>
                <c:pt idx="33">
                  <c:v>0.86169281437793122</c:v>
                </c:pt>
                <c:pt idx="34">
                  <c:v>0.83708677547790533</c:v>
                </c:pt>
                <c:pt idx="35">
                  <c:v>0.972130381913487</c:v>
                </c:pt>
                <c:pt idx="36">
                  <c:v>0.96467410704374124</c:v>
                </c:pt>
                <c:pt idx="37">
                  <c:v>0.96467410704374124</c:v>
                </c:pt>
                <c:pt idx="38">
                  <c:v>0.91946896014198076</c:v>
                </c:pt>
                <c:pt idx="39">
                  <c:v>0.8997052003714614</c:v>
                </c:pt>
                <c:pt idx="40">
                  <c:v>0.98761404734461733</c:v>
                </c:pt>
                <c:pt idx="41">
                  <c:v>1.1161366188074082</c:v>
                </c:pt>
                <c:pt idx="42">
                  <c:v>0.98391879468685095</c:v>
                </c:pt>
                <c:pt idx="43">
                  <c:v>0.97850171636811267</c:v>
                </c:pt>
                <c:pt idx="44">
                  <c:v>0.97850171636811267</c:v>
                </c:pt>
                <c:pt idx="45">
                  <c:v>0.9106640080899987</c:v>
                </c:pt>
                <c:pt idx="46">
                  <c:v>0.9738482540354878</c:v>
                </c:pt>
                <c:pt idx="47">
                  <c:v>0.99836324336030857</c:v>
                </c:pt>
                <c:pt idx="48">
                  <c:v>0.93565042490412897</c:v>
                </c:pt>
                <c:pt idx="49">
                  <c:v>0.91826258564289631</c:v>
                </c:pt>
                <c:pt idx="50">
                  <c:v>0.92238132968562525</c:v>
                </c:pt>
                <c:pt idx="51">
                  <c:v>0.92238132968562536</c:v>
                </c:pt>
                <c:pt idx="52">
                  <c:v>0.87351402731226258</c:v>
                </c:pt>
                <c:pt idx="53">
                  <c:v>0.86532035875490854</c:v>
                </c:pt>
                <c:pt idx="54">
                  <c:v>0.93023204901750023</c:v>
                </c:pt>
                <c:pt idx="55">
                  <c:v>0.94395464367868664</c:v>
                </c:pt>
                <c:pt idx="56">
                  <c:v>0.92601368024529174</c:v>
                </c:pt>
                <c:pt idx="57">
                  <c:v>0.92416881960985242</c:v>
                </c:pt>
                <c:pt idx="58">
                  <c:v>0.92416881960985242</c:v>
                </c:pt>
                <c:pt idx="59">
                  <c:v>1.0341619447575867</c:v>
                </c:pt>
                <c:pt idx="60">
                  <c:v>1.0493930265937552</c:v>
                </c:pt>
                <c:pt idx="61">
                  <c:v>0.90361717506837846</c:v>
                </c:pt>
                <c:pt idx="62">
                  <c:v>0.96936493612817243</c:v>
                </c:pt>
                <c:pt idx="63">
                  <c:v>1.0256058904489895</c:v>
                </c:pt>
                <c:pt idx="64">
                  <c:v>1.0321408657020363</c:v>
                </c:pt>
                <c:pt idx="65">
                  <c:v>1.0321408657020363</c:v>
                </c:pt>
                <c:pt idx="66">
                  <c:v>1.0417848672169621</c:v>
                </c:pt>
                <c:pt idx="67">
                  <c:v>0.97106495016417393</c:v>
                </c:pt>
                <c:pt idx="68">
                  <c:v>1.0160465491181834</c:v>
                </c:pt>
                <c:pt idx="69">
                  <c:v>1.0230177348652774</c:v>
                </c:pt>
                <c:pt idx="70">
                  <c:v>1.0222039450692473</c:v>
                </c:pt>
                <c:pt idx="71">
                  <c:v>1.0242643361439812</c:v>
                </c:pt>
                <c:pt idx="72">
                  <c:v>1.0242643361439823</c:v>
                </c:pt>
                <c:pt idx="73">
                  <c:v>1.0156408125705056</c:v>
                </c:pt>
                <c:pt idx="74">
                  <c:v>0.95721911999097808</c:v>
                </c:pt>
                <c:pt idx="75">
                  <c:v>1.003743349414129</c:v>
                </c:pt>
                <c:pt idx="76">
                  <c:v>1.0127770023313032</c:v>
                </c:pt>
                <c:pt idx="77">
                  <c:v>0.99194084791902859</c:v>
                </c:pt>
                <c:pt idx="78">
                  <c:v>0.98972614654925006</c:v>
                </c:pt>
                <c:pt idx="79">
                  <c:v>0.98972614654925006</c:v>
                </c:pt>
                <c:pt idx="80">
                  <c:v>1.0469725692009835</c:v>
                </c:pt>
                <c:pt idx="81">
                  <c:v>1.0988799736678052</c:v>
                </c:pt>
                <c:pt idx="82">
                  <c:v>1.106453376822133</c:v>
                </c:pt>
                <c:pt idx="83">
                  <c:v>1.0800695754802445</c:v>
                </c:pt>
                <c:pt idx="84">
                  <c:v>1.1351017667839451</c:v>
                </c:pt>
                <c:pt idx="85">
                  <c:v>1.1356026831861767</c:v>
                </c:pt>
                <c:pt idx="86">
                  <c:v>1.1356026831861767</c:v>
                </c:pt>
                <c:pt idx="87">
                  <c:v>1.1092659137251299</c:v>
                </c:pt>
                <c:pt idx="88">
                  <c:v>1.3007973608623233</c:v>
                </c:pt>
                <c:pt idx="89">
                  <c:v>1.0890629848464786</c:v>
                </c:pt>
                <c:pt idx="90">
                  <c:v>0.98660111002219564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'3.1_25'!$D$4</c:f>
              <c:strCache>
                <c:ptCount val="1"/>
                <c:pt idx="0">
                  <c:v>2-7 дней</c:v>
                </c:pt>
              </c:strCache>
            </c:strRef>
          </c:tx>
          <c:marker>
            <c:symbol val="none"/>
          </c:marker>
          <c:cat>
            <c:numRef>
              <c:f>'3.1_25'!$B$5:$B$95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'3.1_25'!$D$5:$D$95</c:f>
              <c:numCache>
                <c:formatCode>General</c:formatCode>
                <c:ptCount val="91"/>
                <c:pt idx="0">
                  <c:v>0.21166221275997982</c:v>
                </c:pt>
                <c:pt idx="1">
                  <c:v>0.21068733847677371</c:v>
                </c:pt>
                <c:pt idx="2">
                  <c:v>0.21068733847677371</c:v>
                </c:pt>
                <c:pt idx="3">
                  <c:v>0.21091746208169468</c:v>
                </c:pt>
                <c:pt idx="4">
                  <c:v>0.21790973950244161</c:v>
                </c:pt>
                <c:pt idx="5">
                  <c:v>0.17547777721307567</c:v>
                </c:pt>
                <c:pt idx="6">
                  <c:v>6.7177593715836703E-2</c:v>
                </c:pt>
                <c:pt idx="7">
                  <c:v>8.0049516741273613E-2</c:v>
                </c:pt>
                <c:pt idx="8">
                  <c:v>8.0213272923766107E-2</c:v>
                </c:pt>
                <c:pt idx="9">
                  <c:v>8.0213272923766107E-2</c:v>
                </c:pt>
                <c:pt idx="10">
                  <c:v>0.1034244654023132</c:v>
                </c:pt>
                <c:pt idx="11">
                  <c:v>8.7760267515616303E-2</c:v>
                </c:pt>
                <c:pt idx="12">
                  <c:v>6.1286457509393696E-2</c:v>
                </c:pt>
                <c:pt idx="13">
                  <c:v>6.3423475677086075E-2</c:v>
                </c:pt>
                <c:pt idx="14">
                  <c:v>7.9252681947416387E-2</c:v>
                </c:pt>
                <c:pt idx="15">
                  <c:v>7.9282787206235703E-2</c:v>
                </c:pt>
                <c:pt idx="16">
                  <c:v>7.9282787206235703E-2</c:v>
                </c:pt>
                <c:pt idx="17">
                  <c:v>0.1118964132061642</c:v>
                </c:pt>
                <c:pt idx="18">
                  <c:v>0.11482611096627779</c:v>
                </c:pt>
                <c:pt idx="19">
                  <c:v>8.2865684593710312E-2</c:v>
                </c:pt>
                <c:pt idx="20">
                  <c:v>8.1087974924547501E-2</c:v>
                </c:pt>
                <c:pt idx="21">
                  <c:v>7.7174107610826465E-2</c:v>
                </c:pt>
                <c:pt idx="22">
                  <c:v>7.8216217702018337E-2</c:v>
                </c:pt>
                <c:pt idx="23">
                  <c:v>7.8216217702018337E-2</c:v>
                </c:pt>
                <c:pt idx="24">
                  <c:v>8.6836490655395948E-2</c:v>
                </c:pt>
                <c:pt idx="25">
                  <c:v>0.11075723273314048</c:v>
                </c:pt>
                <c:pt idx="26">
                  <c:v>0.10250187341611863</c:v>
                </c:pt>
                <c:pt idx="27">
                  <c:v>0.17978062746764073</c:v>
                </c:pt>
                <c:pt idx="28">
                  <c:v>0.22424501202767788</c:v>
                </c:pt>
                <c:pt idx="29">
                  <c:v>0.22590054461597051</c:v>
                </c:pt>
                <c:pt idx="30">
                  <c:v>0.22590054461597051</c:v>
                </c:pt>
                <c:pt idx="31">
                  <c:v>0.11487320567590817</c:v>
                </c:pt>
                <c:pt idx="32">
                  <c:v>0.11886681912900932</c:v>
                </c:pt>
                <c:pt idx="33">
                  <c:v>0.2548172545341007</c:v>
                </c:pt>
                <c:pt idx="34">
                  <c:v>0.26960475004437595</c:v>
                </c:pt>
                <c:pt idx="35">
                  <c:v>0.19080945423064183</c:v>
                </c:pt>
                <c:pt idx="36">
                  <c:v>0.189450115212632</c:v>
                </c:pt>
                <c:pt idx="37">
                  <c:v>0.189450115212632</c:v>
                </c:pt>
                <c:pt idx="38">
                  <c:v>0.20059710843653122</c:v>
                </c:pt>
                <c:pt idx="39">
                  <c:v>0.20421574029587092</c:v>
                </c:pt>
                <c:pt idx="40">
                  <c:v>0.18398283287512435</c:v>
                </c:pt>
                <c:pt idx="41">
                  <c:v>8.6307179558014299E-2</c:v>
                </c:pt>
                <c:pt idx="42">
                  <c:v>8.9235911623076786E-2</c:v>
                </c:pt>
                <c:pt idx="43">
                  <c:v>8.8551288186623903E-2</c:v>
                </c:pt>
                <c:pt idx="44">
                  <c:v>8.8551288186623903E-2</c:v>
                </c:pt>
                <c:pt idx="45">
                  <c:v>0.18961407612505626</c:v>
                </c:pt>
                <c:pt idx="46">
                  <c:v>0.189572623094791</c:v>
                </c:pt>
                <c:pt idx="47">
                  <c:v>0.1300791206506455</c:v>
                </c:pt>
                <c:pt idx="48">
                  <c:v>0.1075315810618824</c:v>
                </c:pt>
                <c:pt idx="49">
                  <c:v>0.16412274625538001</c:v>
                </c:pt>
                <c:pt idx="50">
                  <c:v>0.16449015440304959</c:v>
                </c:pt>
                <c:pt idx="51">
                  <c:v>0.16449015440304959</c:v>
                </c:pt>
                <c:pt idx="52">
                  <c:v>0.16515090208036262</c:v>
                </c:pt>
                <c:pt idx="53">
                  <c:v>0.16832305027646519</c:v>
                </c:pt>
                <c:pt idx="54">
                  <c:v>0.16575066102884811</c:v>
                </c:pt>
                <c:pt idx="55">
                  <c:v>0.17823525901352572</c:v>
                </c:pt>
                <c:pt idx="56">
                  <c:v>0.18113246678629982</c:v>
                </c:pt>
                <c:pt idx="57">
                  <c:v>0.18094048818899</c:v>
                </c:pt>
                <c:pt idx="58">
                  <c:v>0.18094048818899</c:v>
                </c:pt>
                <c:pt idx="59">
                  <c:v>6.7619725887447607E-2</c:v>
                </c:pt>
                <c:pt idx="60">
                  <c:v>8.1704032641192498E-2</c:v>
                </c:pt>
                <c:pt idx="61">
                  <c:v>0.18509216912991822</c:v>
                </c:pt>
                <c:pt idx="62">
                  <c:v>0.16442556586768828</c:v>
                </c:pt>
                <c:pt idx="63">
                  <c:v>6.4031811554836865E-2</c:v>
                </c:pt>
                <c:pt idx="64">
                  <c:v>6.4826351480729044E-2</c:v>
                </c:pt>
                <c:pt idx="65">
                  <c:v>6.4826351480729044E-2</c:v>
                </c:pt>
                <c:pt idx="66">
                  <c:v>6.4953138980729047E-2</c:v>
                </c:pt>
                <c:pt idx="67">
                  <c:v>0.1810223117925458</c:v>
                </c:pt>
                <c:pt idx="68">
                  <c:v>0.17729070162390068</c:v>
                </c:pt>
                <c:pt idx="69">
                  <c:v>0.15672263262944169</c:v>
                </c:pt>
                <c:pt idx="70">
                  <c:v>0.15563146054521551</c:v>
                </c:pt>
                <c:pt idx="71">
                  <c:v>0.15557841739104561</c:v>
                </c:pt>
                <c:pt idx="72">
                  <c:v>0.15557841739104561</c:v>
                </c:pt>
                <c:pt idx="73">
                  <c:v>0.16428289160143172</c:v>
                </c:pt>
                <c:pt idx="74">
                  <c:v>0.16724340412978211</c:v>
                </c:pt>
                <c:pt idx="75">
                  <c:v>0.21631455705282218</c:v>
                </c:pt>
                <c:pt idx="76">
                  <c:v>0.23263725804198276</c:v>
                </c:pt>
                <c:pt idx="77">
                  <c:v>0.24220829212309539</c:v>
                </c:pt>
                <c:pt idx="78">
                  <c:v>0.24182521301942939</c:v>
                </c:pt>
                <c:pt idx="79">
                  <c:v>0.24182521301942939</c:v>
                </c:pt>
                <c:pt idx="80">
                  <c:v>0.18558398400774631</c:v>
                </c:pt>
                <c:pt idx="81">
                  <c:v>0.18692208028256352</c:v>
                </c:pt>
                <c:pt idx="82">
                  <c:v>0.19802273636268608</c:v>
                </c:pt>
                <c:pt idx="83">
                  <c:v>0.21482812146127162</c:v>
                </c:pt>
                <c:pt idx="84">
                  <c:v>0.2059810359696016</c:v>
                </c:pt>
                <c:pt idx="85">
                  <c:v>0.20590360939696262</c:v>
                </c:pt>
                <c:pt idx="86">
                  <c:v>0.20590360939696262</c:v>
                </c:pt>
                <c:pt idx="87">
                  <c:v>0.18643728841794421</c:v>
                </c:pt>
                <c:pt idx="88">
                  <c:v>0.1868564761891065</c:v>
                </c:pt>
                <c:pt idx="89">
                  <c:v>0.25469523827465512</c:v>
                </c:pt>
                <c:pt idx="90">
                  <c:v>0.24131521259753883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'3.1_25'!$E$4</c:f>
              <c:strCache>
                <c:ptCount val="1"/>
                <c:pt idx="0">
                  <c:v>8-30 дней</c:v>
                </c:pt>
              </c:strCache>
            </c:strRef>
          </c:tx>
          <c:marker>
            <c:symbol val="none"/>
          </c:marker>
          <c:cat>
            <c:numRef>
              <c:f>'3.1_25'!$B$5:$B$95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'3.1_25'!$E$5:$E$95</c:f>
              <c:numCache>
                <c:formatCode>General</c:formatCode>
                <c:ptCount val="91"/>
                <c:pt idx="0">
                  <c:v>0.28490047877101732</c:v>
                </c:pt>
                <c:pt idx="1">
                  <c:v>0.28444470799469529</c:v>
                </c:pt>
                <c:pt idx="2">
                  <c:v>0.28444470799469529</c:v>
                </c:pt>
                <c:pt idx="3">
                  <c:v>0.2844447079946954</c:v>
                </c:pt>
                <c:pt idx="4">
                  <c:v>0.20093095073007408</c:v>
                </c:pt>
                <c:pt idx="5">
                  <c:v>0.21471260491917837</c:v>
                </c:pt>
                <c:pt idx="6">
                  <c:v>0.26433997172283491</c:v>
                </c:pt>
                <c:pt idx="7">
                  <c:v>0.25748946312387871</c:v>
                </c:pt>
                <c:pt idx="8">
                  <c:v>0.25799503087607661</c:v>
                </c:pt>
                <c:pt idx="9">
                  <c:v>0.25799503087607661</c:v>
                </c:pt>
                <c:pt idx="10">
                  <c:v>0.2552017173259486</c:v>
                </c:pt>
                <c:pt idx="11">
                  <c:v>0.24774965095032819</c:v>
                </c:pt>
                <c:pt idx="12">
                  <c:v>0.24843636528113883</c:v>
                </c:pt>
                <c:pt idx="13">
                  <c:v>0.22440768153285778</c:v>
                </c:pt>
                <c:pt idx="14">
                  <c:v>0.22213649730258078</c:v>
                </c:pt>
                <c:pt idx="15">
                  <c:v>0.22130647388309979</c:v>
                </c:pt>
                <c:pt idx="16">
                  <c:v>0.22130647388309882</c:v>
                </c:pt>
                <c:pt idx="17">
                  <c:v>0.2213342898971988</c:v>
                </c:pt>
                <c:pt idx="18">
                  <c:v>0.20763841064977179</c:v>
                </c:pt>
                <c:pt idx="19">
                  <c:v>0.19344876211844997</c:v>
                </c:pt>
                <c:pt idx="20">
                  <c:v>0.21892390536677239</c:v>
                </c:pt>
                <c:pt idx="21">
                  <c:v>0.22229197699937928</c:v>
                </c:pt>
                <c:pt idx="22">
                  <c:v>0.2244826543018357</c:v>
                </c:pt>
                <c:pt idx="23">
                  <c:v>0.2244826543018357</c:v>
                </c:pt>
                <c:pt idx="24">
                  <c:v>0.22609035474659026</c:v>
                </c:pt>
                <c:pt idx="25">
                  <c:v>0.2349010132694008</c:v>
                </c:pt>
                <c:pt idx="26">
                  <c:v>0.22847031107378529</c:v>
                </c:pt>
                <c:pt idx="27">
                  <c:v>0.22075876971962038</c:v>
                </c:pt>
                <c:pt idx="28">
                  <c:v>0.15027150734602579</c:v>
                </c:pt>
                <c:pt idx="29">
                  <c:v>0.15162102645878439</c:v>
                </c:pt>
                <c:pt idx="30">
                  <c:v>0.15162102645878439</c:v>
                </c:pt>
                <c:pt idx="31">
                  <c:v>0.15280517861752127</c:v>
                </c:pt>
                <c:pt idx="32">
                  <c:v>0.15180533392210377</c:v>
                </c:pt>
                <c:pt idx="33">
                  <c:v>0.16021231675980979</c:v>
                </c:pt>
                <c:pt idx="34">
                  <c:v>0.14731549459928409</c:v>
                </c:pt>
                <c:pt idx="35">
                  <c:v>0.2124146285898097</c:v>
                </c:pt>
                <c:pt idx="36">
                  <c:v>0.21028906981533879</c:v>
                </c:pt>
                <c:pt idx="37">
                  <c:v>0.21028906981533879</c:v>
                </c:pt>
                <c:pt idx="38">
                  <c:v>0.2041841687934888</c:v>
                </c:pt>
                <c:pt idx="39">
                  <c:v>0.19978053343464469</c:v>
                </c:pt>
                <c:pt idx="40">
                  <c:v>0.20255711446789718</c:v>
                </c:pt>
                <c:pt idx="41">
                  <c:v>0.1974178160568531</c:v>
                </c:pt>
                <c:pt idx="42">
                  <c:v>0.18140247236798923</c:v>
                </c:pt>
                <c:pt idx="43">
                  <c:v>0.17990203035784511</c:v>
                </c:pt>
                <c:pt idx="44">
                  <c:v>0.17990203035784511</c:v>
                </c:pt>
                <c:pt idx="45">
                  <c:v>0.18229465909210671</c:v>
                </c:pt>
                <c:pt idx="46">
                  <c:v>0.18195091659027679</c:v>
                </c:pt>
                <c:pt idx="47">
                  <c:v>0.2243615616295859</c:v>
                </c:pt>
                <c:pt idx="48">
                  <c:v>0.22942461348355742</c:v>
                </c:pt>
                <c:pt idx="49">
                  <c:v>0.20452704231251451</c:v>
                </c:pt>
                <c:pt idx="50">
                  <c:v>0.20564619158195199</c:v>
                </c:pt>
                <c:pt idx="51">
                  <c:v>0.20564619158195199</c:v>
                </c:pt>
                <c:pt idx="52">
                  <c:v>0.21677491989257289</c:v>
                </c:pt>
                <c:pt idx="53">
                  <c:v>0.21943841135288061</c:v>
                </c:pt>
                <c:pt idx="54">
                  <c:v>0.21639730022795739</c:v>
                </c:pt>
                <c:pt idx="55">
                  <c:v>0.21907855046924671</c:v>
                </c:pt>
                <c:pt idx="56">
                  <c:v>0.2422848137734675</c:v>
                </c:pt>
                <c:pt idx="57">
                  <c:v>0.24170994318875813</c:v>
                </c:pt>
                <c:pt idx="58">
                  <c:v>0.24170994318875813</c:v>
                </c:pt>
                <c:pt idx="59">
                  <c:v>0.24833103753300378</c:v>
                </c:pt>
                <c:pt idx="60">
                  <c:v>0.25253184304763571</c:v>
                </c:pt>
                <c:pt idx="61">
                  <c:v>0.2509418774152814</c:v>
                </c:pt>
                <c:pt idx="62">
                  <c:v>0.25017121720773311</c:v>
                </c:pt>
                <c:pt idx="63">
                  <c:v>0.24608174297889712</c:v>
                </c:pt>
                <c:pt idx="64">
                  <c:v>0.24831515103867058</c:v>
                </c:pt>
                <c:pt idx="65">
                  <c:v>0.24831515103867058</c:v>
                </c:pt>
                <c:pt idx="66">
                  <c:v>0.24832515103867059</c:v>
                </c:pt>
                <c:pt idx="67">
                  <c:v>0.28963626265899056</c:v>
                </c:pt>
                <c:pt idx="68">
                  <c:v>0.28806686390717223</c:v>
                </c:pt>
                <c:pt idx="69">
                  <c:v>0.29171942792589128</c:v>
                </c:pt>
                <c:pt idx="70">
                  <c:v>0.29546981312972026</c:v>
                </c:pt>
                <c:pt idx="71">
                  <c:v>0.29605853646121633</c:v>
                </c:pt>
                <c:pt idx="72">
                  <c:v>0.29605853646121633</c:v>
                </c:pt>
                <c:pt idx="73">
                  <c:v>0.30045880397819896</c:v>
                </c:pt>
                <c:pt idx="74">
                  <c:v>0.30584381639698344</c:v>
                </c:pt>
                <c:pt idx="75">
                  <c:v>0.26199112821002463</c:v>
                </c:pt>
                <c:pt idx="76">
                  <c:v>0.26221351298282325</c:v>
                </c:pt>
                <c:pt idx="77">
                  <c:v>0.27018484325208875</c:v>
                </c:pt>
                <c:pt idx="78">
                  <c:v>0.26953863572299075</c:v>
                </c:pt>
                <c:pt idx="79">
                  <c:v>0.26953863572299075</c:v>
                </c:pt>
                <c:pt idx="80">
                  <c:v>0.31261628581689083</c:v>
                </c:pt>
                <c:pt idx="81">
                  <c:v>0.29487046425546637</c:v>
                </c:pt>
                <c:pt idx="82">
                  <c:v>0.30985619049117363</c:v>
                </c:pt>
                <c:pt idx="83">
                  <c:v>0.32069670968095981</c:v>
                </c:pt>
                <c:pt idx="84">
                  <c:v>0.29758427229081097</c:v>
                </c:pt>
                <c:pt idx="85">
                  <c:v>0.29762046080318177</c:v>
                </c:pt>
                <c:pt idx="86">
                  <c:v>0.29762046080318177</c:v>
                </c:pt>
                <c:pt idx="87">
                  <c:v>0.31068763786578046</c:v>
                </c:pt>
                <c:pt idx="88">
                  <c:v>0.30902234477262192</c:v>
                </c:pt>
                <c:pt idx="89">
                  <c:v>0.32248760981062424</c:v>
                </c:pt>
                <c:pt idx="90">
                  <c:v>0.31614457101855403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'3.1_25'!$F$4</c:f>
              <c:strCache>
                <c:ptCount val="1"/>
                <c:pt idx="0">
                  <c:v>31-90 дней</c:v>
                </c:pt>
              </c:strCache>
            </c:strRef>
          </c:tx>
          <c:marker>
            <c:symbol val="none"/>
          </c:marker>
          <c:cat>
            <c:numRef>
              <c:f>'3.1_25'!$B$5:$B$95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'3.1_25'!$F$5:$F$95</c:f>
              <c:numCache>
                <c:formatCode>General</c:formatCode>
                <c:ptCount val="91"/>
                <c:pt idx="0">
                  <c:v>0.2726686521476388</c:v>
                </c:pt>
                <c:pt idx="1">
                  <c:v>0.27234597292314877</c:v>
                </c:pt>
                <c:pt idx="2">
                  <c:v>0.27234597292314877</c:v>
                </c:pt>
                <c:pt idx="3">
                  <c:v>0.27233749941414886</c:v>
                </c:pt>
                <c:pt idx="4">
                  <c:v>0.26031508455705432</c:v>
                </c:pt>
                <c:pt idx="5">
                  <c:v>0.26889695315377482</c:v>
                </c:pt>
                <c:pt idx="6">
                  <c:v>0.2882479910286046</c:v>
                </c:pt>
                <c:pt idx="7">
                  <c:v>0.29194652070732197</c:v>
                </c:pt>
                <c:pt idx="8">
                  <c:v>0.29243061190036901</c:v>
                </c:pt>
                <c:pt idx="9">
                  <c:v>0.29243061190036901</c:v>
                </c:pt>
                <c:pt idx="10">
                  <c:v>0.27035549506036799</c:v>
                </c:pt>
                <c:pt idx="11">
                  <c:v>0.27118151592377804</c:v>
                </c:pt>
                <c:pt idx="12">
                  <c:v>0.25007708961958913</c:v>
                </c:pt>
                <c:pt idx="13">
                  <c:v>0.25338717301240371</c:v>
                </c:pt>
                <c:pt idx="14">
                  <c:v>0.25380304087482164</c:v>
                </c:pt>
                <c:pt idx="15">
                  <c:v>0.25300918288020308</c:v>
                </c:pt>
                <c:pt idx="16">
                  <c:v>0.25300918288020308</c:v>
                </c:pt>
                <c:pt idx="17">
                  <c:v>0.20478610329121091</c:v>
                </c:pt>
                <c:pt idx="18">
                  <c:v>0.20901929388809398</c:v>
                </c:pt>
                <c:pt idx="19">
                  <c:v>0.22672311377361481</c:v>
                </c:pt>
                <c:pt idx="20">
                  <c:v>0.2366885201725783</c:v>
                </c:pt>
                <c:pt idx="21">
                  <c:v>0.23906292041818819</c:v>
                </c:pt>
                <c:pt idx="22">
                  <c:v>0.2414133587603606</c:v>
                </c:pt>
                <c:pt idx="23">
                  <c:v>0.2414133587603606</c:v>
                </c:pt>
                <c:pt idx="24">
                  <c:v>0.20415511604555311</c:v>
                </c:pt>
                <c:pt idx="25">
                  <c:v>0.20523295068068637</c:v>
                </c:pt>
                <c:pt idx="26">
                  <c:v>0.21396684470579402</c:v>
                </c:pt>
                <c:pt idx="27">
                  <c:v>0.21829408259985084</c:v>
                </c:pt>
                <c:pt idx="28">
                  <c:v>0.23929410067862228</c:v>
                </c:pt>
                <c:pt idx="29">
                  <c:v>0.24173455127553667</c:v>
                </c:pt>
                <c:pt idx="30">
                  <c:v>0.24173455127553667</c:v>
                </c:pt>
                <c:pt idx="31">
                  <c:v>0.24466646814373666</c:v>
                </c:pt>
                <c:pt idx="32">
                  <c:v>0.25275608324786192</c:v>
                </c:pt>
                <c:pt idx="33">
                  <c:v>0.2804329202916736</c:v>
                </c:pt>
                <c:pt idx="34">
                  <c:v>0.30461352502787992</c:v>
                </c:pt>
                <c:pt idx="35">
                  <c:v>0.33877622342091018</c:v>
                </c:pt>
                <c:pt idx="36">
                  <c:v>0.33540229510617364</c:v>
                </c:pt>
                <c:pt idx="37">
                  <c:v>0.33540229510617364</c:v>
                </c:pt>
                <c:pt idx="38">
                  <c:v>0.30536102313491947</c:v>
                </c:pt>
                <c:pt idx="39">
                  <c:v>0.30419908789206546</c:v>
                </c:pt>
                <c:pt idx="40">
                  <c:v>0.30650925966589637</c:v>
                </c:pt>
                <c:pt idx="41">
                  <c:v>0.30935504719589996</c:v>
                </c:pt>
                <c:pt idx="42">
                  <c:v>0.3105087179436416</c:v>
                </c:pt>
                <c:pt idx="43">
                  <c:v>0.30821914296358627</c:v>
                </c:pt>
                <c:pt idx="44">
                  <c:v>0.30821914296358627</c:v>
                </c:pt>
                <c:pt idx="45">
                  <c:v>0.31732499062105624</c:v>
                </c:pt>
                <c:pt idx="46">
                  <c:v>0.31893054698942125</c:v>
                </c:pt>
                <c:pt idx="47">
                  <c:v>0.32908175824485303</c:v>
                </c:pt>
                <c:pt idx="48">
                  <c:v>0.3271073984978291</c:v>
                </c:pt>
                <c:pt idx="49">
                  <c:v>0.34525987173483086</c:v>
                </c:pt>
                <c:pt idx="50">
                  <c:v>0.34698433809944684</c:v>
                </c:pt>
                <c:pt idx="51">
                  <c:v>0.34698433809944684</c:v>
                </c:pt>
                <c:pt idx="52">
                  <c:v>0.3215154942738469</c:v>
                </c:pt>
                <c:pt idx="53">
                  <c:v>0.32462356505204104</c:v>
                </c:pt>
                <c:pt idx="54">
                  <c:v>0.32715417316260703</c:v>
                </c:pt>
                <c:pt idx="55">
                  <c:v>0.33005909520860433</c:v>
                </c:pt>
                <c:pt idx="56">
                  <c:v>0.35452381386013054</c:v>
                </c:pt>
                <c:pt idx="57">
                  <c:v>0.35367075367695155</c:v>
                </c:pt>
                <c:pt idx="58">
                  <c:v>0.35367075367695155</c:v>
                </c:pt>
                <c:pt idx="59">
                  <c:v>0.31876641054421151</c:v>
                </c:pt>
                <c:pt idx="60">
                  <c:v>0.30469989017585319</c:v>
                </c:pt>
                <c:pt idx="61">
                  <c:v>0.28875752416978268</c:v>
                </c:pt>
                <c:pt idx="62">
                  <c:v>0.28748749746419805</c:v>
                </c:pt>
                <c:pt idx="63">
                  <c:v>0.29979094847661031</c:v>
                </c:pt>
                <c:pt idx="64">
                  <c:v>0.30241598473022052</c:v>
                </c:pt>
                <c:pt idx="65">
                  <c:v>0.30241598473022052</c:v>
                </c:pt>
                <c:pt idx="66">
                  <c:v>0.30241598473022052</c:v>
                </c:pt>
                <c:pt idx="67">
                  <c:v>0.24878343269201703</c:v>
                </c:pt>
                <c:pt idx="68">
                  <c:v>0.25387891531888068</c:v>
                </c:pt>
                <c:pt idx="69">
                  <c:v>0.23243815972594697</c:v>
                </c:pt>
                <c:pt idx="70">
                  <c:v>0.24980464614865641</c:v>
                </c:pt>
                <c:pt idx="71">
                  <c:v>0.2501281120120547</c:v>
                </c:pt>
                <c:pt idx="72">
                  <c:v>0.2501281120120547</c:v>
                </c:pt>
                <c:pt idx="73">
                  <c:v>0.24771483775607214</c:v>
                </c:pt>
                <c:pt idx="74">
                  <c:v>0.24995412988014953</c:v>
                </c:pt>
                <c:pt idx="75">
                  <c:v>0.24437427997343764</c:v>
                </c:pt>
                <c:pt idx="76">
                  <c:v>0.23594638381712946</c:v>
                </c:pt>
                <c:pt idx="77">
                  <c:v>0.23922441529447505</c:v>
                </c:pt>
                <c:pt idx="78">
                  <c:v>0.2387138772357352</c:v>
                </c:pt>
                <c:pt idx="79">
                  <c:v>0.2387138772357352</c:v>
                </c:pt>
                <c:pt idx="80">
                  <c:v>0.1979518371009103</c:v>
                </c:pt>
                <c:pt idx="81">
                  <c:v>0.19334099793195297</c:v>
                </c:pt>
                <c:pt idx="82">
                  <c:v>0.20158276404214306</c:v>
                </c:pt>
                <c:pt idx="83">
                  <c:v>0.20416723920703095</c:v>
                </c:pt>
                <c:pt idx="84">
                  <c:v>0.24093622568231571</c:v>
                </c:pt>
                <c:pt idx="85">
                  <c:v>0.24097048837670434</c:v>
                </c:pt>
                <c:pt idx="86">
                  <c:v>0.24097048837670434</c:v>
                </c:pt>
                <c:pt idx="87">
                  <c:v>0.21241777810640597</c:v>
                </c:pt>
                <c:pt idx="88">
                  <c:v>0.21814121601661679</c:v>
                </c:pt>
                <c:pt idx="89">
                  <c:v>0.22276828927717385</c:v>
                </c:pt>
                <c:pt idx="90">
                  <c:v>0.22591216152746232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'3.1_25'!$G$4</c:f>
              <c:strCache>
                <c:ptCount val="1"/>
                <c:pt idx="0">
                  <c:v>91-365 дней</c:v>
                </c:pt>
              </c:strCache>
            </c:strRef>
          </c:tx>
          <c:marker>
            <c:symbol val="none"/>
          </c:marker>
          <c:cat>
            <c:numRef>
              <c:f>'3.1_25'!$B$5:$B$95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'3.1_25'!$G$5:$G$95</c:f>
              <c:numCache>
                <c:formatCode>General</c:formatCode>
                <c:ptCount val="91"/>
                <c:pt idx="0">
                  <c:v>0.52934215456377409</c:v>
                </c:pt>
                <c:pt idx="1">
                  <c:v>0.52825605471801551</c:v>
                </c:pt>
                <c:pt idx="2">
                  <c:v>0.52825605471801551</c:v>
                </c:pt>
                <c:pt idx="3">
                  <c:v>0.52825605471801551</c:v>
                </c:pt>
                <c:pt idx="4">
                  <c:v>0.53272511527940669</c:v>
                </c:pt>
                <c:pt idx="5">
                  <c:v>0.53770599714524148</c:v>
                </c:pt>
                <c:pt idx="6">
                  <c:v>0.58504965482465476</c:v>
                </c:pt>
                <c:pt idx="7">
                  <c:v>0.57367528982330185</c:v>
                </c:pt>
                <c:pt idx="8">
                  <c:v>0.5749944965220708</c:v>
                </c:pt>
                <c:pt idx="9">
                  <c:v>0.5749944965220718</c:v>
                </c:pt>
                <c:pt idx="10">
                  <c:v>0.59186165820887093</c:v>
                </c:pt>
                <c:pt idx="11">
                  <c:v>0.59197457247212437</c:v>
                </c:pt>
                <c:pt idx="12">
                  <c:v>0.62697536992575409</c:v>
                </c:pt>
                <c:pt idx="13">
                  <c:v>0.62585327715781813</c:v>
                </c:pt>
                <c:pt idx="14">
                  <c:v>0.62128976382371881</c:v>
                </c:pt>
                <c:pt idx="15">
                  <c:v>0.61874565328156794</c:v>
                </c:pt>
                <c:pt idx="16">
                  <c:v>0.61874565328156794</c:v>
                </c:pt>
                <c:pt idx="17">
                  <c:v>0.62100480247156797</c:v>
                </c:pt>
                <c:pt idx="18">
                  <c:v>0.60657097593664699</c:v>
                </c:pt>
                <c:pt idx="19">
                  <c:v>0.60586265655363836</c:v>
                </c:pt>
                <c:pt idx="20">
                  <c:v>0.61083803475099996</c:v>
                </c:pt>
                <c:pt idx="21">
                  <c:v>0.61427744051343525</c:v>
                </c:pt>
                <c:pt idx="22">
                  <c:v>0.62075491764885071</c:v>
                </c:pt>
                <c:pt idx="23">
                  <c:v>0.62075491764885071</c:v>
                </c:pt>
                <c:pt idx="24">
                  <c:v>0.59935109722759627</c:v>
                </c:pt>
                <c:pt idx="25">
                  <c:v>0.60021429883175315</c:v>
                </c:pt>
                <c:pt idx="26">
                  <c:v>0.6112183510886704</c:v>
                </c:pt>
                <c:pt idx="27">
                  <c:v>0.61001305012338281</c:v>
                </c:pt>
                <c:pt idx="28">
                  <c:v>0.60630092136949898</c:v>
                </c:pt>
                <c:pt idx="29">
                  <c:v>0.61259990335962922</c:v>
                </c:pt>
                <c:pt idx="30">
                  <c:v>0.61259990335962922</c:v>
                </c:pt>
                <c:pt idx="31">
                  <c:v>0.61196846060962939</c:v>
                </c:pt>
                <c:pt idx="32">
                  <c:v>0.62288187424813435</c:v>
                </c:pt>
                <c:pt idx="33">
                  <c:v>0.62631849729104971</c:v>
                </c:pt>
                <c:pt idx="34">
                  <c:v>0.61632891414036917</c:v>
                </c:pt>
                <c:pt idx="35">
                  <c:v>0.60672384747465846</c:v>
                </c:pt>
                <c:pt idx="36">
                  <c:v>0.60115702654937342</c:v>
                </c:pt>
                <c:pt idx="37">
                  <c:v>0.60115702654937342</c:v>
                </c:pt>
                <c:pt idx="38">
                  <c:v>0.60726469892782331</c:v>
                </c:pt>
                <c:pt idx="39">
                  <c:v>0.60649760221289284</c:v>
                </c:pt>
                <c:pt idx="40">
                  <c:v>0.58962853793111458</c:v>
                </c:pt>
                <c:pt idx="41">
                  <c:v>0.57707163166057718</c:v>
                </c:pt>
                <c:pt idx="42">
                  <c:v>0.56998542813501263</c:v>
                </c:pt>
                <c:pt idx="43">
                  <c:v>0.56607895800575025</c:v>
                </c:pt>
                <c:pt idx="44">
                  <c:v>0.56607895800575025</c:v>
                </c:pt>
                <c:pt idx="45">
                  <c:v>0.56797020690903011</c:v>
                </c:pt>
                <c:pt idx="46">
                  <c:v>0.567085826630225</c:v>
                </c:pt>
                <c:pt idx="47">
                  <c:v>0.5494247556695312</c:v>
                </c:pt>
                <c:pt idx="48">
                  <c:v>0.5477850161076746</c:v>
                </c:pt>
                <c:pt idx="49">
                  <c:v>0.54901957098024612</c:v>
                </c:pt>
                <c:pt idx="50">
                  <c:v>0.55154347233731205</c:v>
                </c:pt>
                <c:pt idx="51">
                  <c:v>0.55154347233731205</c:v>
                </c:pt>
                <c:pt idx="52">
                  <c:v>0.54560161577731203</c:v>
                </c:pt>
                <c:pt idx="53">
                  <c:v>0.53890676421036643</c:v>
                </c:pt>
                <c:pt idx="54">
                  <c:v>0.54672246396959212</c:v>
                </c:pt>
                <c:pt idx="55">
                  <c:v>0.53121420785873108</c:v>
                </c:pt>
                <c:pt idx="56">
                  <c:v>0.5317169543537642</c:v>
                </c:pt>
                <c:pt idx="57">
                  <c:v>0.53064653112392091</c:v>
                </c:pt>
                <c:pt idx="58">
                  <c:v>0.53064653112392091</c:v>
                </c:pt>
                <c:pt idx="59">
                  <c:v>0.52858385804169183</c:v>
                </c:pt>
                <c:pt idx="60">
                  <c:v>0.53117996105294785</c:v>
                </c:pt>
                <c:pt idx="61">
                  <c:v>0.5265695985870692</c:v>
                </c:pt>
                <c:pt idx="62">
                  <c:v>0.51127861467979241</c:v>
                </c:pt>
                <c:pt idx="63">
                  <c:v>0.50624666837258081</c:v>
                </c:pt>
                <c:pt idx="64">
                  <c:v>0.50991105598594877</c:v>
                </c:pt>
                <c:pt idx="65">
                  <c:v>0.50991105598594877</c:v>
                </c:pt>
                <c:pt idx="66">
                  <c:v>0.50991105598594877</c:v>
                </c:pt>
                <c:pt idx="67">
                  <c:v>0.50292424344325115</c:v>
                </c:pt>
                <c:pt idx="68">
                  <c:v>0.50247530122154915</c:v>
                </c:pt>
                <c:pt idx="69">
                  <c:v>0.50457274220436887</c:v>
                </c:pt>
                <c:pt idx="70">
                  <c:v>0.49417054751454403</c:v>
                </c:pt>
                <c:pt idx="71">
                  <c:v>0.49520050791014969</c:v>
                </c:pt>
                <c:pt idx="72">
                  <c:v>0.49520050791014969</c:v>
                </c:pt>
                <c:pt idx="73">
                  <c:v>0.49590427261119957</c:v>
                </c:pt>
                <c:pt idx="74">
                  <c:v>0.49892364740904199</c:v>
                </c:pt>
                <c:pt idx="75">
                  <c:v>0.49198061495255357</c:v>
                </c:pt>
                <c:pt idx="76">
                  <c:v>0.47927176334526989</c:v>
                </c:pt>
                <c:pt idx="77">
                  <c:v>0.48672560351193261</c:v>
                </c:pt>
                <c:pt idx="78">
                  <c:v>0.48565217811690609</c:v>
                </c:pt>
                <c:pt idx="79">
                  <c:v>0.48565217811690609</c:v>
                </c:pt>
                <c:pt idx="80">
                  <c:v>0.49120169211690606</c:v>
                </c:pt>
                <c:pt idx="81">
                  <c:v>0.50662364485043831</c:v>
                </c:pt>
                <c:pt idx="82">
                  <c:v>0.5075053863957496</c:v>
                </c:pt>
                <c:pt idx="83">
                  <c:v>0.51529368336716397</c:v>
                </c:pt>
                <c:pt idx="84">
                  <c:v>0.51605359780465543</c:v>
                </c:pt>
                <c:pt idx="85">
                  <c:v>0.51624987881374518</c:v>
                </c:pt>
                <c:pt idx="86">
                  <c:v>0.51624987881374518</c:v>
                </c:pt>
                <c:pt idx="87">
                  <c:v>0.51705411230273512</c:v>
                </c:pt>
                <c:pt idx="88">
                  <c:v>0.51624900483201563</c:v>
                </c:pt>
                <c:pt idx="89">
                  <c:v>0.50981311768950333</c:v>
                </c:pt>
                <c:pt idx="90">
                  <c:v>0.5110645945833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'3.1_25'!$H$4</c:f>
              <c:strCache>
                <c:ptCount val="1"/>
                <c:pt idx="0">
                  <c:v>Более 365 дней</c:v>
                </c:pt>
              </c:strCache>
            </c:strRef>
          </c:tx>
          <c:marker>
            <c:symbol val="none"/>
          </c:marker>
          <c:cat>
            <c:numRef>
              <c:f>'3.1_25'!$B$5:$B$95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'3.1_25'!$H$5:$H$95</c:f>
              <c:numCache>
                <c:formatCode>General</c:formatCode>
                <c:ptCount val="91"/>
                <c:pt idx="0">
                  <c:v>0.26568241987784108</c:v>
                </c:pt>
                <c:pt idx="1">
                  <c:v>0.26511747118001472</c:v>
                </c:pt>
                <c:pt idx="2">
                  <c:v>0.26511747118001483</c:v>
                </c:pt>
                <c:pt idx="3">
                  <c:v>0.26511747118001483</c:v>
                </c:pt>
                <c:pt idx="4">
                  <c:v>0.26408065392348079</c:v>
                </c:pt>
                <c:pt idx="5">
                  <c:v>0.26610048653884633</c:v>
                </c:pt>
                <c:pt idx="6">
                  <c:v>0.2665529781736205</c:v>
                </c:pt>
                <c:pt idx="7">
                  <c:v>0.26463876869707287</c:v>
                </c:pt>
                <c:pt idx="8">
                  <c:v>0.26530513638085845</c:v>
                </c:pt>
                <c:pt idx="9">
                  <c:v>0.26530513638085845</c:v>
                </c:pt>
                <c:pt idx="10">
                  <c:v>0.26530513638085845</c:v>
                </c:pt>
                <c:pt idx="11">
                  <c:v>0.2650100622918859</c:v>
                </c:pt>
                <c:pt idx="12">
                  <c:v>0.26424027876248263</c:v>
                </c:pt>
                <c:pt idx="13">
                  <c:v>0.2604988202878103</c:v>
                </c:pt>
                <c:pt idx="14">
                  <c:v>0.25972291302658312</c:v>
                </c:pt>
                <c:pt idx="15">
                  <c:v>0.25845918752522629</c:v>
                </c:pt>
                <c:pt idx="16">
                  <c:v>0.25845918752522629</c:v>
                </c:pt>
                <c:pt idx="17">
                  <c:v>0.25782085499941837</c:v>
                </c:pt>
                <c:pt idx="18">
                  <c:v>0.25740026959437629</c:v>
                </c:pt>
                <c:pt idx="19">
                  <c:v>0.25700528771766828</c:v>
                </c:pt>
                <c:pt idx="20">
                  <c:v>0.25821907678430273</c:v>
                </c:pt>
                <c:pt idx="21">
                  <c:v>0.25940534515164038</c:v>
                </c:pt>
                <c:pt idx="22">
                  <c:v>0.26236708711402451</c:v>
                </c:pt>
                <c:pt idx="23">
                  <c:v>0.26236708711402451</c:v>
                </c:pt>
                <c:pt idx="24">
                  <c:v>0.26008588711402453</c:v>
                </c:pt>
                <c:pt idx="25">
                  <c:v>0.2608889821786684</c:v>
                </c:pt>
                <c:pt idx="26">
                  <c:v>0.25786141200799068</c:v>
                </c:pt>
                <c:pt idx="27">
                  <c:v>0.258520105299958</c:v>
                </c:pt>
                <c:pt idx="28">
                  <c:v>0.24948818812201312</c:v>
                </c:pt>
                <c:pt idx="29">
                  <c:v>0.25245368255669731</c:v>
                </c:pt>
                <c:pt idx="30">
                  <c:v>0.25245368255669731</c:v>
                </c:pt>
                <c:pt idx="31">
                  <c:v>0.25245368255669731</c:v>
                </c:pt>
                <c:pt idx="32">
                  <c:v>0.24918128598342421</c:v>
                </c:pt>
                <c:pt idx="33">
                  <c:v>0.25224248023837076</c:v>
                </c:pt>
                <c:pt idx="34">
                  <c:v>0.24806066868100299</c:v>
                </c:pt>
                <c:pt idx="35">
                  <c:v>0.24771772395549788</c:v>
                </c:pt>
                <c:pt idx="36">
                  <c:v>0.24507414545059028</c:v>
                </c:pt>
                <c:pt idx="37">
                  <c:v>0.24507414545059028</c:v>
                </c:pt>
                <c:pt idx="38">
                  <c:v>0.24579503916292028</c:v>
                </c:pt>
                <c:pt idx="39">
                  <c:v>0.25709202628199518</c:v>
                </c:pt>
                <c:pt idx="40">
                  <c:v>0.25605423083555423</c:v>
                </c:pt>
                <c:pt idx="41">
                  <c:v>0.25636716246746644</c:v>
                </c:pt>
                <c:pt idx="42">
                  <c:v>0.2568742513102249</c:v>
                </c:pt>
                <c:pt idx="43">
                  <c:v>0.25475563079361691</c:v>
                </c:pt>
                <c:pt idx="44">
                  <c:v>0.25475563079361691</c:v>
                </c:pt>
                <c:pt idx="45">
                  <c:v>0.25475563079361691</c:v>
                </c:pt>
                <c:pt idx="46">
                  <c:v>0.25438323411372721</c:v>
                </c:pt>
                <c:pt idx="47">
                  <c:v>0.25376109073354347</c:v>
                </c:pt>
                <c:pt idx="48">
                  <c:v>0.25394043871673699</c:v>
                </c:pt>
                <c:pt idx="49">
                  <c:v>0.25579448285502399</c:v>
                </c:pt>
                <c:pt idx="50">
                  <c:v>0.25718503488886896</c:v>
                </c:pt>
                <c:pt idx="51">
                  <c:v>0.25718503488886801</c:v>
                </c:pt>
                <c:pt idx="52">
                  <c:v>0.25718503488886801</c:v>
                </c:pt>
                <c:pt idx="53">
                  <c:v>0.25796753728293287</c:v>
                </c:pt>
                <c:pt idx="54">
                  <c:v>0.26010082031299281</c:v>
                </c:pt>
                <c:pt idx="55">
                  <c:v>0.260109611693707</c:v>
                </c:pt>
                <c:pt idx="56">
                  <c:v>0.27348449220121263</c:v>
                </c:pt>
                <c:pt idx="57">
                  <c:v>0.27279027059115657</c:v>
                </c:pt>
                <c:pt idx="58">
                  <c:v>0.27279027059115657</c:v>
                </c:pt>
                <c:pt idx="59">
                  <c:v>0.27279027059115646</c:v>
                </c:pt>
                <c:pt idx="60">
                  <c:v>0.27366534288147359</c:v>
                </c:pt>
                <c:pt idx="61">
                  <c:v>0.27299650056471719</c:v>
                </c:pt>
                <c:pt idx="62">
                  <c:v>0.27413303818531437</c:v>
                </c:pt>
                <c:pt idx="63">
                  <c:v>0.27441235711843992</c:v>
                </c:pt>
                <c:pt idx="64">
                  <c:v>0.27676251260682827</c:v>
                </c:pt>
                <c:pt idx="65">
                  <c:v>0.27676251260682816</c:v>
                </c:pt>
                <c:pt idx="66">
                  <c:v>0.27676251260682827</c:v>
                </c:pt>
                <c:pt idx="67">
                  <c:v>0.27585875954738043</c:v>
                </c:pt>
                <c:pt idx="68">
                  <c:v>0.27606087349627367</c:v>
                </c:pt>
                <c:pt idx="69">
                  <c:v>0.27469458330509589</c:v>
                </c:pt>
                <c:pt idx="70">
                  <c:v>0.27327270294245198</c:v>
                </c:pt>
                <c:pt idx="71">
                  <c:v>0.27398092842273647</c:v>
                </c:pt>
                <c:pt idx="72">
                  <c:v>0.27398092842273647</c:v>
                </c:pt>
                <c:pt idx="73">
                  <c:v>0.27398092842273647</c:v>
                </c:pt>
                <c:pt idx="74">
                  <c:v>0.27713882149983893</c:v>
                </c:pt>
                <c:pt idx="75">
                  <c:v>0.2761851146060908</c:v>
                </c:pt>
                <c:pt idx="76">
                  <c:v>0.27687260755113025</c:v>
                </c:pt>
                <c:pt idx="77">
                  <c:v>0.27810562491622948</c:v>
                </c:pt>
                <c:pt idx="78">
                  <c:v>0.27733171572671272</c:v>
                </c:pt>
                <c:pt idx="79">
                  <c:v>0.27733171572671278</c:v>
                </c:pt>
                <c:pt idx="80">
                  <c:v>0.27733171572671272</c:v>
                </c:pt>
                <c:pt idx="81">
                  <c:v>0.27682184664324899</c:v>
                </c:pt>
                <c:pt idx="82">
                  <c:v>0.27634713468266564</c:v>
                </c:pt>
                <c:pt idx="83">
                  <c:v>0.27507504808429928</c:v>
                </c:pt>
                <c:pt idx="84">
                  <c:v>0.27350640475900034</c:v>
                </c:pt>
                <c:pt idx="85">
                  <c:v>0.27367831600171849</c:v>
                </c:pt>
                <c:pt idx="86">
                  <c:v>0.27367831600171849</c:v>
                </c:pt>
                <c:pt idx="87">
                  <c:v>0.27367831600171849</c:v>
                </c:pt>
                <c:pt idx="88">
                  <c:v>0.27477633396818557</c:v>
                </c:pt>
                <c:pt idx="89">
                  <c:v>0.27316418431995332</c:v>
                </c:pt>
                <c:pt idx="90">
                  <c:v>0.27393019740609181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689856"/>
        <c:axId val="107691392"/>
      </c:lineChart>
      <c:dateAx>
        <c:axId val="107689856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1200"/>
            </a:pPr>
            <a:endParaRPr lang="ru-RU"/>
          </a:p>
        </c:txPr>
        <c:crossAx val="107691392"/>
        <c:crosses val="autoZero"/>
        <c:auto val="1"/>
        <c:lblOffset val="100"/>
        <c:baseTimeUnit val="days"/>
      </c:dateAx>
      <c:valAx>
        <c:axId val="1076913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1400"/>
            </a:pPr>
            <a:endParaRPr lang="ru-RU"/>
          </a:p>
        </c:txPr>
        <c:crossAx val="10768985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1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cat>
            <c:strRef>
              <c:f>'3.1_26'!$B$3:$B$4</c:f>
              <c:strCache>
                <c:ptCount val="2"/>
                <c:pt idx="0">
                  <c:v>Нерезидент</c:v>
                </c:pt>
                <c:pt idx="1">
                  <c:v>Резидент</c:v>
                </c:pt>
              </c:strCache>
            </c:strRef>
          </c:cat>
          <c:val>
            <c:numRef>
              <c:f>'3.1_26'!$C$3:$C$4</c:f>
              <c:numCache>
                <c:formatCode>0%</c:formatCode>
                <c:ptCount val="2"/>
                <c:pt idx="0">
                  <c:v>0.28777195066335831</c:v>
                </c:pt>
                <c:pt idx="1">
                  <c:v>0.71222804933664174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10432"/>
        <c:axId val="104211968"/>
      </c:barChart>
      <c:catAx>
        <c:axId val="104210432"/>
        <c:scaling>
          <c:orientation val="minMax"/>
        </c:scaling>
        <c:delete val="0"/>
        <c:axPos val="b"/>
        <c:majorTickMark val="out"/>
        <c:minorTickMark val="none"/>
        <c:tickLblPos val="nextTo"/>
        <c:crossAx val="104211968"/>
        <c:crosses val="autoZero"/>
        <c:auto val="1"/>
        <c:lblAlgn val="ctr"/>
        <c:lblOffset val="100"/>
        <c:noMultiLvlLbl val="0"/>
      </c:catAx>
      <c:valAx>
        <c:axId val="10421196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0421043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1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cat>
            <c:strRef>
              <c:f>'3.1_27'!$A$3:$A$4</c:f>
              <c:strCache>
                <c:ptCount val="2"/>
                <c:pt idx="0">
                  <c:v>Групповые сделки</c:v>
                </c:pt>
                <c:pt idx="1">
                  <c:v>Негрупповые сделки</c:v>
                </c:pt>
              </c:strCache>
            </c:strRef>
          </c:cat>
          <c:val>
            <c:numRef>
              <c:f>'3.1_27'!$B$3:$B$4</c:f>
              <c:numCache>
                <c:formatCode>0%</c:formatCode>
                <c:ptCount val="2"/>
                <c:pt idx="0">
                  <c:v>0.44681334254209626</c:v>
                </c:pt>
                <c:pt idx="1">
                  <c:v>0.55318665745790374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254144"/>
        <c:axId val="109255680"/>
      </c:barChart>
      <c:catAx>
        <c:axId val="109254144"/>
        <c:scaling>
          <c:orientation val="minMax"/>
        </c:scaling>
        <c:delete val="0"/>
        <c:axPos val="b"/>
        <c:majorTickMark val="out"/>
        <c:minorTickMark val="none"/>
        <c:tickLblPos val="nextTo"/>
        <c:crossAx val="109255680"/>
        <c:crosses val="autoZero"/>
        <c:auto val="1"/>
        <c:lblAlgn val="ctr"/>
        <c:lblOffset val="100"/>
        <c:noMultiLvlLbl val="0"/>
      </c:catAx>
      <c:valAx>
        <c:axId val="10925568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0925414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'3.1_28'!$E$9</c:f>
              <c:strCache>
                <c:ptCount val="1"/>
                <c:pt idx="0">
                  <c:v>доллар США/рубль</c:v>
                </c:pt>
              </c:strCache>
            </c:strRef>
          </c:tx>
          <c:invertIfNegative val="0"/>
          <c:cat>
            <c:numRef>
              <c:f>'3.1_28'!$D$10:$D$22</c:f>
              <c:numCache>
                <c:formatCode>m/d/yyyy</c:formatCode>
                <c:ptCount val="13"/>
                <c:pt idx="0">
                  <c:v>42559</c:v>
                </c:pt>
                <c:pt idx="1">
                  <c:v>42566</c:v>
                </c:pt>
                <c:pt idx="2">
                  <c:v>42573</c:v>
                </c:pt>
                <c:pt idx="3">
                  <c:v>42580</c:v>
                </c:pt>
                <c:pt idx="4">
                  <c:v>42587</c:v>
                </c:pt>
                <c:pt idx="5">
                  <c:v>42594</c:v>
                </c:pt>
                <c:pt idx="6">
                  <c:v>42601</c:v>
                </c:pt>
                <c:pt idx="7">
                  <c:v>42608</c:v>
                </c:pt>
                <c:pt idx="8">
                  <c:v>42615</c:v>
                </c:pt>
                <c:pt idx="9">
                  <c:v>42622</c:v>
                </c:pt>
                <c:pt idx="10">
                  <c:v>42629</c:v>
                </c:pt>
                <c:pt idx="11">
                  <c:v>42636</c:v>
                </c:pt>
                <c:pt idx="12">
                  <c:v>42643</c:v>
                </c:pt>
              </c:numCache>
            </c:numRef>
          </c:cat>
          <c:val>
            <c:numRef>
              <c:f>'3.1_28'!$E$10:$E$22</c:f>
              <c:numCache>
                <c:formatCode>0.00</c:formatCode>
                <c:ptCount val="13"/>
                <c:pt idx="0">
                  <c:v>86.943312296112168</c:v>
                </c:pt>
                <c:pt idx="1">
                  <c:v>252.97264400337477</c:v>
                </c:pt>
                <c:pt idx="2">
                  <c:v>141.09761622807807</c:v>
                </c:pt>
                <c:pt idx="3">
                  <c:v>183.16047292850513</c:v>
                </c:pt>
                <c:pt idx="4">
                  <c:v>168.58550152278391</c:v>
                </c:pt>
                <c:pt idx="5">
                  <c:v>283.19668895681752</c:v>
                </c:pt>
                <c:pt idx="6">
                  <c:v>190.83411997433811</c:v>
                </c:pt>
                <c:pt idx="7">
                  <c:v>223.71488646941631</c:v>
                </c:pt>
                <c:pt idx="8">
                  <c:v>171.10196311496705</c:v>
                </c:pt>
                <c:pt idx="9">
                  <c:v>217.60645226456683</c:v>
                </c:pt>
                <c:pt idx="10">
                  <c:v>254.83578796661828</c:v>
                </c:pt>
                <c:pt idx="11">
                  <c:v>181.95639684789563</c:v>
                </c:pt>
                <c:pt idx="12">
                  <c:v>241.45560162035696</c:v>
                </c:pt>
              </c:numCache>
            </c:numRef>
          </c:val>
        </c:ser>
        <c:ser>
          <c:idx val="1"/>
          <c:order val="1"/>
          <c:tx>
            <c:strRef>
              <c:f>'3.1_28'!$F$9</c:f>
              <c:strCache>
                <c:ptCount val="1"/>
                <c:pt idx="0">
                  <c:v>доллар США/евро</c:v>
                </c:pt>
              </c:strCache>
            </c:strRef>
          </c:tx>
          <c:invertIfNegative val="0"/>
          <c:cat>
            <c:numRef>
              <c:f>'3.1_28'!$D$10:$D$22</c:f>
              <c:numCache>
                <c:formatCode>m/d/yyyy</c:formatCode>
                <c:ptCount val="13"/>
                <c:pt idx="0">
                  <c:v>42559</c:v>
                </c:pt>
                <c:pt idx="1">
                  <c:v>42566</c:v>
                </c:pt>
                <c:pt idx="2">
                  <c:v>42573</c:v>
                </c:pt>
                <c:pt idx="3">
                  <c:v>42580</c:v>
                </c:pt>
                <c:pt idx="4">
                  <c:v>42587</c:v>
                </c:pt>
                <c:pt idx="5">
                  <c:v>42594</c:v>
                </c:pt>
                <c:pt idx="6">
                  <c:v>42601</c:v>
                </c:pt>
                <c:pt idx="7">
                  <c:v>42608</c:v>
                </c:pt>
                <c:pt idx="8">
                  <c:v>42615</c:v>
                </c:pt>
                <c:pt idx="9">
                  <c:v>42622</c:v>
                </c:pt>
                <c:pt idx="10">
                  <c:v>42629</c:v>
                </c:pt>
                <c:pt idx="11">
                  <c:v>42636</c:v>
                </c:pt>
                <c:pt idx="12">
                  <c:v>42643</c:v>
                </c:pt>
              </c:numCache>
            </c:numRef>
          </c:cat>
          <c:val>
            <c:numRef>
              <c:f>'3.1_28'!$F$10:$F$22</c:f>
              <c:numCache>
                <c:formatCode>0.00</c:formatCode>
                <c:ptCount val="13"/>
                <c:pt idx="0">
                  <c:v>70.676520191446798</c:v>
                </c:pt>
                <c:pt idx="1">
                  <c:v>74.163014392680864</c:v>
                </c:pt>
                <c:pt idx="2">
                  <c:v>65.751361743706838</c:v>
                </c:pt>
                <c:pt idx="3">
                  <c:v>98.502885675601604</c:v>
                </c:pt>
                <c:pt idx="4">
                  <c:v>75.865761426193643</c:v>
                </c:pt>
                <c:pt idx="5">
                  <c:v>57.263895869581532</c:v>
                </c:pt>
                <c:pt idx="6">
                  <c:v>51.761540061600797</c:v>
                </c:pt>
                <c:pt idx="7">
                  <c:v>63.44043813414288</c:v>
                </c:pt>
                <c:pt idx="8">
                  <c:v>116.69004588468577</c:v>
                </c:pt>
                <c:pt idx="9">
                  <c:v>139.88223919817841</c:v>
                </c:pt>
                <c:pt idx="10">
                  <c:v>114.99510727024824</c:v>
                </c:pt>
                <c:pt idx="11">
                  <c:v>99.944200541101964</c:v>
                </c:pt>
                <c:pt idx="12">
                  <c:v>148.43791290171561</c:v>
                </c:pt>
              </c:numCache>
            </c:numRef>
          </c:val>
        </c:ser>
        <c:ser>
          <c:idx val="2"/>
          <c:order val="2"/>
          <c:tx>
            <c:strRef>
              <c:f>'3.1_28'!$G$9</c:f>
              <c:strCache>
                <c:ptCount val="1"/>
                <c:pt idx="0">
                  <c:v>фунт стерлингов/Доллар США</c:v>
                </c:pt>
              </c:strCache>
            </c:strRef>
          </c:tx>
          <c:invertIfNegative val="0"/>
          <c:cat>
            <c:numRef>
              <c:f>'3.1_28'!$D$10:$D$22</c:f>
              <c:numCache>
                <c:formatCode>m/d/yyyy</c:formatCode>
                <c:ptCount val="13"/>
                <c:pt idx="0">
                  <c:v>42559</c:v>
                </c:pt>
                <c:pt idx="1">
                  <c:v>42566</c:v>
                </c:pt>
                <c:pt idx="2">
                  <c:v>42573</c:v>
                </c:pt>
                <c:pt idx="3">
                  <c:v>42580</c:v>
                </c:pt>
                <c:pt idx="4">
                  <c:v>42587</c:v>
                </c:pt>
                <c:pt idx="5">
                  <c:v>42594</c:v>
                </c:pt>
                <c:pt idx="6">
                  <c:v>42601</c:v>
                </c:pt>
                <c:pt idx="7">
                  <c:v>42608</c:v>
                </c:pt>
                <c:pt idx="8">
                  <c:v>42615</c:v>
                </c:pt>
                <c:pt idx="9">
                  <c:v>42622</c:v>
                </c:pt>
                <c:pt idx="10">
                  <c:v>42629</c:v>
                </c:pt>
                <c:pt idx="11">
                  <c:v>42636</c:v>
                </c:pt>
                <c:pt idx="12">
                  <c:v>42643</c:v>
                </c:pt>
              </c:numCache>
            </c:numRef>
          </c:cat>
          <c:val>
            <c:numRef>
              <c:f>'3.1_28'!$G$10:$G$22</c:f>
              <c:numCache>
                <c:formatCode>0.00</c:formatCode>
                <c:ptCount val="13"/>
                <c:pt idx="0">
                  <c:v>11.570072396353339</c:v>
                </c:pt>
                <c:pt idx="1">
                  <c:v>23.281235922218073</c:v>
                </c:pt>
                <c:pt idx="2">
                  <c:v>23.457204418229413</c:v>
                </c:pt>
                <c:pt idx="3">
                  <c:v>21.189793687980302</c:v>
                </c:pt>
                <c:pt idx="4">
                  <c:v>48.193202705738976</c:v>
                </c:pt>
                <c:pt idx="5">
                  <c:v>47.429613463975478</c:v>
                </c:pt>
                <c:pt idx="6">
                  <c:v>41.256039539401527</c:v>
                </c:pt>
                <c:pt idx="7">
                  <c:v>66.894444472848704</c:v>
                </c:pt>
                <c:pt idx="8">
                  <c:v>62.448769325223495</c:v>
                </c:pt>
                <c:pt idx="9">
                  <c:v>66.165270906120696</c:v>
                </c:pt>
                <c:pt idx="10">
                  <c:v>70.354661054469375</c:v>
                </c:pt>
                <c:pt idx="11">
                  <c:v>49.033939360120542</c:v>
                </c:pt>
                <c:pt idx="12">
                  <c:v>47.263839797582619</c:v>
                </c:pt>
              </c:numCache>
            </c:numRef>
          </c:val>
        </c:ser>
        <c:ser>
          <c:idx val="3"/>
          <c:order val="3"/>
          <c:tx>
            <c:strRef>
              <c:f>'3.1_28'!$H$9</c:f>
              <c:strCache>
                <c:ptCount val="1"/>
                <c:pt idx="0">
                  <c:v>другие валютные пары</c:v>
                </c:pt>
              </c:strCache>
            </c:strRef>
          </c:tx>
          <c:invertIfNegative val="0"/>
          <c:cat>
            <c:numRef>
              <c:f>'3.1_28'!$D$10:$D$22</c:f>
              <c:numCache>
                <c:formatCode>m/d/yyyy</c:formatCode>
                <c:ptCount val="13"/>
                <c:pt idx="0">
                  <c:v>42559</c:v>
                </c:pt>
                <c:pt idx="1">
                  <c:v>42566</c:v>
                </c:pt>
                <c:pt idx="2">
                  <c:v>42573</c:v>
                </c:pt>
                <c:pt idx="3">
                  <c:v>42580</c:v>
                </c:pt>
                <c:pt idx="4">
                  <c:v>42587</c:v>
                </c:pt>
                <c:pt idx="5">
                  <c:v>42594</c:v>
                </c:pt>
                <c:pt idx="6">
                  <c:v>42601</c:v>
                </c:pt>
                <c:pt idx="7">
                  <c:v>42608</c:v>
                </c:pt>
                <c:pt idx="8">
                  <c:v>42615</c:v>
                </c:pt>
                <c:pt idx="9">
                  <c:v>42622</c:v>
                </c:pt>
                <c:pt idx="10">
                  <c:v>42629</c:v>
                </c:pt>
                <c:pt idx="11">
                  <c:v>42636</c:v>
                </c:pt>
                <c:pt idx="12">
                  <c:v>42643</c:v>
                </c:pt>
              </c:numCache>
            </c:numRef>
          </c:cat>
          <c:val>
            <c:numRef>
              <c:f>'3.1_28'!$H$10:$H$22</c:f>
              <c:numCache>
                <c:formatCode>0.00</c:formatCode>
                <c:ptCount val="13"/>
                <c:pt idx="0">
                  <c:v>48.920487928719069</c:v>
                </c:pt>
                <c:pt idx="1">
                  <c:v>110.6154016605411</c:v>
                </c:pt>
                <c:pt idx="2">
                  <c:v>66.012443244033918</c:v>
                </c:pt>
                <c:pt idx="3">
                  <c:v>136.11367064334041</c:v>
                </c:pt>
                <c:pt idx="4">
                  <c:v>119.35502619559108</c:v>
                </c:pt>
                <c:pt idx="5">
                  <c:v>123.64052416494756</c:v>
                </c:pt>
                <c:pt idx="6">
                  <c:v>58.21762955589125</c:v>
                </c:pt>
                <c:pt idx="7">
                  <c:v>76.433867392347437</c:v>
                </c:pt>
                <c:pt idx="8">
                  <c:v>116.10282471880265</c:v>
                </c:pt>
                <c:pt idx="9">
                  <c:v>160.56219156251521</c:v>
                </c:pt>
                <c:pt idx="10">
                  <c:v>171.21653872814969</c:v>
                </c:pt>
                <c:pt idx="11">
                  <c:v>97.947504395208682</c:v>
                </c:pt>
                <c:pt idx="12">
                  <c:v>227.26869120841869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09302912"/>
        <c:axId val="109304448"/>
      </c:barChart>
      <c:catAx>
        <c:axId val="109302912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09304448"/>
        <c:crosses val="autoZero"/>
        <c:auto val="0"/>
        <c:lblAlgn val="ctr"/>
        <c:lblOffset val="100"/>
        <c:noMultiLvlLbl val="0"/>
      </c:catAx>
      <c:valAx>
        <c:axId val="109304448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109302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'3.1_29'!$H$4</c:f>
              <c:strCache>
                <c:ptCount val="1"/>
                <c:pt idx="0">
                  <c:v>Спот</c:v>
                </c:pt>
              </c:strCache>
            </c:strRef>
          </c:tx>
          <c:invertIfNegative val="0"/>
          <c:cat>
            <c:numRef>
              <c:f>'3.1_29'!$B$5:$B$17</c:f>
              <c:numCache>
                <c:formatCode>m/d/yyyy</c:formatCode>
                <c:ptCount val="13"/>
                <c:pt idx="0">
                  <c:v>42559</c:v>
                </c:pt>
                <c:pt idx="1">
                  <c:v>42566</c:v>
                </c:pt>
                <c:pt idx="2">
                  <c:v>42573</c:v>
                </c:pt>
                <c:pt idx="3">
                  <c:v>42580</c:v>
                </c:pt>
                <c:pt idx="4">
                  <c:v>42587</c:v>
                </c:pt>
                <c:pt idx="5">
                  <c:v>42594</c:v>
                </c:pt>
                <c:pt idx="6">
                  <c:v>42601</c:v>
                </c:pt>
                <c:pt idx="7">
                  <c:v>42608</c:v>
                </c:pt>
                <c:pt idx="8">
                  <c:v>42615</c:v>
                </c:pt>
                <c:pt idx="9">
                  <c:v>42622</c:v>
                </c:pt>
                <c:pt idx="10">
                  <c:v>42629</c:v>
                </c:pt>
                <c:pt idx="11">
                  <c:v>42636</c:v>
                </c:pt>
                <c:pt idx="12">
                  <c:v>42643</c:v>
                </c:pt>
              </c:numCache>
            </c:numRef>
          </c:cat>
          <c:val>
            <c:numRef>
              <c:f>'3.1_29'!$H$5:$H$17</c:f>
              <c:numCache>
                <c:formatCode>0.00</c:formatCode>
                <c:ptCount val="13"/>
                <c:pt idx="0">
                  <c:v>33.604554699276449</c:v>
                </c:pt>
                <c:pt idx="1">
                  <c:v>28.390886934901346</c:v>
                </c:pt>
                <c:pt idx="2">
                  <c:v>29.530273893130428</c:v>
                </c:pt>
                <c:pt idx="3">
                  <c:v>76.013733569259614</c:v>
                </c:pt>
                <c:pt idx="4">
                  <c:v>58.044249113558152</c:v>
                </c:pt>
                <c:pt idx="5">
                  <c:v>43.182308883551592</c:v>
                </c:pt>
                <c:pt idx="6">
                  <c:v>35.773988935734039</c:v>
                </c:pt>
                <c:pt idx="7">
                  <c:v>63.390214574729299</c:v>
                </c:pt>
                <c:pt idx="8">
                  <c:v>85.413224671700746</c:v>
                </c:pt>
                <c:pt idx="9">
                  <c:v>89.824736804644132</c:v>
                </c:pt>
                <c:pt idx="10">
                  <c:v>76.810580865359967</c:v>
                </c:pt>
                <c:pt idx="11">
                  <c:v>61.254263287435066</c:v>
                </c:pt>
                <c:pt idx="12">
                  <c:v>92.678246321175905</c:v>
                </c:pt>
              </c:numCache>
            </c:numRef>
          </c:val>
        </c:ser>
        <c:ser>
          <c:idx val="4"/>
          <c:order val="1"/>
          <c:tx>
            <c:strRef>
              <c:f>'3.1_29'!$G$4</c:f>
              <c:strCache>
                <c:ptCount val="1"/>
                <c:pt idx="0">
                  <c:v>До недели</c:v>
                </c:pt>
              </c:strCache>
            </c:strRef>
          </c:tx>
          <c:invertIfNegative val="0"/>
          <c:cat>
            <c:numRef>
              <c:f>'3.1_29'!$B$5:$B$17</c:f>
              <c:numCache>
                <c:formatCode>m/d/yyyy</c:formatCode>
                <c:ptCount val="13"/>
                <c:pt idx="0">
                  <c:v>42559</c:v>
                </c:pt>
                <c:pt idx="1">
                  <c:v>42566</c:v>
                </c:pt>
                <c:pt idx="2">
                  <c:v>42573</c:v>
                </c:pt>
                <c:pt idx="3">
                  <c:v>42580</c:v>
                </c:pt>
                <c:pt idx="4">
                  <c:v>42587</c:v>
                </c:pt>
                <c:pt idx="5">
                  <c:v>42594</c:v>
                </c:pt>
                <c:pt idx="6">
                  <c:v>42601</c:v>
                </c:pt>
                <c:pt idx="7">
                  <c:v>42608</c:v>
                </c:pt>
                <c:pt idx="8">
                  <c:v>42615</c:v>
                </c:pt>
                <c:pt idx="9">
                  <c:v>42622</c:v>
                </c:pt>
                <c:pt idx="10">
                  <c:v>42629</c:v>
                </c:pt>
                <c:pt idx="11">
                  <c:v>42636</c:v>
                </c:pt>
                <c:pt idx="12">
                  <c:v>42643</c:v>
                </c:pt>
              </c:numCache>
            </c:numRef>
          </c:cat>
          <c:val>
            <c:numRef>
              <c:f>'3.1_29'!$G$5:$G$17</c:f>
              <c:numCache>
                <c:formatCode>0.00</c:formatCode>
                <c:ptCount val="13"/>
                <c:pt idx="0">
                  <c:v>2.2398796190821799</c:v>
                </c:pt>
                <c:pt idx="1">
                  <c:v>13.634889853429687</c:v>
                </c:pt>
                <c:pt idx="2">
                  <c:v>4.5438802194136958</c:v>
                </c:pt>
                <c:pt idx="3">
                  <c:v>9.3132139423889981</c:v>
                </c:pt>
                <c:pt idx="4">
                  <c:v>1.3965655309566192</c:v>
                </c:pt>
                <c:pt idx="5">
                  <c:v>1.302211582773644</c:v>
                </c:pt>
                <c:pt idx="6">
                  <c:v>6.6303324593832995</c:v>
                </c:pt>
                <c:pt idx="7">
                  <c:v>26.011798768488365</c:v>
                </c:pt>
                <c:pt idx="8">
                  <c:v>7.6379734751708854</c:v>
                </c:pt>
                <c:pt idx="9">
                  <c:v>16.528923012952841</c:v>
                </c:pt>
                <c:pt idx="10">
                  <c:v>7.0013497963456173</c:v>
                </c:pt>
                <c:pt idx="11">
                  <c:v>9.5371183105343853</c:v>
                </c:pt>
                <c:pt idx="12">
                  <c:v>11.696245746867621</c:v>
                </c:pt>
              </c:numCache>
            </c:numRef>
          </c:val>
        </c:ser>
        <c:ser>
          <c:idx val="1"/>
          <c:order val="2"/>
          <c:tx>
            <c:strRef>
              <c:f>'3.1_29'!$D$4</c:f>
              <c:strCache>
                <c:ptCount val="1"/>
                <c:pt idx="0">
                  <c:v>8-30 дней</c:v>
                </c:pt>
              </c:strCache>
            </c:strRef>
          </c:tx>
          <c:invertIfNegative val="0"/>
          <c:cat>
            <c:numRef>
              <c:f>'3.1_29'!$B$5:$B$17</c:f>
              <c:numCache>
                <c:formatCode>m/d/yyyy</c:formatCode>
                <c:ptCount val="13"/>
                <c:pt idx="0">
                  <c:v>42559</c:v>
                </c:pt>
                <c:pt idx="1">
                  <c:v>42566</c:v>
                </c:pt>
                <c:pt idx="2">
                  <c:v>42573</c:v>
                </c:pt>
                <c:pt idx="3">
                  <c:v>42580</c:v>
                </c:pt>
                <c:pt idx="4">
                  <c:v>42587</c:v>
                </c:pt>
                <c:pt idx="5">
                  <c:v>42594</c:v>
                </c:pt>
                <c:pt idx="6">
                  <c:v>42601</c:v>
                </c:pt>
                <c:pt idx="7">
                  <c:v>42608</c:v>
                </c:pt>
                <c:pt idx="8">
                  <c:v>42615</c:v>
                </c:pt>
                <c:pt idx="9">
                  <c:v>42622</c:v>
                </c:pt>
                <c:pt idx="10">
                  <c:v>42629</c:v>
                </c:pt>
                <c:pt idx="11">
                  <c:v>42636</c:v>
                </c:pt>
                <c:pt idx="12">
                  <c:v>42643</c:v>
                </c:pt>
              </c:numCache>
            </c:numRef>
          </c:cat>
          <c:val>
            <c:numRef>
              <c:f>'3.1_29'!$D$5:$D$17</c:f>
              <c:numCache>
                <c:formatCode>0.00</c:formatCode>
                <c:ptCount val="13"/>
                <c:pt idx="0">
                  <c:v>3.7029853295703878</c:v>
                </c:pt>
                <c:pt idx="1">
                  <c:v>4.1668466509509834</c:v>
                </c:pt>
                <c:pt idx="2">
                  <c:v>3.021218845119896</c:v>
                </c:pt>
                <c:pt idx="3">
                  <c:v>10.644076374019496</c:v>
                </c:pt>
                <c:pt idx="4">
                  <c:v>6.0357440954728974</c:v>
                </c:pt>
                <c:pt idx="5">
                  <c:v>0.56088346377020004</c:v>
                </c:pt>
                <c:pt idx="6">
                  <c:v>7.7441030308036813</c:v>
                </c:pt>
                <c:pt idx="7">
                  <c:v>0.48011959671238302</c:v>
                </c:pt>
                <c:pt idx="8">
                  <c:v>5.2893594830163178</c:v>
                </c:pt>
                <c:pt idx="9">
                  <c:v>9.8765914885867776</c:v>
                </c:pt>
                <c:pt idx="10">
                  <c:v>10.520593951260201</c:v>
                </c:pt>
                <c:pt idx="11">
                  <c:v>12.944552458658706</c:v>
                </c:pt>
                <c:pt idx="12">
                  <c:v>87.097638919037152</c:v>
                </c:pt>
              </c:numCache>
            </c:numRef>
          </c:val>
        </c:ser>
        <c:ser>
          <c:idx val="0"/>
          <c:order val="3"/>
          <c:tx>
            <c:strRef>
              <c:f>'3.1_29'!$C$4</c:f>
              <c:strCache>
                <c:ptCount val="1"/>
                <c:pt idx="0">
                  <c:v>31-90 дней</c:v>
                </c:pt>
              </c:strCache>
            </c:strRef>
          </c:tx>
          <c:invertIfNegative val="0"/>
          <c:cat>
            <c:numRef>
              <c:f>'3.1_29'!$B$5:$B$17</c:f>
              <c:numCache>
                <c:formatCode>m/d/yyyy</c:formatCode>
                <c:ptCount val="13"/>
                <c:pt idx="0">
                  <c:v>42559</c:v>
                </c:pt>
                <c:pt idx="1">
                  <c:v>42566</c:v>
                </c:pt>
                <c:pt idx="2">
                  <c:v>42573</c:v>
                </c:pt>
                <c:pt idx="3">
                  <c:v>42580</c:v>
                </c:pt>
                <c:pt idx="4">
                  <c:v>42587</c:v>
                </c:pt>
                <c:pt idx="5">
                  <c:v>42594</c:v>
                </c:pt>
                <c:pt idx="6">
                  <c:v>42601</c:v>
                </c:pt>
                <c:pt idx="7">
                  <c:v>42608</c:v>
                </c:pt>
                <c:pt idx="8">
                  <c:v>42615</c:v>
                </c:pt>
                <c:pt idx="9">
                  <c:v>42622</c:v>
                </c:pt>
                <c:pt idx="10">
                  <c:v>42629</c:v>
                </c:pt>
                <c:pt idx="11">
                  <c:v>42636</c:v>
                </c:pt>
                <c:pt idx="12">
                  <c:v>42643</c:v>
                </c:pt>
              </c:numCache>
            </c:numRef>
          </c:cat>
          <c:val>
            <c:numRef>
              <c:f>'3.1_29'!$C$5:$C$17</c:f>
              <c:numCache>
                <c:formatCode>0.00</c:formatCode>
                <c:ptCount val="13"/>
                <c:pt idx="0">
                  <c:v>0.78202056898026595</c:v>
                </c:pt>
                <c:pt idx="1">
                  <c:v>1.6705185436924115</c:v>
                </c:pt>
                <c:pt idx="2">
                  <c:v>7.7074780819264221</c:v>
                </c:pt>
                <c:pt idx="3">
                  <c:v>19.758184998781513</c:v>
                </c:pt>
                <c:pt idx="4">
                  <c:v>2.0616185992332512</c:v>
                </c:pt>
                <c:pt idx="5">
                  <c:v>0.92259264342206526</c:v>
                </c:pt>
                <c:pt idx="6">
                  <c:v>2.1885471493841</c:v>
                </c:pt>
                <c:pt idx="7">
                  <c:v>2.3127664561582448</c:v>
                </c:pt>
                <c:pt idx="8">
                  <c:v>7.9828631381861248</c:v>
                </c:pt>
                <c:pt idx="9">
                  <c:v>2.2364826292039135</c:v>
                </c:pt>
                <c:pt idx="10">
                  <c:v>1.2670248292103858</c:v>
                </c:pt>
                <c:pt idx="11">
                  <c:v>3.1131161286542643</c:v>
                </c:pt>
                <c:pt idx="12">
                  <c:v>34.354798491336993</c:v>
                </c:pt>
              </c:numCache>
            </c:numRef>
          </c:val>
        </c:ser>
        <c:ser>
          <c:idx val="2"/>
          <c:order val="4"/>
          <c:tx>
            <c:strRef>
              <c:f>'3.1_29'!$E$4</c:f>
              <c:strCache>
                <c:ptCount val="1"/>
                <c:pt idx="0">
                  <c:v>91-365 дней</c:v>
                </c:pt>
              </c:strCache>
            </c:strRef>
          </c:tx>
          <c:invertIfNegative val="0"/>
          <c:cat>
            <c:numRef>
              <c:f>'3.1_29'!$B$5:$B$17</c:f>
              <c:numCache>
                <c:formatCode>m/d/yyyy</c:formatCode>
                <c:ptCount val="13"/>
                <c:pt idx="0">
                  <c:v>42559</c:v>
                </c:pt>
                <c:pt idx="1">
                  <c:v>42566</c:v>
                </c:pt>
                <c:pt idx="2">
                  <c:v>42573</c:v>
                </c:pt>
                <c:pt idx="3">
                  <c:v>42580</c:v>
                </c:pt>
                <c:pt idx="4">
                  <c:v>42587</c:v>
                </c:pt>
                <c:pt idx="5">
                  <c:v>42594</c:v>
                </c:pt>
                <c:pt idx="6">
                  <c:v>42601</c:v>
                </c:pt>
                <c:pt idx="7">
                  <c:v>42608</c:v>
                </c:pt>
                <c:pt idx="8">
                  <c:v>42615</c:v>
                </c:pt>
                <c:pt idx="9">
                  <c:v>42622</c:v>
                </c:pt>
                <c:pt idx="10">
                  <c:v>42629</c:v>
                </c:pt>
                <c:pt idx="11">
                  <c:v>42636</c:v>
                </c:pt>
                <c:pt idx="12">
                  <c:v>42643</c:v>
                </c:pt>
              </c:numCache>
            </c:numRef>
          </c:cat>
          <c:val>
            <c:numRef>
              <c:f>'3.1_29'!$E$5:$E$17</c:f>
              <c:numCache>
                <c:formatCode>0.00</c:formatCode>
                <c:ptCount val="13"/>
                <c:pt idx="0">
                  <c:v>2.2199502782714062</c:v>
                </c:pt>
                <c:pt idx="1">
                  <c:v>1.6638948099514159</c:v>
                </c:pt>
                <c:pt idx="2">
                  <c:v>14.24599235087965</c:v>
                </c:pt>
                <c:pt idx="3">
                  <c:v>1.9291447401792241</c:v>
                </c:pt>
                <c:pt idx="4">
                  <c:v>9.6019182570380028</c:v>
                </c:pt>
                <c:pt idx="5">
                  <c:v>1.4538515940000001</c:v>
                </c:pt>
                <c:pt idx="6">
                  <c:v>0.236297923744513</c:v>
                </c:pt>
                <c:pt idx="7">
                  <c:v>1.1784317038000001</c:v>
                </c:pt>
                <c:pt idx="8">
                  <c:v>7.1035082110938852</c:v>
                </c:pt>
                <c:pt idx="9">
                  <c:v>5.7252110237150253</c:v>
                </c:pt>
                <c:pt idx="10">
                  <c:v>3.028751011755781</c:v>
                </c:pt>
                <c:pt idx="11">
                  <c:v>1.698263605921154</c:v>
                </c:pt>
                <c:pt idx="12">
                  <c:v>8.2222995370875598</c:v>
                </c:pt>
              </c:numCache>
            </c:numRef>
          </c:val>
        </c:ser>
        <c:ser>
          <c:idx val="3"/>
          <c:order val="5"/>
          <c:tx>
            <c:strRef>
              <c:f>'3.1_29'!$F$4</c:f>
              <c:strCache>
                <c:ptCount val="1"/>
                <c:pt idx="0">
                  <c:v>Более 365 дней</c:v>
                </c:pt>
              </c:strCache>
            </c:strRef>
          </c:tx>
          <c:invertIfNegative val="0"/>
          <c:cat>
            <c:numRef>
              <c:f>'3.1_29'!$B$5:$B$17</c:f>
              <c:numCache>
                <c:formatCode>m/d/yyyy</c:formatCode>
                <c:ptCount val="13"/>
                <c:pt idx="0">
                  <c:v>42559</c:v>
                </c:pt>
                <c:pt idx="1">
                  <c:v>42566</c:v>
                </c:pt>
                <c:pt idx="2">
                  <c:v>42573</c:v>
                </c:pt>
                <c:pt idx="3">
                  <c:v>42580</c:v>
                </c:pt>
                <c:pt idx="4">
                  <c:v>42587</c:v>
                </c:pt>
                <c:pt idx="5">
                  <c:v>42594</c:v>
                </c:pt>
                <c:pt idx="6">
                  <c:v>42601</c:v>
                </c:pt>
                <c:pt idx="7">
                  <c:v>42608</c:v>
                </c:pt>
                <c:pt idx="8">
                  <c:v>42615</c:v>
                </c:pt>
                <c:pt idx="9">
                  <c:v>42622</c:v>
                </c:pt>
                <c:pt idx="10">
                  <c:v>42629</c:v>
                </c:pt>
                <c:pt idx="11">
                  <c:v>42636</c:v>
                </c:pt>
                <c:pt idx="12">
                  <c:v>42643</c:v>
                </c:pt>
              </c:numCache>
            </c:numRef>
          </c:cat>
          <c:val>
            <c:numRef>
              <c:f>'3.1_29'!$F$5:$F$17</c:f>
              <c:numCache>
                <c:formatCode>0.00</c:formatCode>
                <c:ptCount val="13"/>
                <c:pt idx="0">
                  <c:v>0.46318101970999997</c:v>
                </c:pt>
                <c:pt idx="1">
                  <c:v>5.1290198416479998E-2</c:v>
                </c:pt>
                <c:pt idx="2">
                  <c:v>0</c:v>
                </c:pt>
                <c:pt idx="3">
                  <c:v>0</c:v>
                </c:pt>
                <c:pt idx="4">
                  <c:v>4.9795575000000003</c:v>
                </c:pt>
                <c:pt idx="5">
                  <c:v>0</c:v>
                </c:pt>
                <c:pt idx="6">
                  <c:v>10.635896000000001</c:v>
                </c:pt>
                <c:pt idx="7">
                  <c:v>4.0065144999999996E-2</c:v>
                </c:pt>
                <c:pt idx="8">
                  <c:v>5.05278551489757</c:v>
                </c:pt>
                <c:pt idx="9">
                  <c:v>10.134828000000001</c:v>
                </c:pt>
                <c:pt idx="10">
                  <c:v>0</c:v>
                </c:pt>
                <c:pt idx="11">
                  <c:v>0</c:v>
                </c:pt>
                <c:pt idx="12">
                  <c:v>4.8000156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11622784"/>
        <c:axId val="111632768"/>
      </c:barChart>
      <c:catAx>
        <c:axId val="11162278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11632768"/>
        <c:crosses val="autoZero"/>
        <c:auto val="0"/>
        <c:lblAlgn val="ctr"/>
        <c:lblOffset val="100"/>
        <c:noMultiLvlLbl val="0"/>
      </c:catAx>
      <c:valAx>
        <c:axId val="111632768"/>
        <c:scaling>
          <c:orientation val="minMax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crossAx val="1116227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'3.1_30'!$B$4</c:f>
              <c:strCache>
                <c:ptCount val="1"/>
                <c:pt idx="0">
                  <c:v>доллар США/рубль</c:v>
                </c:pt>
              </c:strCache>
            </c:strRef>
          </c:tx>
          <c:marker>
            <c:symbol val="none"/>
          </c:marker>
          <c:cat>
            <c:numRef>
              <c:f>'3.1_30'!$A$5:$A$95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'3.1_30'!$B$5:$B$95</c:f>
              <c:numCache>
                <c:formatCode>0.00</c:formatCode>
                <c:ptCount val="91"/>
                <c:pt idx="0">
                  <c:v>1.1065060744582307</c:v>
                </c:pt>
                <c:pt idx="1">
                  <c:v>1.1065060744582307</c:v>
                </c:pt>
                <c:pt idx="2">
                  <c:v>1.1065060744582307</c:v>
                </c:pt>
                <c:pt idx="3">
                  <c:v>1.1208569974144356</c:v>
                </c:pt>
                <c:pt idx="4">
                  <c:v>1.1071021157444143</c:v>
                </c:pt>
                <c:pt idx="5">
                  <c:v>1.100561431135862</c:v>
                </c:pt>
                <c:pt idx="6">
                  <c:v>1.0970221121842032</c:v>
                </c:pt>
                <c:pt idx="7">
                  <c:v>1.0867598366600841</c:v>
                </c:pt>
                <c:pt idx="8">
                  <c:v>1.0867598366600841</c:v>
                </c:pt>
                <c:pt idx="9">
                  <c:v>1.0867598366600844</c:v>
                </c:pt>
                <c:pt idx="10">
                  <c:v>1.1018570848602665</c:v>
                </c:pt>
                <c:pt idx="11">
                  <c:v>1.0991865123050872</c:v>
                </c:pt>
                <c:pt idx="12">
                  <c:v>1.0717738802738044</c:v>
                </c:pt>
                <c:pt idx="13">
                  <c:v>1.2015587624285951</c:v>
                </c:pt>
                <c:pt idx="14">
                  <c:v>1.0425126311231661</c:v>
                </c:pt>
                <c:pt idx="15">
                  <c:v>1.0425126311231661</c:v>
                </c:pt>
                <c:pt idx="16">
                  <c:v>1.0425126311231661</c:v>
                </c:pt>
                <c:pt idx="17">
                  <c:v>1.0526239360090761</c:v>
                </c:pt>
                <c:pt idx="18">
                  <c:v>1.0530176935789439</c:v>
                </c:pt>
                <c:pt idx="19">
                  <c:v>1.0512784240645376</c:v>
                </c:pt>
                <c:pt idx="20">
                  <c:v>1.0574677555305105</c:v>
                </c:pt>
                <c:pt idx="21">
                  <c:v>1.0678196511487537</c:v>
                </c:pt>
                <c:pt idx="22">
                  <c:v>1.0678196511487537</c:v>
                </c:pt>
                <c:pt idx="23">
                  <c:v>1.0678196511487537</c:v>
                </c:pt>
                <c:pt idx="24">
                  <c:v>1.0965452431843192</c:v>
                </c:pt>
                <c:pt idx="25">
                  <c:v>1.0986744880838708</c:v>
                </c:pt>
                <c:pt idx="26">
                  <c:v>1.1240400145609413</c:v>
                </c:pt>
                <c:pt idx="27">
                  <c:v>1.1127526308267324</c:v>
                </c:pt>
                <c:pt idx="28">
                  <c:v>1.1096323398865668</c:v>
                </c:pt>
                <c:pt idx="29">
                  <c:v>1.1096323398865668</c:v>
                </c:pt>
                <c:pt idx="30">
                  <c:v>1.1096323398865671</c:v>
                </c:pt>
                <c:pt idx="31">
                  <c:v>1.114656812923541</c:v>
                </c:pt>
                <c:pt idx="32">
                  <c:v>1.1228959679084831</c:v>
                </c:pt>
                <c:pt idx="33">
                  <c:v>1.1064495670010634</c:v>
                </c:pt>
                <c:pt idx="34">
                  <c:v>1.1116402571407056</c:v>
                </c:pt>
                <c:pt idx="35">
                  <c:v>1.1258456131751464</c:v>
                </c:pt>
                <c:pt idx="36">
                  <c:v>1.1258456131751464</c:v>
                </c:pt>
                <c:pt idx="37">
                  <c:v>1.1258456131751464</c:v>
                </c:pt>
                <c:pt idx="38">
                  <c:v>1.1238300956916047</c:v>
                </c:pt>
                <c:pt idx="39">
                  <c:v>1.1075510626292209</c:v>
                </c:pt>
                <c:pt idx="40">
                  <c:v>1.1220646724042866</c:v>
                </c:pt>
                <c:pt idx="41">
                  <c:v>1.2602056568049582</c:v>
                </c:pt>
                <c:pt idx="42">
                  <c:v>1.1075921957187922</c:v>
                </c:pt>
                <c:pt idx="43">
                  <c:v>1.1075921957187922</c:v>
                </c:pt>
                <c:pt idx="44">
                  <c:v>1.1075921957187922</c:v>
                </c:pt>
                <c:pt idx="45">
                  <c:v>1.1001826409725919</c:v>
                </c:pt>
                <c:pt idx="46">
                  <c:v>1.0540157139159436</c:v>
                </c:pt>
                <c:pt idx="47">
                  <c:v>1.0760792473061251</c:v>
                </c:pt>
                <c:pt idx="48">
                  <c:v>1.0628155580399743</c:v>
                </c:pt>
                <c:pt idx="49">
                  <c:v>1.0588326638976855</c:v>
                </c:pt>
                <c:pt idx="50">
                  <c:v>1.0588326638976853</c:v>
                </c:pt>
                <c:pt idx="51">
                  <c:v>1.0588326638976855</c:v>
                </c:pt>
                <c:pt idx="52">
                  <c:v>1.0826787416484265</c:v>
                </c:pt>
                <c:pt idx="53">
                  <c:v>1.094503739302221</c:v>
                </c:pt>
                <c:pt idx="54">
                  <c:v>1.1251683853191838</c:v>
                </c:pt>
                <c:pt idx="55">
                  <c:v>1.1441889670976824</c:v>
                </c:pt>
                <c:pt idx="56">
                  <c:v>1.1499919038450053</c:v>
                </c:pt>
                <c:pt idx="57">
                  <c:v>1.1499919038450053</c:v>
                </c:pt>
                <c:pt idx="58">
                  <c:v>1.1499919038450053</c:v>
                </c:pt>
                <c:pt idx="59">
                  <c:v>1.1417351626074457</c:v>
                </c:pt>
                <c:pt idx="60">
                  <c:v>1.1350036414702833</c:v>
                </c:pt>
                <c:pt idx="61">
                  <c:v>1.137378626055042</c:v>
                </c:pt>
                <c:pt idx="62">
                  <c:v>1.1598067348429337</c:v>
                </c:pt>
                <c:pt idx="63">
                  <c:v>1.1768855198261445</c:v>
                </c:pt>
                <c:pt idx="64">
                  <c:v>1.1768855198261445</c:v>
                </c:pt>
                <c:pt idx="65">
                  <c:v>1.1768855198261445</c:v>
                </c:pt>
                <c:pt idx="66">
                  <c:v>1.202122715860884</c:v>
                </c:pt>
                <c:pt idx="67">
                  <c:v>1.1807999681844827</c:v>
                </c:pt>
                <c:pt idx="68">
                  <c:v>1.2181223518903257</c:v>
                </c:pt>
                <c:pt idx="69">
                  <c:v>1.1725418670077261</c:v>
                </c:pt>
                <c:pt idx="70">
                  <c:v>1.1932637068754415</c:v>
                </c:pt>
                <c:pt idx="71">
                  <c:v>1.1932637068754415</c:v>
                </c:pt>
                <c:pt idx="72">
                  <c:v>1.1932637068754415</c:v>
                </c:pt>
                <c:pt idx="73">
                  <c:v>1.2038088644476745</c:v>
                </c:pt>
                <c:pt idx="74">
                  <c:v>1.2138249191482866</c:v>
                </c:pt>
                <c:pt idx="75">
                  <c:v>1.2178822376212388</c:v>
                </c:pt>
                <c:pt idx="76">
                  <c:v>1.3169006810446222</c:v>
                </c:pt>
                <c:pt idx="77">
                  <c:v>1.1613111855420923</c:v>
                </c:pt>
                <c:pt idx="78">
                  <c:v>1.1613111855420923</c:v>
                </c:pt>
                <c:pt idx="79">
                  <c:v>1.1613111855420923</c:v>
                </c:pt>
                <c:pt idx="80">
                  <c:v>1.1339017182067912</c:v>
                </c:pt>
                <c:pt idx="81">
                  <c:v>1.1519185819570774</c:v>
                </c:pt>
                <c:pt idx="82">
                  <c:v>1.1675047017975719</c:v>
                </c:pt>
                <c:pt idx="83">
                  <c:v>1.1715921508134026</c:v>
                </c:pt>
                <c:pt idx="84">
                  <c:v>1.1370933543707029</c:v>
                </c:pt>
                <c:pt idx="85">
                  <c:v>1.1370933543707029</c:v>
                </c:pt>
                <c:pt idx="86">
                  <c:v>1.1367746301207029</c:v>
                </c:pt>
                <c:pt idx="87">
                  <c:v>1.1258117251599924</c:v>
                </c:pt>
                <c:pt idx="88">
                  <c:v>1.1237562014411773</c:v>
                </c:pt>
                <c:pt idx="89">
                  <c:v>1.1276456682969991</c:v>
                </c:pt>
                <c:pt idx="90">
                  <c:v>1.1583127446802508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'3.1_30'!$C$4</c:f>
              <c:strCache>
                <c:ptCount val="1"/>
                <c:pt idx="0">
                  <c:v>доллар США/евро</c:v>
                </c:pt>
              </c:strCache>
            </c:strRef>
          </c:tx>
          <c:marker>
            <c:symbol val="none"/>
          </c:marker>
          <c:cat>
            <c:numRef>
              <c:f>'3.1_30'!$A$5:$A$95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'3.1_30'!$C$5:$C$95</c:f>
              <c:numCache>
                <c:formatCode>0.00</c:formatCode>
                <c:ptCount val="91"/>
                <c:pt idx="0">
                  <c:v>0.15737750807048007</c:v>
                </c:pt>
                <c:pt idx="1">
                  <c:v>0.15737750807048009</c:v>
                </c:pt>
                <c:pt idx="2">
                  <c:v>0.15737750807048009</c:v>
                </c:pt>
                <c:pt idx="3">
                  <c:v>0.16538810095389417</c:v>
                </c:pt>
                <c:pt idx="4">
                  <c:v>7.7038659977542501E-2</c:v>
                </c:pt>
                <c:pt idx="5">
                  <c:v>8.7199287883437393E-2</c:v>
                </c:pt>
                <c:pt idx="6">
                  <c:v>8.728619979841952E-2</c:v>
                </c:pt>
                <c:pt idx="7">
                  <c:v>8.3738576765666317E-2</c:v>
                </c:pt>
                <c:pt idx="8">
                  <c:v>8.3738576765666317E-2</c:v>
                </c:pt>
                <c:pt idx="9">
                  <c:v>8.3738576765666317E-2</c:v>
                </c:pt>
                <c:pt idx="10">
                  <c:v>7.9502175733007677E-2</c:v>
                </c:pt>
                <c:pt idx="11">
                  <c:v>7.9069774307281127E-2</c:v>
                </c:pt>
                <c:pt idx="12">
                  <c:v>8.4480119548661775E-2</c:v>
                </c:pt>
                <c:pt idx="13">
                  <c:v>8.926158294640188E-2</c:v>
                </c:pt>
                <c:pt idx="14">
                  <c:v>8.5766085002748571E-2</c:v>
                </c:pt>
                <c:pt idx="15">
                  <c:v>8.5766085002748571E-2</c:v>
                </c:pt>
                <c:pt idx="16">
                  <c:v>8.5766085002748571E-2</c:v>
                </c:pt>
                <c:pt idx="17">
                  <c:v>8.2596639153250578E-2</c:v>
                </c:pt>
                <c:pt idx="18">
                  <c:v>8.0964826038702739E-2</c:v>
                </c:pt>
                <c:pt idx="19">
                  <c:v>7.2181767508104663E-2</c:v>
                </c:pt>
                <c:pt idx="20">
                  <c:v>7.64193696070192E-2</c:v>
                </c:pt>
                <c:pt idx="21">
                  <c:v>7.420165140472372E-2</c:v>
                </c:pt>
                <c:pt idx="22">
                  <c:v>7.420165140472372E-2</c:v>
                </c:pt>
                <c:pt idx="23">
                  <c:v>7.420165140472372E-2</c:v>
                </c:pt>
                <c:pt idx="24">
                  <c:v>7.3148860781115099E-2</c:v>
                </c:pt>
                <c:pt idx="25">
                  <c:v>7.7698632913708474E-2</c:v>
                </c:pt>
                <c:pt idx="26">
                  <c:v>8.7902083562591576E-2</c:v>
                </c:pt>
                <c:pt idx="27">
                  <c:v>0.10651116889696713</c:v>
                </c:pt>
                <c:pt idx="28">
                  <c:v>9.8493683652694661E-2</c:v>
                </c:pt>
                <c:pt idx="29">
                  <c:v>9.8493683652694661E-2</c:v>
                </c:pt>
                <c:pt idx="30">
                  <c:v>9.8493683652694661E-2</c:v>
                </c:pt>
                <c:pt idx="31">
                  <c:v>7.9595569219148468E-2</c:v>
                </c:pt>
                <c:pt idx="32">
                  <c:v>8.1090371605977402E-2</c:v>
                </c:pt>
                <c:pt idx="33">
                  <c:v>7.7855429115208638E-2</c:v>
                </c:pt>
                <c:pt idx="34">
                  <c:v>7.6156327470627255E-2</c:v>
                </c:pt>
                <c:pt idx="35">
                  <c:v>8.7759238663391012E-2</c:v>
                </c:pt>
                <c:pt idx="36">
                  <c:v>8.7759238663391012E-2</c:v>
                </c:pt>
                <c:pt idx="37">
                  <c:v>8.7759238663391012E-2</c:v>
                </c:pt>
                <c:pt idx="38">
                  <c:v>7.934943641010038E-2</c:v>
                </c:pt>
                <c:pt idx="39">
                  <c:v>7.071558050800815E-2</c:v>
                </c:pt>
                <c:pt idx="40">
                  <c:v>7.4884173637100884E-2</c:v>
                </c:pt>
                <c:pt idx="41">
                  <c:v>7.9417181702785861E-2</c:v>
                </c:pt>
                <c:pt idx="42">
                  <c:v>7.7586279633931818E-2</c:v>
                </c:pt>
                <c:pt idx="43">
                  <c:v>7.7586279633931818E-2</c:v>
                </c:pt>
                <c:pt idx="44">
                  <c:v>7.7586279633931818E-2</c:v>
                </c:pt>
                <c:pt idx="45">
                  <c:v>6.8578789047526942E-2</c:v>
                </c:pt>
                <c:pt idx="46">
                  <c:v>7.2243652597626412E-2</c:v>
                </c:pt>
                <c:pt idx="47">
                  <c:v>7.4079395005898926E-2</c:v>
                </c:pt>
                <c:pt idx="48">
                  <c:v>7.3811540100186215E-2</c:v>
                </c:pt>
                <c:pt idx="49">
                  <c:v>7.347729330090795E-2</c:v>
                </c:pt>
                <c:pt idx="50">
                  <c:v>7.3477293300907937E-2</c:v>
                </c:pt>
                <c:pt idx="51">
                  <c:v>7.3477293300907937E-2</c:v>
                </c:pt>
                <c:pt idx="52">
                  <c:v>6.8778495887788629E-2</c:v>
                </c:pt>
                <c:pt idx="53">
                  <c:v>7.131402289073667E-2</c:v>
                </c:pt>
                <c:pt idx="54">
                  <c:v>7.7340911091273015E-2</c:v>
                </c:pt>
                <c:pt idx="55">
                  <c:v>7.7968135206562844E-2</c:v>
                </c:pt>
                <c:pt idx="56">
                  <c:v>7.4321512642482934E-2</c:v>
                </c:pt>
                <c:pt idx="57">
                  <c:v>7.4321512642482934E-2</c:v>
                </c:pt>
                <c:pt idx="58">
                  <c:v>7.4321512642482934E-2</c:v>
                </c:pt>
                <c:pt idx="59">
                  <c:v>8.5673510374965844E-2</c:v>
                </c:pt>
                <c:pt idx="60">
                  <c:v>8.7283406320165235E-2</c:v>
                </c:pt>
                <c:pt idx="61">
                  <c:v>7.7653600394700664E-2</c:v>
                </c:pt>
                <c:pt idx="62">
                  <c:v>0.1116453977988308</c:v>
                </c:pt>
                <c:pt idx="63">
                  <c:v>0.11241064762693365</c:v>
                </c:pt>
                <c:pt idx="64">
                  <c:v>0.11241064762693365</c:v>
                </c:pt>
                <c:pt idx="65">
                  <c:v>0.11241064762693365</c:v>
                </c:pt>
                <c:pt idx="66">
                  <c:v>0.14080036419924757</c:v>
                </c:pt>
                <c:pt idx="67">
                  <c:v>0.10042639959212905</c:v>
                </c:pt>
                <c:pt idx="68">
                  <c:v>9.9012679608265666E-2</c:v>
                </c:pt>
                <c:pt idx="69">
                  <c:v>9.9912634543636136E-2</c:v>
                </c:pt>
                <c:pt idx="70">
                  <c:v>0.11315647188376413</c:v>
                </c:pt>
                <c:pt idx="71">
                  <c:v>0.11315647188376413</c:v>
                </c:pt>
                <c:pt idx="72">
                  <c:v>0.11315647188376413</c:v>
                </c:pt>
                <c:pt idx="73">
                  <c:v>0.10004240855815927</c:v>
                </c:pt>
                <c:pt idx="74">
                  <c:v>8.2015073970629876E-2</c:v>
                </c:pt>
                <c:pt idx="75">
                  <c:v>9.8288425401259857E-2</c:v>
                </c:pt>
                <c:pt idx="76">
                  <c:v>0.10788782703396917</c:v>
                </c:pt>
                <c:pt idx="77">
                  <c:v>0.10522161356570878</c:v>
                </c:pt>
                <c:pt idx="78">
                  <c:v>0.10522161356570878</c:v>
                </c:pt>
                <c:pt idx="79">
                  <c:v>0.10522161356570878</c:v>
                </c:pt>
                <c:pt idx="80">
                  <c:v>8.3000639199941439E-2</c:v>
                </c:pt>
                <c:pt idx="81">
                  <c:v>8.3386830662146971E-2</c:v>
                </c:pt>
                <c:pt idx="82">
                  <c:v>9.440771356965251E-2</c:v>
                </c:pt>
                <c:pt idx="83">
                  <c:v>8.8096193004132545E-2</c:v>
                </c:pt>
                <c:pt idx="84">
                  <c:v>8.8946744585074997E-2</c:v>
                </c:pt>
                <c:pt idx="85">
                  <c:v>8.8946744585075094E-2</c:v>
                </c:pt>
                <c:pt idx="86">
                  <c:v>8.8946744585075094E-2</c:v>
                </c:pt>
                <c:pt idx="87">
                  <c:v>8.9704264556899629E-2</c:v>
                </c:pt>
                <c:pt idx="88">
                  <c:v>9.5098080722990586E-2</c:v>
                </c:pt>
                <c:pt idx="89">
                  <c:v>9.2854510551733466E-2</c:v>
                </c:pt>
                <c:pt idx="90">
                  <c:v>9.9758222321751536E-2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'3.1_30'!$D$4</c:f>
              <c:strCache>
                <c:ptCount val="1"/>
                <c:pt idx="0">
                  <c:v>фунт стерлингов/доллар США</c:v>
                </c:pt>
              </c:strCache>
            </c:strRef>
          </c:tx>
          <c:marker>
            <c:symbol val="none"/>
          </c:marker>
          <c:cat>
            <c:numRef>
              <c:f>'3.1_30'!$A$5:$A$95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'3.1_30'!$D$5:$D$95</c:f>
              <c:numCache>
                <c:formatCode>0.00</c:formatCode>
                <c:ptCount val="91"/>
                <c:pt idx="0">
                  <c:v>1.8045220966371459E-2</c:v>
                </c:pt>
                <c:pt idx="1">
                  <c:v>1.8045220966371459E-2</c:v>
                </c:pt>
                <c:pt idx="2">
                  <c:v>1.8045220966371459E-2</c:v>
                </c:pt>
                <c:pt idx="3">
                  <c:v>1.8952586823727358E-2</c:v>
                </c:pt>
                <c:pt idx="4">
                  <c:v>6.3468459382262764E-3</c:v>
                </c:pt>
                <c:pt idx="5">
                  <c:v>6.6732015254133952E-3</c:v>
                </c:pt>
                <c:pt idx="6">
                  <c:v>7.1506110205189601E-3</c:v>
                </c:pt>
                <c:pt idx="7">
                  <c:v>7.3377962733206549E-3</c:v>
                </c:pt>
                <c:pt idx="8">
                  <c:v>7.3377962733206549E-3</c:v>
                </c:pt>
                <c:pt idx="9">
                  <c:v>7.3377962733206549E-3</c:v>
                </c:pt>
                <c:pt idx="10">
                  <c:v>6.0358415777091992E-3</c:v>
                </c:pt>
                <c:pt idx="11">
                  <c:v>1.0516900568834867E-2</c:v>
                </c:pt>
                <c:pt idx="12">
                  <c:v>1.3768355343419398E-2</c:v>
                </c:pt>
                <c:pt idx="13">
                  <c:v>1.1289614598956804E-2</c:v>
                </c:pt>
                <c:pt idx="14">
                  <c:v>1.1512119619205098E-2</c:v>
                </c:pt>
                <c:pt idx="15">
                  <c:v>1.1512119619205098E-2</c:v>
                </c:pt>
                <c:pt idx="16">
                  <c:v>1.1512119619205098E-2</c:v>
                </c:pt>
                <c:pt idx="17">
                  <c:v>1.0606604431328003E-2</c:v>
                </c:pt>
                <c:pt idx="18">
                  <c:v>8.3120722484947129E-3</c:v>
                </c:pt>
                <c:pt idx="19">
                  <c:v>1.1840014892907593E-2</c:v>
                </c:pt>
                <c:pt idx="20">
                  <c:v>1.4179016564818347E-2</c:v>
                </c:pt>
                <c:pt idx="21">
                  <c:v>1.3373233372330092E-2</c:v>
                </c:pt>
                <c:pt idx="22">
                  <c:v>1.3373233372330092E-2</c:v>
                </c:pt>
                <c:pt idx="23">
                  <c:v>1.3373233372330092E-2</c:v>
                </c:pt>
                <c:pt idx="24">
                  <c:v>1.2245568810140326E-2</c:v>
                </c:pt>
                <c:pt idx="25">
                  <c:v>1.1850667463277781E-2</c:v>
                </c:pt>
                <c:pt idx="26">
                  <c:v>9.6589338966562299E-3</c:v>
                </c:pt>
                <c:pt idx="27">
                  <c:v>7.9712648993084667E-3</c:v>
                </c:pt>
                <c:pt idx="28">
                  <c:v>9.6241458862647566E-3</c:v>
                </c:pt>
                <c:pt idx="29">
                  <c:v>9.6241458862647566E-3</c:v>
                </c:pt>
                <c:pt idx="30">
                  <c:v>9.6241458862647566E-3</c:v>
                </c:pt>
                <c:pt idx="31">
                  <c:v>1.1788824772768903E-2</c:v>
                </c:pt>
                <c:pt idx="32">
                  <c:v>1.9031649461183794E-2</c:v>
                </c:pt>
                <c:pt idx="33">
                  <c:v>2.6670006221152374E-2</c:v>
                </c:pt>
                <c:pt idx="34">
                  <c:v>2.7067528978440954E-2</c:v>
                </c:pt>
                <c:pt idx="35">
                  <c:v>1.933607739949661E-2</c:v>
                </c:pt>
                <c:pt idx="36">
                  <c:v>1.933607739949661E-2</c:v>
                </c:pt>
                <c:pt idx="37">
                  <c:v>1.933607739949661E-2</c:v>
                </c:pt>
                <c:pt idx="38">
                  <c:v>9.426812405110948E-3</c:v>
                </c:pt>
                <c:pt idx="39">
                  <c:v>1.0926897642602452E-2</c:v>
                </c:pt>
                <c:pt idx="40">
                  <c:v>2.9810250963096901E-2</c:v>
                </c:pt>
                <c:pt idx="41">
                  <c:v>3.3076877446745617E-2</c:v>
                </c:pt>
                <c:pt idx="42">
                  <c:v>1.5450894231355322E-2</c:v>
                </c:pt>
                <c:pt idx="43">
                  <c:v>1.5450894231355322E-2</c:v>
                </c:pt>
                <c:pt idx="44">
                  <c:v>1.5450894231355322E-2</c:v>
                </c:pt>
                <c:pt idx="45">
                  <c:v>1.2895483757110427E-2</c:v>
                </c:pt>
                <c:pt idx="46">
                  <c:v>1.6349275853812312E-2</c:v>
                </c:pt>
                <c:pt idx="47">
                  <c:v>1.7282153600015743E-2</c:v>
                </c:pt>
                <c:pt idx="48">
                  <c:v>1.6172875688661336E-2</c:v>
                </c:pt>
                <c:pt idx="49">
                  <c:v>1.7178132599531257E-2</c:v>
                </c:pt>
                <c:pt idx="50">
                  <c:v>1.7178132599531257E-2</c:v>
                </c:pt>
                <c:pt idx="51">
                  <c:v>1.7178132599531257E-2</c:v>
                </c:pt>
                <c:pt idx="52">
                  <c:v>1.633114771518061E-2</c:v>
                </c:pt>
                <c:pt idx="53">
                  <c:v>1.4259041349392111E-2</c:v>
                </c:pt>
                <c:pt idx="54">
                  <c:v>2.6260250287868856E-2</c:v>
                </c:pt>
                <c:pt idx="55">
                  <c:v>3.2402131832275118E-2</c:v>
                </c:pt>
                <c:pt idx="56">
                  <c:v>3.4197893031353115E-2</c:v>
                </c:pt>
                <c:pt idx="57">
                  <c:v>3.4197893031353115E-2</c:v>
                </c:pt>
                <c:pt idx="58">
                  <c:v>3.4197893031353115E-2</c:v>
                </c:pt>
                <c:pt idx="59">
                  <c:v>3.7559990867559886E-2</c:v>
                </c:pt>
                <c:pt idx="60">
                  <c:v>3.4604388043987355E-2</c:v>
                </c:pt>
                <c:pt idx="61">
                  <c:v>1.7332513499763752E-2</c:v>
                </c:pt>
                <c:pt idx="62">
                  <c:v>3.9221699997486766E-2</c:v>
                </c:pt>
                <c:pt idx="63">
                  <c:v>4.1748517015752815E-2</c:v>
                </c:pt>
                <c:pt idx="64">
                  <c:v>4.1748517015752815E-2</c:v>
                </c:pt>
                <c:pt idx="65">
                  <c:v>4.1748517015752815E-2</c:v>
                </c:pt>
                <c:pt idx="66">
                  <c:v>4.9999387994355403E-2</c:v>
                </c:pt>
                <c:pt idx="67">
                  <c:v>1.9340540193391327E-2</c:v>
                </c:pt>
                <c:pt idx="68">
                  <c:v>2.6130768073794892E-2</c:v>
                </c:pt>
                <c:pt idx="69">
                  <c:v>3.0780266448346593E-2</c:v>
                </c:pt>
                <c:pt idx="70">
                  <c:v>3.259211062433616E-2</c:v>
                </c:pt>
                <c:pt idx="71">
                  <c:v>3.259211062433616E-2</c:v>
                </c:pt>
                <c:pt idx="72">
                  <c:v>3.259211062433616E-2</c:v>
                </c:pt>
                <c:pt idx="73">
                  <c:v>2.7581675392814708E-2</c:v>
                </c:pt>
                <c:pt idx="74">
                  <c:v>2.0519237715786901E-2</c:v>
                </c:pt>
                <c:pt idx="75">
                  <c:v>2.3437806070881514E-2</c:v>
                </c:pt>
                <c:pt idx="76">
                  <c:v>2.8753181789661245E-2</c:v>
                </c:pt>
                <c:pt idx="77">
                  <c:v>3.9062749533353959E-2</c:v>
                </c:pt>
                <c:pt idx="78">
                  <c:v>3.9062749533353952E-2</c:v>
                </c:pt>
                <c:pt idx="79">
                  <c:v>3.9062749533353952E-2</c:v>
                </c:pt>
                <c:pt idx="80">
                  <c:v>2.4134634749492151E-2</c:v>
                </c:pt>
                <c:pt idx="81">
                  <c:v>1.7228430506191956E-2</c:v>
                </c:pt>
                <c:pt idx="82">
                  <c:v>2.4594088252236072E-2</c:v>
                </c:pt>
                <c:pt idx="83">
                  <c:v>1.4847343357382281E-2</c:v>
                </c:pt>
                <c:pt idx="84">
                  <c:v>2.4607452768396945E-2</c:v>
                </c:pt>
                <c:pt idx="85">
                  <c:v>2.4607452768396945E-2</c:v>
                </c:pt>
                <c:pt idx="86">
                  <c:v>2.4607452768396945E-2</c:v>
                </c:pt>
                <c:pt idx="87">
                  <c:v>2.8744083970205225E-2</c:v>
                </c:pt>
                <c:pt idx="88">
                  <c:v>2.0427297755073921E-2</c:v>
                </c:pt>
                <c:pt idx="89">
                  <c:v>1.469936465889447E-2</c:v>
                </c:pt>
                <c:pt idx="90">
                  <c:v>2.0146845049545607E-2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'3.1_30'!$E$4</c:f>
              <c:strCache>
                <c:ptCount val="1"/>
                <c:pt idx="0">
                  <c:v>Другие валютные пары</c:v>
                </c:pt>
              </c:strCache>
            </c:strRef>
          </c:tx>
          <c:marker>
            <c:symbol val="none"/>
          </c:marker>
          <c:cat>
            <c:numRef>
              <c:f>'3.1_30'!$A$5:$A$95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'3.1_30'!$E$5:$E$95</c:f>
              <c:numCache>
                <c:formatCode>0.00</c:formatCode>
                <c:ptCount val="91"/>
                <c:pt idx="0">
                  <c:v>0.28176158496295928</c:v>
                </c:pt>
                <c:pt idx="1">
                  <c:v>0.28176158496295928</c:v>
                </c:pt>
                <c:pt idx="2">
                  <c:v>0.28176158496295928</c:v>
                </c:pt>
                <c:pt idx="3">
                  <c:v>0.28827918271693254</c:v>
                </c:pt>
                <c:pt idx="4">
                  <c:v>0.26926936053043354</c:v>
                </c:pt>
                <c:pt idx="5">
                  <c:v>0.25989187143706172</c:v>
                </c:pt>
                <c:pt idx="6">
                  <c:v>0.25858288544992475</c:v>
                </c:pt>
                <c:pt idx="7">
                  <c:v>0.26431028904561049</c:v>
                </c:pt>
                <c:pt idx="8">
                  <c:v>0.26431028904561049</c:v>
                </c:pt>
                <c:pt idx="9">
                  <c:v>0.26431028904561049</c:v>
                </c:pt>
                <c:pt idx="10">
                  <c:v>0.26386141357314025</c:v>
                </c:pt>
                <c:pt idx="11">
                  <c:v>0.26819689044093692</c:v>
                </c:pt>
                <c:pt idx="12">
                  <c:v>0.2779469795490398</c:v>
                </c:pt>
                <c:pt idx="13">
                  <c:v>0.30909785233573217</c:v>
                </c:pt>
                <c:pt idx="14">
                  <c:v>0.27933060873703935</c:v>
                </c:pt>
                <c:pt idx="15">
                  <c:v>0.27933060873703935</c:v>
                </c:pt>
                <c:pt idx="16">
                  <c:v>0.27933060873703935</c:v>
                </c:pt>
                <c:pt idx="17">
                  <c:v>0.29046351053954972</c:v>
                </c:pt>
                <c:pt idx="18">
                  <c:v>0.27719056923678137</c:v>
                </c:pt>
                <c:pt idx="19">
                  <c:v>0.26938038580564794</c:v>
                </c:pt>
                <c:pt idx="20">
                  <c:v>0.28116968185417185</c:v>
                </c:pt>
                <c:pt idx="21">
                  <c:v>0.26577840740917441</c:v>
                </c:pt>
                <c:pt idx="22">
                  <c:v>0.26577840740917441</c:v>
                </c:pt>
                <c:pt idx="23">
                  <c:v>0.26577840740917441</c:v>
                </c:pt>
                <c:pt idx="24">
                  <c:v>0.25376186220277663</c:v>
                </c:pt>
                <c:pt idx="25">
                  <c:v>0.28757350665892945</c:v>
                </c:pt>
                <c:pt idx="26">
                  <c:v>0.29276628398158233</c:v>
                </c:pt>
                <c:pt idx="27">
                  <c:v>0.2675606188984167</c:v>
                </c:pt>
                <c:pt idx="28">
                  <c:v>0.31729273917660489</c:v>
                </c:pt>
                <c:pt idx="29">
                  <c:v>0.31729273917660489</c:v>
                </c:pt>
                <c:pt idx="30">
                  <c:v>0.31728436377660491</c:v>
                </c:pt>
                <c:pt idx="31">
                  <c:v>0.30279453848980226</c:v>
                </c:pt>
                <c:pt idx="32">
                  <c:v>0.2842191797988764</c:v>
                </c:pt>
                <c:pt idx="33">
                  <c:v>0.30072224519567869</c:v>
                </c:pt>
                <c:pt idx="34">
                  <c:v>0.28788408793130699</c:v>
                </c:pt>
                <c:pt idx="35">
                  <c:v>0.26226083531949479</c:v>
                </c:pt>
                <c:pt idx="36">
                  <c:v>0.26226083531949479</c:v>
                </c:pt>
                <c:pt idx="37">
                  <c:v>0.26226083531949479</c:v>
                </c:pt>
                <c:pt idx="38">
                  <c:v>0.26851218645945496</c:v>
                </c:pt>
                <c:pt idx="39">
                  <c:v>0.29073324186210497</c:v>
                </c:pt>
                <c:pt idx="40">
                  <c:v>0.27784982200197089</c:v>
                </c:pt>
                <c:pt idx="41">
                  <c:v>0.29838545772383002</c:v>
                </c:pt>
                <c:pt idx="42">
                  <c:v>0.26618334638880914</c:v>
                </c:pt>
                <c:pt idx="43">
                  <c:v>0.26618334638880914</c:v>
                </c:pt>
                <c:pt idx="44">
                  <c:v>0.26618334638880914</c:v>
                </c:pt>
                <c:pt idx="45">
                  <c:v>0.25281712753228802</c:v>
                </c:pt>
                <c:pt idx="46">
                  <c:v>0.2490733911588652</c:v>
                </c:pt>
                <c:pt idx="47">
                  <c:v>0.25163901231428293</c:v>
                </c:pt>
                <c:pt idx="48">
                  <c:v>0.25680376003132477</c:v>
                </c:pt>
                <c:pt idx="49">
                  <c:v>0.25444945962588239</c:v>
                </c:pt>
                <c:pt idx="50">
                  <c:v>0.25444945962588239</c:v>
                </c:pt>
                <c:pt idx="51">
                  <c:v>0.25444945962588239</c:v>
                </c:pt>
                <c:pt idx="52">
                  <c:v>0.25511701855346097</c:v>
                </c:pt>
                <c:pt idx="53">
                  <c:v>0.25626215472912178</c:v>
                </c:pt>
                <c:pt idx="54">
                  <c:v>0.25600480310311269</c:v>
                </c:pt>
                <c:pt idx="55">
                  <c:v>0.25434938794652073</c:v>
                </c:pt>
                <c:pt idx="56">
                  <c:v>0.26746419875958066</c:v>
                </c:pt>
                <c:pt idx="57">
                  <c:v>0.26746419875958061</c:v>
                </c:pt>
                <c:pt idx="58">
                  <c:v>0.26746419875958061</c:v>
                </c:pt>
                <c:pt idx="59">
                  <c:v>0.26881627719340656</c:v>
                </c:pt>
                <c:pt idx="60">
                  <c:v>0.25916770306303544</c:v>
                </c:pt>
                <c:pt idx="61">
                  <c:v>0.27246435591956392</c:v>
                </c:pt>
                <c:pt idx="62">
                  <c:v>0.27387872037317651</c:v>
                </c:pt>
                <c:pt idx="63">
                  <c:v>0.2861763071677465</c:v>
                </c:pt>
                <c:pt idx="64">
                  <c:v>0.2861763071677465</c:v>
                </c:pt>
                <c:pt idx="65">
                  <c:v>0.2861763071677465</c:v>
                </c:pt>
                <c:pt idx="66">
                  <c:v>0.31703714264736121</c:v>
                </c:pt>
                <c:pt idx="67">
                  <c:v>0.28192085543697337</c:v>
                </c:pt>
                <c:pt idx="68">
                  <c:v>0.28737519467314565</c:v>
                </c:pt>
                <c:pt idx="69">
                  <c:v>0.30163849539956328</c:v>
                </c:pt>
                <c:pt idx="70">
                  <c:v>0.28199555831123063</c:v>
                </c:pt>
                <c:pt idx="71">
                  <c:v>0.28199555831123063</c:v>
                </c:pt>
                <c:pt idx="72">
                  <c:v>0.28199555831123063</c:v>
                </c:pt>
                <c:pt idx="73">
                  <c:v>0.2756186830955461</c:v>
                </c:pt>
                <c:pt idx="74">
                  <c:v>0.28337570237856941</c:v>
                </c:pt>
                <c:pt idx="75">
                  <c:v>0.2860934869937114</c:v>
                </c:pt>
                <c:pt idx="76">
                  <c:v>0.3173597803364982</c:v>
                </c:pt>
                <c:pt idx="77">
                  <c:v>0.28578279100398096</c:v>
                </c:pt>
                <c:pt idx="78">
                  <c:v>0.28578279100398096</c:v>
                </c:pt>
                <c:pt idx="79">
                  <c:v>0.28578279100398096</c:v>
                </c:pt>
                <c:pt idx="80">
                  <c:v>0.26683882400645914</c:v>
                </c:pt>
                <c:pt idx="81">
                  <c:v>0.26474957548883071</c:v>
                </c:pt>
                <c:pt idx="82">
                  <c:v>0.2845360834581433</c:v>
                </c:pt>
                <c:pt idx="83">
                  <c:v>0.28781221782677213</c:v>
                </c:pt>
                <c:pt idx="84">
                  <c:v>0.27773732117610178</c:v>
                </c:pt>
                <c:pt idx="85">
                  <c:v>0.27773732117610178</c:v>
                </c:pt>
                <c:pt idx="86">
                  <c:v>0.27773732117610178</c:v>
                </c:pt>
                <c:pt idx="87">
                  <c:v>0.2721224427630059</c:v>
                </c:pt>
                <c:pt idx="88">
                  <c:v>0.27782704617735837</c:v>
                </c:pt>
                <c:pt idx="89">
                  <c:v>0.2795202484970713</c:v>
                </c:pt>
                <c:pt idx="90">
                  <c:v>0.29369016673865861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962560"/>
        <c:axId val="110964096"/>
      </c:lineChart>
      <c:dateAx>
        <c:axId val="110962560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10964096"/>
        <c:crosses val="autoZero"/>
        <c:auto val="1"/>
        <c:lblOffset val="100"/>
        <c:baseTimeUnit val="days"/>
      </c:dateAx>
      <c:valAx>
        <c:axId val="110964096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1109625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'3.1_31'!$B$4</c:f>
              <c:strCache>
                <c:ptCount val="1"/>
                <c:pt idx="0">
                  <c:v>Спот</c:v>
                </c:pt>
              </c:strCache>
            </c:strRef>
          </c:tx>
          <c:marker>
            <c:symbol val="none"/>
          </c:marker>
          <c:cat>
            <c:numRef>
              <c:f>'3.1_31'!$A$5:$A$95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'3.1_31'!$B$5:$B$95</c:f>
              <c:numCache>
                <c:formatCode>0.00</c:formatCode>
                <c:ptCount val="91"/>
                <c:pt idx="0">
                  <c:v>28.816342033842812</c:v>
                </c:pt>
                <c:pt idx="1">
                  <c:v>28.816342033842812</c:v>
                </c:pt>
                <c:pt idx="2">
                  <c:v>28.816342033842822</c:v>
                </c:pt>
                <c:pt idx="3">
                  <c:v>48.808172090063195</c:v>
                </c:pt>
                <c:pt idx="4">
                  <c:v>42.244001925402749</c:v>
                </c:pt>
                <c:pt idx="5">
                  <c:v>49.741856960514774</c:v>
                </c:pt>
                <c:pt idx="6">
                  <c:v>47.824564659756277</c:v>
                </c:pt>
                <c:pt idx="7">
                  <c:v>50.945981290656334</c:v>
                </c:pt>
                <c:pt idx="8">
                  <c:v>50.945981290656334</c:v>
                </c:pt>
                <c:pt idx="9">
                  <c:v>50.945981290656334</c:v>
                </c:pt>
                <c:pt idx="10">
                  <c:v>45.402797234950519</c:v>
                </c:pt>
                <c:pt idx="11">
                  <c:v>53.065318207410449</c:v>
                </c:pt>
                <c:pt idx="12">
                  <c:v>76.11956257858796</c:v>
                </c:pt>
                <c:pt idx="13">
                  <c:v>73.662202275279995</c:v>
                </c:pt>
                <c:pt idx="14">
                  <c:v>47.057166116399451</c:v>
                </c:pt>
                <c:pt idx="15">
                  <c:v>47.057166116399451</c:v>
                </c:pt>
                <c:pt idx="16">
                  <c:v>47.057166116399451</c:v>
                </c:pt>
                <c:pt idx="17">
                  <c:v>55.28125853515342</c:v>
                </c:pt>
                <c:pt idx="18">
                  <c:v>49.934888481485139</c:v>
                </c:pt>
                <c:pt idx="19">
                  <c:v>60.077424621445346</c:v>
                </c:pt>
                <c:pt idx="20">
                  <c:v>69.301152281888349</c:v>
                </c:pt>
                <c:pt idx="21">
                  <c:v>48.232799952012222</c:v>
                </c:pt>
                <c:pt idx="22">
                  <c:v>48.232799952012222</c:v>
                </c:pt>
                <c:pt idx="23">
                  <c:v>48.232799952012222</c:v>
                </c:pt>
                <c:pt idx="24">
                  <c:v>41.821210977622407</c:v>
                </c:pt>
                <c:pt idx="25">
                  <c:v>78.71168527942497</c:v>
                </c:pt>
                <c:pt idx="26">
                  <c:v>100.22728614088288</c:v>
                </c:pt>
                <c:pt idx="27">
                  <c:v>80.136300447635236</c:v>
                </c:pt>
                <c:pt idx="28">
                  <c:v>104.44887149056207</c:v>
                </c:pt>
                <c:pt idx="29">
                  <c:v>104.44887149056207</c:v>
                </c:pt>
                <c:pt idx="30">
                  <c:v>104.44887149056207</c:v>
                </c:pt>
                <c:pt idx="31">
                  <c:v>88.204211717544993</c:v>
                </c:pt>
                <c:pt idx="32">
                  <c:v>99.165257861941839</c:v>
                </c:pt>
                <c:pt idx="33">
                  <c:v>116.42100449286298</c:v>
                </c:pt>
                <c:pt idx="34">
                  <c:v>104.51624715732321</c:v>
                </c:pt>
                <c:pt idx="35">
                  <c:v>91.368194769710314</c:v>
                </c:pt>
                <c:pt idx="36">
                  <c:v>91.368194769710314</c:v>
                </c:pt>
                <c:pt idx="37">
                  <c:v>91.368194769710314</c:v>
                </c:pt>
                <c:pt idx="38">
                  <c:v>71.045833104972715</c:v>
                </c:pt>
                <c:pt idx="39">
                  <c:v>74.118151570784065</c:v>
                </c:pt>
                <c:pt idx="40">
                  <c:v>84.155102306682664</c:v>
                </c:pt>
                <c:pt idx="41">
                  <c:v>86.214896827903132</c:v>
                </c:pt>
                <c:pt idx="42">
                  <c:v>68.878058778350663</c:v>
                </c:pt>
                <c:pt idx="43">
                  <c:v>68.878058778350663</c:v>
                </c:pt>
                <c:pt idx="44">
                  <c:v>68.878058778350663</c:v>
                </c:pt>
                <c:pt idx="45">
                  <c:v>53.292515810801419</c:v>
                </c:pt>
                <c:pt idx="46">
                  <c:v>65.668763761009473</c:v>
                </c:pt>
                <c:pt idx="47">
                  <c:v>68.890320588122606</c:v>
                </c:pt>
                <c:pt idx="48">
                  <c:v>64.910601560178307</c:v>
                </c:pt>
                <c:pt idx="49">
                  <c:v>59.647690140245963</c:v>
                </c:pt>
                <c:pt idx="50">
                  <c:v>59.647690140245963</c:v>
                </c:pt>
                <c:pt idx="51">
                  <c:v>59.647690140245963</c:v>
                </c:pt>
                <c:pt idx="52">
                  <c:v>64.083626380842318</c:v>
                </c:pt>
                <c:pt idx="53">
                  <c:v>60.311108994553173</c:v>
                </c:pt>
                <c:pt idx="54">
                  <c:v>89.03757260063125</c:v>
                </c:pt>
                <c:pt idx="55">
                  <c:v>75.746195900080323</c:v>
                </c:pt>
                <c:pt idx="56">
                  <c:v>74.172735996005713</c:v>
                </c:pt>
                <c:pt idx="57">
                  <c:v>74.172735996005713</c:v>
                </c:pt>
                <c:pt idx="58">
                  <c:v>74.172735996005713</c:v>
                </c:pt>
                <c:pt idx="59">
                  <c:v>76.260217208192429</c:v>
                </c:pt>
                <c:pt idx="60">
                  <c:v>76.217800094808638</c:v>
                </c:pt>
                <c:pt idx="61">
                  <c:v>69.337359522638423</c:v>
                </c:pt>
                <c:pt idx="62">
                  <c:v>58.259578630362597</c:v>
                </c:pt>
                <c:pt idx="63">
                  <c:v>73.228439755318959</c:v>
                </c:pt>
                <c:pt idx="64">
                  <c:v>73.228439755318959</c:v>
                </c:pt>
                <c:pt idx="65">
                  <c:v>73.228439755318959</c:v>
                </c:pt>
                <c:pt idx="66">
                  <c:v>161.65735518671048</c:v>
                </c:pt>
                <c:pt idx="67">
                  <c:v>122.85287740486058</c:v>
                </c:pt>
                <c:pt idx="68">
                  <c:v>140.52774333004183</c:v>
                </c:pt>
                <c:pt idx="69">
                  <c:v>157.59011403828006</c:v>
                </c:pt>
                <c:pt idx="70">
                  <c:v>144.76328689363029</c:v>
                </c:pt>
                <c:pt idx="71">
                  <c:v>144.76328689363029</c:v>
                </c:pt>
                <c:pt idx="72">
                  <c:v>144.76328689363029</c:v>
                </c:pt>
                <c:pt idx="73">
                  <c:v>129.98334759936293</c:v>
                </c:pt>
                <c:pt idx="74">
                  <c:v>106.20435384291848</c:v>
                </c:pt>
                <c:pt idx="75">
                  <c:v>131.11065865955516</c:v>
                </c:pt>
                <c:pt idx="76">
                  <c:v>132.35199366299892</c:v>
                </c:pt>
                <c:pt idx="77">
                  <c:v>120.630878693627</c:v>
                </c:pt>
                <c:pt idx="78">
                  <c:v>120.630878693627</c:v>
                </c:pt>
                <c:pt idx="79">
                  <c:v>120.630878693627</c:v>
                </c:pt>
                <c:pt idx="80">
                  <c:v>64.848256063734169</c:v>
                </c:pt>
                <c:pt idx="81">
                  <c:v>76.850033588699205</c:v>
                </c:pt>
                <c:pt idx="82">
                  <c:v>104.43647002584882</c:v>
                </c:pt>
                <c:pt idx="83">
                  <c:v>87.579575718224547</c:v>
                </c:pt>
                <c:pt idx="84">
                  <c:v>92.702214863513262</c:v>
                </c:pt>
                <c:pt idx="85">
                  <c:v>92.702214863513362</c:v>
                </c:pt>
                <c:pt idx="86">
                  <c:v>92.702214863513362</c:v>
                </c:pt>
                <c:pt idx="87">
                  <c:v>111.83116893570167</c:v>
                </c:pt>
                <c:pt idx="88">
                  <c:v>117.46177702438456</c:v>
                </c:pt>
                <c:pt idx="89">
                  <c:v>107.92917394568735</c:v>
                </c:pt>
                <c:pt idx="90">
                  <c:v>143.03774791140876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'3.1_31'!$C$4</c:f>
              <c:strCache>
                <c:ptCount val="1"/>
                <c:pt idx="0">
                  <c:v>До недели</c:v>
                </c:pt>
              </c:strCache>
            </c:strRef>
          </c:tx>
          <c:marker>
            <c:symbol val="none"/>
          </c:marker>
          <c:cat>
            <c:numRef>
              <c:f>'3.1_31'!$A$5:$A$95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'3.1_31'!$C$5:$C$95</c:f>
              <c:numCache>
                <c:formatCode>0.00</c:formatCode>
                <c:ptCount val="91"/>
                <c:pt idx="0">
                  <c:v>150.06852544975661</c:v>
                </c:pt>
                <c:pt idx="1">
                  <c:v>150.06852544975658</c:v>
                </c:pt>
                <c:pt idx="2">
                  <c:v>150.06852544975658</c:v>
                </c:pt>
                <c:pt idx="3">
                  <c:v>150.29056967510755</c:v>
                </c:pt>
                <c:pt idx="4">
                  <c:v>12.727877511644746</c:v>
                </c:pt>
                <c:pt idx="5">
                  <c:v>5.6190198810422496</c:v>
                </c:pt>
                <c:pt idx="6">
                  <c:v>1.1701785555641839</c:v>
                </c:pt>
                <c:pt idx="7">
                  <c:v>3.2350763819683639</c:v>
                </c:pt>
                <c:pt idx="8">
                  <c:v>3.2350763819683639</c:v>
                </c:pt>
                <c:pt idx="9">
                  <c:v>3.2350763819683639</c:v>
                </c:pt>
                <c:pt idx="10">
                  <c:v>1.9650482242597798</c:v>
                </c:pt>
                <c:pt idx="11">
                  <c:v>1.1939128900728078</c:v>
                </c:pt>
                <c:pt idx="12">
                  <c:v>2.8515542938582326</c:v>
                </c:pt>
                <c:pt idx="13">
                  <c:v>94.996155956976438</c:v>
                </c:pt>
                <c:pt idx="14">
                  <c:v>28.222257882548512</c:v>
                </c:pt>
                <c:pt idx="15">
                  <c:v>28.222257882548519</c:v>
                </c:pt>
                <c:pt idx="16">
                  <c:v>28.222257882548519</c:v>
                </c:pt>
                <c:pt idx="17">
                  <c:v>27.363708063157734</c:v>
                </c:pt>
                <c:pt idx="18">
                  <c:v>11.975766351016077</c:v>
                </c:pt>
                <c:pt idx="19">
                  <c:v>3.2123309623810257</c:v>
                </c:pt>
                <c:pt idx="20">
                  <c:v>5.014142466081827</c:v>
                </c:pt>
                <c:pt idx="21">
                  <c:v>9.0196053546784878</c:v>
                </c:pt>
                <c:pt idx="22">
                  <c:v>9.0196053546784878</c:v>
                </c:pt>
                <c:pt idx="23">
                  <c:v>9.0196053546784878</c:v>
                </c:pt>
                <c:pt idx="24">
                  <c:v>8.1048969224390994</c:v>
                </c:pt>
                <c:pt idx="25">
                  <c:v>9.0022782446655842</c:v>
                </c:pt>
                <c:pt idx="26">
                  <c:v>8.9769481537709197</c:v>
                </c:pt>
                <c:pt idx="27">
                  <c:v>9.9427501481534524</c:v>
                </c:pt>
                <c:pt idx="28">
                  <c:v>17.410804177859251</c:v>
                </c:pt>
                <c:pt idx="29">
                  <c:v>17.410804177859251</c:v>
                </c:pt>
                <c:pt idx="30">
                  <c:v>17.410804177859251</c:v>
                </c:pt>
                <c:pt idx="31">
                  <c:v>21.37190713815723</c:v>
                </c:pt>
                <c:pt idx="32">
                  <c:v>15.353172372259802</c:v>
                </c:pt>
                <c:pt idx="33">
                  <c:v>4.9831439647279501</c:v>
                </c:pt>
                <c:pt idx="34">
                  <c:v>4.17733977956813</c:v>
                </c:pt>
                <c:pt idx="35">
                  <c:v>4.5010899364248482</c:v>
                </c:pt>
                <c:pt idx="36">
                  <c:v>4.5010899364248482</c:v>
                </c:pt>
                <c:pt idx="37">
                  <c:v>4.5010899364248482</c:v>
                </c:pt>
                <c:pt idx="38">
                  <c:v>3.9237554522190332</c:v>
                </c:pt>
                <c:pt idx="39">
                  <c:v>10.897492380680095</c:v>
                </c:pt>
                <c:pt idx="40">
                  <c:v>16.674653214240827</c:v>
                </c:pt>
                <c:pt idx="41">
                  <c:v>93.825192090174298</c:v>
                </c:pt>
                <c:pt idx="42">
                  <c:v>9.8164552138267478</c:v>
                </c:pt>
                <c:pt idx="43">
                  <c:v>9.8164552138267478</c:v>
                </c:pt>
                <c:pt idx="44">
                  <c:v>9.8164552138267478</c:v>
                </c:pt>
                <c:pt idx="45">
                  <c:v>4.7941550405826163</c:v>
                </c:pt>
                <c:pt idx="46">
                  <c:v>2.8966202722367891</c:v>
                </c:pt>
                <c:pt idx="47">
                  <c:v>3.6225046438941395</c:v>
                </c:pt>
                <c:pt idx="48">
                  <c:v>4.2612948242450948</c:v>
                </c:pt>
                <c:pt idx="49">
                  <c:v>3.4764886004327944</c:v>
                </c:pt>
                <c:pt idx="50">
                  <c:v>3.4764886004327944</c:v>
                </c:pt>
                <c:pt idx="51">
                  <c:v>3.4764886004327944</c:v>
                </c:pt>
                <c:pt idx="52">
                  <c:v>2.4489161597520823</c:v>
                </c:pt>
                <c:pt idx="53">
                  <c:v>1.9434515055356509</c:v>
                </c:pt>
                <c:pt idx="54">
                  <c:v>4.1852233102517715</c:v>
                </c:pt>
                <c:pt idx="55">
                  <c:v>15.504981457173653</c:v>
                </c:pt>
                <c:pt idx="56">
                  <c:v>41.287086147040959</c:v>
                </c:pt>
                <c:pt idx="57">
                  <c:v>41.287086147040959</c:v>
                </c:pt>
                <c:pt idx="58">
                  <c:v>41.287086147040959</c:v>
                </c:pt>
                <c:pt idx="59">
                  <c:v>41.843959668977412</c:v>
                </c:pt>
                <c:pt idx="60">
                  <c:v>25.906911416194713</c:v>
                </c:pt>
                <c:pt idx="61">
                  <c:v>1.6110310266766681</c:v>
                </c:pt>
                <c:pt idx="62">
                  <c:v>102.42604518483655</c:v>
                </c:pt>
                <c:pt idx="63">
                  <c:v>107.21658073657227</c:v>
                </c:pt>
                <c:pt idx="64">
                  <c:v>107.21658073657227</c:v>
                </c:pt>
                <c:pt idx="65">
                  <c:v>107.21658073657227</c:v>
                </c:pt>
                <c:pt idx="66">
                  <c:v>109.13942698190162</c:v>
                </c:pt>
                <c:pt idx="67">
                  <c:v>15.23024362005291</c:v>
                </c:pt>
                <c:pt idx="68">
                  <c:v>17.324077301437057</c:v>
                </c:pt>
                <c:pt idx="69">
                  <c:v>7.771333249945382</c:v>
                </c:pt>
                <c:pt idx="70">
                  <c:v>18.101722443272891</c:v>
                </c:pt>
                <c:pt idx="71">
                  <c:v>18.101722443272891</c:v>
                </c:pt>
                <c:pt idx="72">
                  <c:v>18.101722443272891</c:v>
                </c:pt>
                <c:pt idx="73">
                  <c:v>19.10879349478677</c:v>
                </c:pt>
                <c:pt idx="74">
                  <c:v>20.609317729739452</c:v>
                </c:pt>
                <c:pt idx="75">
                  <c:v>19.800855142365442</c:v>
                </c:pt>
                <c:pt idx="76">
                  <c:v>77.309958314687776</c:v>
                </c:pt>
                <c:pt idx="77">
                  <c:v>24.208550892734245</c:v>
                </c:pt>
                <c:pt idx="78">
                  <c:v>24.208550892734245</c:v>
                </c:pt>
                <c:pt idx="79">
                  <c:v>24.208550892734245</c:v>
                </c:pt>
                <c:pt idx="80">
                  <c:v>23.12367119727659</c:v>
                </c:pt>
                <c:pt idx="81">
                  <c:v>14.238883309760023</c:v>
                </c:pt>
                <c:pt idx="82">
                  <c:v>32.302175129239906</c:v>
                </c:pt>
                <c:pt idx="83">
                  <c:v>31.230250348027475</c:v>
                </c:pt>
                <c:pt idx="84">
                  <c:v>27.794091270834823</c:v>
                </c:pt>
                <c:pt idx="85">
                  <c:v>27.794091270834823</c:v>
                </c:pt>
                <c:pt idx="86">
                  <c:v>27.794091270834823</c:v>
                </c:pt>
                <c:pt idx="87">
                  <c:v>4.9144723115797433</c:v>
                </c:pt>
                <c:pt idx="88">
                  <c:v>3.1650705175031262</c:v>
                </c:pt>
                <c:pt idx="89">
                  <c:v>5.2408414918083004</c:v>
                </c:pt>
                <c:pt idx="90">
                  <c:v>8.5604692859282139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'3.1_31'!$D$4</c:f>
              <c:strCache>
                <c:ptCount val="1"/>
                <c:pt idx="0">
                  <c:v>8-30 дней</c:v>
                </c:pt>
              </c:strCache>
            </c:strRef>
          </c:tx>
          <c:marker>
            <c:symbol val="none"/>
          </c:marker>
          <c:cat>
            <c:numRef>
              <c:f>'3.1_31'!$A$5:$A$95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'3.1_31'!$D$5:$D$95</c:f>
              <c:numCache>
                <c:formatCode>0.00</c:formatCode>
                <c:ptCount val="91"/>
                <c:pt idx="0">
                  <c:v>143.76797560115924</c:v>
                </c:pt>
                <c:pt idx="1">
                  <c:v>143.76797560115924</c:v>
                </c:pt>
                <c:pt idx="2">
                  <c:v>143.76797560115924</c:v>
                </c:pt>
                <c:pt idx="3">
                  <c:v>151.94831175421785</c:v>
                </c:pt>
                <c:pt idx="4">
                  <c:v>159.54742290970731</c:v>
                </c:pt>
                <c:pt idx="5">
                  <c:v>158.06810105241442</c:v>
                </c:pt>
                <c:pt idx="6">
                  <c:v>157.00888489511343</c:v>
                </c:pt>
                <c:pt idx="7">
                  <c:v>154.7787445918014</c:v>
                </c:pt>
                <c:pt idx="8">
                  <c:v>154.7787445918014</c:v>
                </c:pt>
                <c:pt idx="9">
                  <c:v>154.7787445918014</c:v>
                </c:pt>
                <c:pt idx="10">
                  <c:v>156.45425757970298</c:v>
                </c:pt>
                <c:pt idx="11">
                  <c:v>153.38663367146501</c:v>
                </c:pt>
                <c:pt idx="12">
                  <c:v>142.58360738240816</c:v>
                </c:pt>
                <c:pt idx="13">
                  <c:v>211.30398324457792</c:v>
                </c:pt>
                <c:pt idx="14">
                  <c:v>123.01553012830416</c:v>
                </c:pt>
                <c:pt idx="15">
                  <c:v>123.01553012830416</c:v>
                </c:pt>
                <c:pt idx="16">
                  <c:v>123.01553012830416</c:v>
                </c:pt>
                <c:pt idx="17">
                  <c:v>126.5773140101513</c:v>
                </c:pt>
                <c:pt idx="18">
                  <c:v>132.68026066233824</c:v>
                </c:pt>
                <c:pt idx="19">
                  <c:v>126.42115080224836</c:v>
                </c:pt>
                <c:pt idx="20">
                  <c:v>130.86556114506763</c:v>
                </c:pt>
                <c:pt idx="21">
                  <c:v>128.39577367259045</c:v>
                </c:pt>
                <c:pt idx="22">
                  <c:v>128.39577367259045</c:v>
                </c:pt>
                <c:pt idx="23">
                  <c:v>128.39577367259045</c:v>
                </c:pt>
                <c:pt idx="24">
                  <c:v>140.77386424078799</c:v>
                </c:pt>
                <c:pt idx="25">
                  <c:v>145.74934270297862</c:v>
                </c:pt>
                <c:pt idx="26">
                  <c:v>143.29821530127373</c:v>
                </c:pt>
                <c:pt idx="27">
                  <c:v>129.47308066434326</c:v>
                </c:pt>
                <c:pt idx="28">
                  <c:v>135.5921156169486</c:v>
                </c:pt>
                <c:pt idx="29">
                  <c:v>135.5921156169486</c:v>
                </c:pt>
                <c:pt idx="30">
                  <c:v>135.5921156169486</c:v>
                </c:pt>
                <c:pt idx="31">
                  <c:v>133.11106979915522</c:v>
                </c:pt>
                <c:pt idx="32">
                  <c:v>140.97328842858877</c:v>
                </c:pt>
                <c:pt idx="33">
                  <c:v>141.54496981393217</c:v>
                </c:pt>
                <c:pt idx="34">
                  <c:v>138.16083341235466</c:v>
                </c:pt>
                <c:pt idx="35">
                  <c:v>142.6876066061831</c:v>
                </c:pt>
                <c:pt idx="36">
                  <c:v>142.6876066061831</c:v>
                </c:pt>
                <c:pt idx="37">
                  <c:v>142.6876066061831</c:v>
                </c:pt>
                <c:pt idx="38">
                  <c:v>138.86354543507969</c:v>
                </c:pt>
                <c:pt idx="39">
                  <c:v>139.22342278949671</c:v>
                </c:pt>
                <c:pt idx="40">
                  <c:v>142.362437962808</c:v>
                </c:pt>
                <c:pt idx="41">
                  <c:v>151.39308501425535</c:v>
                </c:pt>
                <c:pt idx="42">
                  <c:v>60.553226587486748</c:v>
                </c:pt>
                <c:pt idx="43">
                  <c:v>60.553226587486748</c:v>
                </c:pt>
                <c:pt idx="44">
                  <c:v>60.553226587486748</c:v>
                </c:pt>
                <c:pt idx="45">
                  <c:v>59.884911075669926</c:v>
                </c:pt>
                <c:pt idx="46">
                  <c:v>62.431500827788369</c:v>
                </c:pt>
                <c:pt idx="47">
                  <c:v>68.24329913764474</c:v>
                </c:pt>
                <c:pt idx="48">
                  <c:v>45.931674955457424</c:v>
                </c:pt>
                <c:pt idx="49">
                  <c:v>39.727501984338986</c:v>
                </c:pt>
                <c:pt idx="50">
                  <c:v>39.727501984338986</c:v>
                </c:pt>
                <c:pt idx="51">
                  <c:v>39.727501984338986</c:v>
                </c:pt>
                <c:pt idx="52">
                  <c:v>44.896357454258087</c:v>
                </c:pt>
                <c:pt idx="53">
                  <c:v>48.07122038448626</c:v>
                </c:pt>
                <c:pt idx="54">
                  <c:v>53.308680188505306</c:v>
                </c:pt>
                <c:pt idx="55">
                  <c:v>65.878166233700668</c:v>
                </c:pt>
                <c:pt idx="56">
                  <c:v>63.742098816717295</c:v>
                </c:pt>
                <c:pt idx="57">
                  <c:v>63.742098816717295</c:v>
                </c:pt>
                <c:pt idx="58">
                  <c:v>63.742098816717295</c:v>
                </c:pt>
                <c:pt idx="59">
                  <c:v>70.736727443935251</c:v>
                </c:pt>
                <c:pt idx="60">
                  <c:v>70.798671170951494</c:v>
                </c:pt>
                <c:pt idx="61">
                  <c:v>74.790577595546438</c:v>
                </c:pt>
                <c:pt idx="62">
                  <c:v>78.122454021187963</c:v>
                </c:pt>
                <c:pt idx="63">
                  <c:v>74.170855668798765</c:v>
                </c:pt>
                <c:pt idx="64">
                  <c:v>74.170855668798765</c:v>
                </c:pt>
                <c:pt idx="65">
                  <c:v>74.170855668798765</c:v>
                </c:pt>
                <c:pt idx="66">
                  <c:v>74.585378370514547</c:v>
                </c:pt>
                <c:pt idx="67">
                  <c:v>70.616633656443497</c:v>
                </c:pt>
                <c:pt idx="68">
                  <c:v>84.791800973927153</c:v>
                </c:pt>
                <c:pt idx="69">
                  <c:v>62.759640517328769</c:v>
                </c:pt>
                <c:pt idx="70">
                  <c:v>71.69963270352936</c:v>
                </c:pt>
                <c:pt idx="71">
                  <c:v>71.69963270352936</c:v>
                </c:pt>
                <c:pt idx="72">
                  <c:v>71.69963270352936</c:v>
                </c:pt>
                <c:pt idx="73">
                  <c:v>76.475838811514279</c:v>
                </c:pt>
                <c:pt idx="74">
                  <c:v>87.683643364405327</c:v>
                </c:pt>
                <c:pt idx="75">
                  <c:v>89.741742158525724</c:v>
                </c:pt>
                <c:pt idx="76">
                  <c:v>128.05774568176136</c:v>
                </c:pt>
                <c:pt idx="77">
                  <c:v>103.20158053435398</c:v>
                </c:pt>
                <c:pt idx="78">
                  <c:v>103.20158053435398</c:v>
                </c:pt>
                <c:pt idx="79">
                  <c:v>103.20158053435398</c:v>
                </c:pt>
                <c:pt idx="80">
                  <c:v>96.319194029109894</c:v>
                </c:pt>
                <c:pt idx="81">
                  <c:v>88.106842132634796</c:v>
                </c:pt>
                <c:pt idx="82">
                  <c:v>89.210475560468467</c:v>
                </c:pt>
                <c:pt idx="83">
                  <c:v>88.437696147776805</c:v>
                </c:pt>
                <c:pt idx="84">
                  <c:v>68.261078663947956</c:v>
                </c:pt>
                <c:pt idx="85">
                  <c:v>68.261078663947956</c:v>
                </c:pt>
                <c:pt idx="86">
                  <c:v>68.261078663947956</c:v>
                </c:pt>
                <c:pt idx="87">
                  <c:v>66.533977729823434</c:v>
                </c:pt>
                <c:pt idx="88">
                  <c:v>62.19828426400781</c:v>
                </c:pt>
                <c:pt idx="89">
                  <c:v>56.372569230516042</c:v>
                </c:pt>
                <c:pt idx="90">
                  <c:v>58.394570911408302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'3.1_31'!$E$4</c:f>
              <c:strCache>
                <c:ptCount val="1"/>
                <c:pt idx="0">
                  <c:v>31-90 дней</c:v>
                </c:pt>
              </c:strCache>
            </c:strRef>
          </c:tx>
          <c:marker>
            <c:symbol val="none"/>
          </c:marker>
          <c:cat>
            <c:numRef>
              <c:f>'3.1_31'!$A$5:$A$95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'3.1_31'!$E$5:$E$95</c:f>
              <c:numCache>
                <c:formatCode>0.00</c:formatCode>
                <c:ptCount val="91"/>
                <c:pt idx="0">
                  <c:v>149.45898000155091</c:v>
                </c:pt>
                <c:pt idx="1">
                  <c:v>149.45898000155091</c:v>
                </c:pt>
                <c:pt idx="2">
                  <c:v>149.45898000155091</c:v>
                </c:pt>
                <c:pt idx="3">
                  <c:v>149.52762674398735</c:v>
                </c:pt>
                <c:pt idx="4">
                  <c:v>152.08898543929953</c:v>
                </c:pt>
                <c:pt idx="5">
                  <c:v>150.86999942538972</c:v>
                </c:pt>
                <c:pt idx="6">
                  <c:v>153.0703959560247</c:v>
                </c:pt>
                <c:pt idx="7">
                  <c:v>145.53822425568669</c:v>
                </c:pt>
                <c:pt idx="8">
                  <c:v>145.53822425568669</c:v>
                </c:pt>
                <c:pt idx="9">
                  <c:v>145.53822425568669</c:v>
                </c:pt>
                <c:pt idx="10">
                  <c:v>150.16822348733544</c:v>
                </c:pt>
                <c:pt idx="11">
                  <c:v>151.59530507505346</c:v>
                </c:pt>
                <c:pt idx="12">
                  <c:v>151.00294299588452</c:v>
                </c:pt>
                <c:pt idx="13">
                  <c:v>155.81909270210758</c:v>
                </c:pt>
                <c:pt idx="14">
                  <c:v>154.72027976528881</c:v>
                </c:pt>
                <c:pt idx="15">
                  <c:v>154.72027976528881</c:v>
                </c:pt>
                <c:pt idx="16">
                  <c:v>154.72027976528881</c:v>
                </c:pt>
                <c:pt idx="17">
                  <c:v>154.29755555257159</c:v>
                </c:pt>
                <c:pt idx="18">
                  <c:v>155.57439838291029</c:v>
                </c:pt>
                <c:pt idx="19">
                  <c:v>154.45071628367737</c:v>
                </c:pt>
                <c:pt idx="20">
                  <c:v>156.59271539460286</c:v>
                </c:pt>
                <c:pt idx="21">
                  <c:v>163.12754642824464</c:v>
                </c:pt>
                <c:pt idx="22">
                  <c:v>163.12754642824464</c:v>
                </c:pt>
                <c:pt idx="23">
                  <c:v>163.12754642824464</c:v>
                </c:pt>
                <c:pt idx="24">
                  <c:v>173.1805713973792</c:v>
                </c:pt>
                <c:pt idx="25">
                  <c:v>175.51273849566738</c:v>
                </c:pt>
                <c:pt idx="26">
                  <c:v>185.59520801181972</c:v>
                </c:pt>
                <c:pt idx="27">
                  <c:v>187.70913408316042</c:v>
                </c:pt>
                <c:pt idx="28">
                  <c:v>205.06147448366082</c:v>
                </c:pt>
                <c:pt idx="29">
                  <c:v>205.06147448366082</c:v>
                </c:pt>
                <c:pt idx="30">
                  <c:v>205.06147448366082</c:v>
                </c:pt>
                <c:pt idx="31">
                  <c:v>195.03338429979834</c:v>
                </c:pt>
                <c:pt idx="32">
                  <c:v>180.91271722516223</c:v>
                </c:pt>
                <c:pt idx="33">
                  <c:v>180.99706501177454</c:v>
                </c:pt>
                <c:pt idx="34">
                  <c:v>188.69932361460471</c:v>
                </c:pt>
                <c:pt idx="35">
                  <c:v>182.65275181390788</c:v>
                </c:pt>
                <c:pt idx="36">
                  <c:v>182.65275181390788</c:v>
                </c:pt>
                <c:pt idx="37">
                  <c:v>182.65275181390788</c:v>
                </c:pt>
                <c:pt idx="38">
                  <c:v>187.63907067412038</c:v>
                </c:pt>
                <c:pt idx="39">
                  <c:v>186.66811496662905</c:v>
                </c:pt>
                <c:pt idx="40">
                  <c:v>185.29587857451625</c:v>
                </c:pt>
                <c:pt idx="41">
                  <c:v>261.7490147996391</c:v>
                </c:pt>
                <c:pt idx="42">
                  <c:v>258.83059979582976</c:v>
                </c:pt>
                <c:pt idx="43">
                  <c:v>258.83059979582976</c:v>
                </c:pt>
                <c:pt idx="44">
                  <c:v>258.83059979582976</c:v>
                </c:pt>
                <c:pt idx="45">
                  <c:v>260.0102592281342</c:v>
                </c:pt>
                <c:pt idx="46">
                  <c:v>256.06296321323362</c:v>
                </c:pt>
                <c:pt idx="47">
                  <c:v>261.76898944040761</c:v>
                </c:pt>
                <c:pt idx="48">
                  <c:v>264.21266403852337</c:v>
                </c:pt>
                <c:pt idx="49">
                  <c:v>262.9914398790404</c:v>
                </c:pt>
                <c:pt idx="50">
                  <c:v>262.9914398790404</c:v>
                </c:pt>
                <c:pt idx="51">
                  <c:v>262.9914398790404</c:v>
                </c:pt>
                <c:pt idx="52">
                  <c:v>262.58944987188818</c:v>
                </c:pt>
                <c:pt idx="53">
                  <c:v>266.838326385664</c:v>
                </c:pt>
                <c:pt idx="54">
                  <c:v>266.92099591733177</c:v>
                </c:pt>
                <c:pt idx="55">
                  <c:v>257.97587690938786</c:v>
                </c:pt>
                <c:pt idx="56">
                  <c:v>258.49698563367178</c:v>
                </c:pt>
                <c:pt idx="57">
                  <c:v>258.49698563367178</c:v>
                </c:pt>
                <c:pt idx="58">
                  <c:v>258.49698563367178</c:v>
                </c:pt>
                <c:pt idx="59">
                  <c:v>256.93985297106957</c:v>
                </c:pt>
                <c:pt idx="60">
                  <c:v>256.3625700181488</c:v>
                </c:pt>
                <c:pt idx="61">
                  <c:v>271.1696498737706</c:v>
                </c:pt>
                <c:pt idx="62">
                  <c:v>261.46733719150399</c:v>
                </c:pt>
                <c:pt idx="63">
                  <c:v>268.55712722116056</c:v>
                </c:pt>
                <c:pt idx="64">
                  <c:v>268.55712722116056</c:v>
                </c:pt>
                <c:pt idx="65">
                  <c:v>268.55712722116056</c:v>
                </c:pt>
                <c:pt idx="66">
                  <c:v>269.90456024698375</c:v>
                </c:pt>
                <c:pt idx="67">
                  <c:v>274.90513080782199</c:v>
                </c:pt>
                <c:pt idx="68">
                  <c:v>275.63228612996096</c:v>
                </c:pt>
                <c:pt idx="69">
                  <c:v>272.86703040219305</c:v>
                </c:pt>
                <c:pt idx="70">
                  <c:v>272.59088454830828</c:v>
                </c:pt>
                <c:pt idx="71">
                  <c:v>272.59088454830828</c:v>
                </c:pt>
                <c:pt idx="72">
                  <c:v>272.59088454830828</c:v>
                </c:pt>
                <c:pt idx="73">
                  <c:v>269.3375285839939</c:v>
                </c:pt>
                <c:pt idx="74">
                  <c:v>276.01448728486861</c:v>
                </c:pt>
                <c:pt idx="75">
                  <c:v>271.17759020961205</c:v>
                </c:pt>
                <c:pt idx="76">
                  <c:v>315.68659761433145</c:v>
                </c:pt>
                <c:pt idx="77">
                  <c:v>234.57506049285837</c:v>
                </c:pt>
                <c:pt idx="78">
                  <c:v>234.57506049285837</c:v>
                </c:pt>
                <c:pt idx="79">
                  <c:v>234.57506049285837</c:v>
                </c:pt>
                <c:pt idx="80">
                  <c:v>238.74446910855497</c:v>
                </c:pt>
                <c:pt idx="81">
                  <c:v>239.96194414205746</c:v>
                </c:pt>
                <c:pt idx="82">
                  <c:v>239.60586159811399</c:v>
                </c:pt>
                <c:pt idx="83">
                  <c:v>246.22169440630734</c:v>
                </c:pt>
                <c:pt idx="84">
                  <c:v>231.47425785347659</c:v>
                </c:pt>
                <c:pt idx="85">
                  <c:v>231.47425785347659</c:v>
                </c:pt>
                <c:pt idx="86">
                  <c:v>231.15553360347658</c:v>
                </c:pt>
                <c:pt idx="87">
                  <c:v>228.83966215784193</c:v>
                </c:pt>
                <c:pt idx="88">
                  <c:v>231.967685513666</c:v>
                </c:pt>
                <c:pt idx="89">
                  <c:v>238.367372847056</c:v>
                </c:pt>
                <c:pt idx="90">
                  <c:v>233.70514167332598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'3.1_31'!$F$4</c:f>
              <c:strCache>
                <c:ptCount val="1"/>
                <c:pt idx="0">
                  <c:v>91-365 дней</c:v>
                </c:pt>
              </c:strCache>
            </c:strRef>
          </c:tx>
          <c:marker>
            <c:symbol val="none"/>
          </c:marker>
          <c:cat>
            <c:numRef>
              <c:f>'3.1_31'!$A$5:$A$95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'3.1_31'!$F$5:$F$95</c:f>
              <c:numCache>
                <c:formatCode>0.00</c:formatCode>
                <c:ptCount val="91"/>
                <c:pt idx="0">
                  <c:v>749.9163504915939</c:v>
                </c:pt>
                <c:pt idx="1">
                  <c:v>749.9163504915939</c:v>
                </c:pt>
                <c:pt idx="2">
                  <c:v>749.91635049159402</c:v>
                </c:pt>
                <c:pt idx="3">
                  <c:v>751.23997276547561</c:v>
                </c:pt>
                <c:pt idx="4">
                  <c:v>751.59814624942442</c:v>
                </c:pt>
                <c:pt idx="5">
                  <c:v>748.47626650727602</c:v>
                </c:pt>
                <c:pt idx="6">
                  <c:v>749.41723623147016</c:v>
                </c:pt>
                <c:pt idx="7">
                  <c:v>745.63474304972158</c:v>
                </c:pt>
                <c:pt idx="8">
                  <c:v>745.63474304972158</c:v>
                </c:pt>
                <c:pt idx="9">
                  <c:v>745.63474304972158</c:v>
                </c:pt>
                <c:pt idx="10">
                  <c:v>755.25871788723759</c:v>
                </c:pt>
                <c:pt idx="11">
                  <c:v>755.72143644750179</c:v>
                </c:pt>
                <c:pt idx="12">
                  <c:v>733.40419613354993</c:v>
                </c:pt>
                <c:pt idx="13">
                  <c:v>733.41890680010624</c:v>
                </c:pt>
                <c:pt idx="14">
                  <c:v>724.11501934490764</c:v>
                </c:pt>
                <c:pt idx="15">
                  <c:v>724.11501934490764</c:v>
                </c:pt>
                <c:pt idx="16">
                  <c:v>724.11501934490764</c:v>
                </c:pt>
                <c:pt idx="17">
                  <c:v>739.19607319180955</c:v>
                </c:pt>
                <c:pt idx="18">
                  <c:v>735.4907380938804</c:v>
                </c:pt>
                <c:pt idx="19">
                  <c:v>726.68986047015255</c:v>
                </c:pt>
                <c:pt idx="20">
                  <c:v>730.83135787356719</c:v>
                </c:pt>
                <c:pt idx="21">
                  <c:v>735.78053952364382</c:v>
                </c:pt>
                <c:pt idx="22">
                  <c:v>735.78053952364382</c:v>
                </c:pt>
                <c:pt idx="23">
                  <c:v>735.78053952364382</c:v>
                </c:pt>
                <c:pt idx="24">
                  <c:v>735.31543101485124</c:v>
                </c:pt>
                <c:pt idx="25">
                  <c:v>730.35235171872796</c:v>
                </c:pt>
                <c:pt idx="26">
                  <c:v>736.73855297174271</c:v>
                </c:pt>
                <c:pt idx="27">
                  <c:v>748.00331275585131</c:v>
                </c:pt>
                <c:pt idx="28">
                  <c:v>733.77540846127988</c:v>
                </c:pt>
                <c:pt idx="29">
                  <c:v>733.77540846127988</c:v>
                </c:pt>
                <c:pt idx="30">
                  <c:v>733.76703306127979</c:v>
                </c:pt>
                <c:pt idx="31">
                  <c:v>732.36093807878331</c:v>
                </c:pt>
                <c:pt idx="32">
                  <c:v>732.0784985147468</c:v>
                </c:pt>
                <c:pt idx="33">
                  <c:v>728.99682987798462</c:v>
                </c:pt>
                <c:pt idx="34">
                  <c:v>728.4402231854092</c:v>
                </c:pt>
                <c:pt idx="35">
                  <c:v>730.42361775948166</c:v>
                </c:pt>
                <c:pt idx="36">
                  <c:v>730.42361775948166</c:v>
                </c:pt>
                <c:pt idx="37">
                  <c:v>730.42361775948166</c:v>
                </c:pt>
                <c:pt idx="38">
                  <c:v>736.07782262805881</c:v>
                </c:pt>
                <c:pt idx="39">
                  <c:v>725.49547472318523</c:v>
                </c:pt>
                <c:pt idx="40">
                  <c:v>731.30102473704699</c:v>
                </c:pt>
                <c:pt idx="41">
                  <c:v>726.34097773518897</c:v>
                </c:pt>
                <c:pt idx="42">
                  <c:v>717.17236838623387</c:v>
                </c:pt>
                <c:pt idx="43">
                  <c:v>717.17236838623387</c:v>
                </c:pt>
                <c:pt idx="44">
                  <c:v>717.17236838623387</c:v>
                </c:pt>
                <c:pt idx="45">
                  <c:v>705.1160652899182</c:v>
                </c:pt>
                <c:pt idx="46">
                  <c:v>642.5978519484496</c:v>
                </c:pt>
                <c:pt idx="47">
                  <c:v>648.96831141772418</c:v>
                </c:pt>
                <c:pt idx="48">
                  <c:v>657.52594288321268</c:v>
                </c:pt>
                <c:pt idx="49">
                  <c:v>654.69697722141848</c:v>
                </c:pt>
                <c:pt idx="50">
                  <c:v>654.69697722141859</c:v>
                </c:pt>
                <c:pt idx="51">
                  <c:v>654.69697722141859</c:v>
                </c:pt>
                <c:pt idx="52">
                  <c:v>665.48960233958564</c:v>
                </c:pt>
                <c:pt idx="53">
                  <c:v>665.14757383783194</c:v>
                </c:pt>
                <c:pt idx="54">
                  <c:v>672.47510580019605</c:v>
                </c:pt>
                <c:pt idx="55">
                  <c:v>687.9576503200401</c:v>
                </c:pt>
                <c:pt idx="56">
                  <c:v>682.39078527732784</c:v>
                </c:pt>
                <c:pt idx="57">
                  <c:v>682.39078527732761</c:v>
                </c:pt>
                <c:pt idx="58">
                  <c:v>682.39078527732772</c:v>
                </c:pt>
                <c:pt idx="59">
                  <c:v>682.11836734354506</c:v>
                </c:pt>
                <c:pt idx="60">
                  <c:v>680.81295600069416</c:v>
                </c:pt>
                <c:pt idx="61">
                  <c:v>682.01435244041681</c:v>
                </c:pt>
                <c:pt idx="62">
                  <c:v>678.37101257451604</c:v>
                </c:pt>
                <c:pt idx="63">
                  <c:v>683.08907732980686</c:v>
                </c:pt>
                <c:pt idx="64">
                  <c:v>683.08907732980686</c:v>
                </c:pt>
                <c:pt idx="65">
                  <c:v>683.08907732980686</c:v>
                </c:pt>
                <c:pt idx="66">
                  <c:v>683.6755776028117</c:v>
                </c:pt>
                <c:pt idx="67">
                  <c:v>691.18125541687277</c:v>
                </c:pt>
                <c:pt idx="68">
                  <c:v>704.66346400924044</c:v>
                </c:pt>
                <c:pt idx="69">
                  <c:v>696.11914229059926</c:v>
                </c:pt>
                <c:pt idx="70">
                  <c:v>695.95149020510542</c:v>
                </c:pt>
                <c:pt idx="71">
                  <c:v>695.95149020510542</c:v>
                </c:pt>
                <c:pt idx="72">
                  <c:v>695.95149020510542</c:v>
                </c:pt>
                <c:pt idx="73">
                  <c:v>694.57269212950075</c:v>
                </c:pt>
                <c:pt idx="74">
                  <c:v>691.64970011630498</c:v>
                </c:pt>
                <c:pt idx="75">
                  <c:v>687.2345756419968</c:v>
                </c:pt>
                <c:pt idx="76">
                  <c:v>681.00930291383281</c:v>
                </c:pt>
                <c:pt idx="77">
                  <c:v>672.27639701442627</c:v>
                </c:pt>
                <c:pt idx="78">
                  <c:v>672.27639701442627</c:v>
                </c:pt>
                <c:pt idx="79">
                  <c:v>672.27639701442627</c:v>
                </c:pt>
                <c:pt idx="80">
                  <c:v>648.35435374687245</c:v>
                </c:pt>
                <c:pt idx="81">
                  <c:v>650.52587132396036</c:v>
                </c:pt>
                <c:pt idx="82">
                  <c:v>657.88776064679632</c:v>
                </c:pt>
                <c:pt idx="83">
                  <c:v>661.3583627271978</c:v>
                </c:pt>
                <c:pt idx="84">
                  <c:v>660.63682019366775</c:v>
                </c:pt>
                <c:pt idx="85">
                  <c:v>660.63682019366775</c:v>
                </c:pt>
                <c:pt idx="86">
                  <c:v>660.63682019366775</c:v>
                </c:pt>
                <c:pt idx="87">
                  <c:v>656.85205373160886</c:v>
                </c:pt>
                <c:pt idx="88">
                  <c:v>650.16516444349259</c:v>
                </c:pt>
                <c:pt idx="89">
                  <c:v>653.49699893907666</c:v>
                </c:pt>
                <c:pt idx="90">
                  <c:v>663.87739054758015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'3.1_31'!$G$4</c:f>
              <c:strCache>
                <c:ptCount val="1"/>
                <c:pt idx="0">
                  <c:v>Более 365 дней</c:v>
                </c:pt>
              </c:strCache>
            </c:strRef>
          </c:tx>
          <c:marker>
            <c:symbol val="none"/>
          </c:marker>
          <c:cat>
            <c:numRef>
              <c:f>'3.1_31'!$A$5:$A$95</c:f>
              <c:numCache>
                <c:formatCode>m/d/yyyy</c:formatCode>
                <c:ptCount val="91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</c:numCache>
            </c:numRef>
          </c:cat>
          <c:val>
            <c:numRef>
              <c:f>'3.1_31'!$G$5:$G$95</c:f>
              <c:numCache>
                <c:formatCode>0.00</c:formatCode>
                <c:ptCount val="91"/>
                <c:pt idx="0">
                  <c:v>341.66221488013815</c:v>
                </c:pt>
                <c:pt idx="1">
                  <c:v>341.66221488013809</c:v>
                </c:pt>
                <c:pt idx="2">
                  <c:v>341.66221488013809</c:v>
                </c:pt>
                <c:pt idx="3">
                  <c:v>341.66221488013809</c:v>
                </c:pt>
                <c:pt idx="4">
                  <c:v>341.55054815513813</c:v>
                </c:pt>
                <c:pt idx="5">
                  <c:v>341.55054815513819</c:v>
                </c:pt>
                <c:pt idx="6">
                  <c:v>341.55054815513813</c:v>
                </c:pt>
                <c:pt idx="7">
                  <c:v>342.01372917484809</c:v>
                </c:pt>
                <c:pt idx="8">
                  <c:v>342.01372917484809</c:v>
                </c:pt>
                <c:pt idx="9">
                  <c:v>342.01372917484809</c:v>
                </c:pt>
                <c:pt idx="10">
                  <c:v>342.00747133063811</c:v>
                </c:pt>
                <c:pt idx="11">
                  <c:v>342.00747133063811</c:v>
                </c:pt>
                <c:pt idx="12">
                  <c:v>342.00747133063811</c:v>
                </c:pt>
                <c:pt idx="13">
                  <c:v>342.00747133063811</c:v>
                </c:pt>
                <c:pt idx="14">
                  <c:v>341.99119124471156</c:v>
                </c:pt>
                <c:pt idx="15">
                  <c:v>341.99119124471156</c:v>
                </c:pt>
                <c:pt idx="16">
                  <c:v>341.99119124471156</c:v>
                </c:pt>
                <c:pt idx="17">
                  <c:v>333.57478078036161</c:v>
                </c:pt>
                <c:pt idx="18">
                  <c:v>333.82910913129319</c:v>
                </c:pt>
                <c:pt idx="19">
                  <c:v>333.82910913129319</c:v>
                </c:pt>
                <c:pt idx="20">
                  <c:v>336.63089439531274</c:v>
                </c:pt>
                <c:pt idx="21">
                  <c:v>336.61667840381278</c:v>
                </c:pt>
                <c:pt idx="22">
                  <c:v>336.61667840381278</c:v>
                </c:pt>
                <c:pt idx="23">
                  <c:v>336.61667840381278</c:v>
                </c:pt>
                <c:pt idx="24">
                  <c:v>336.50556042527279</c:v>
                </c:pt>
                <c:pt idx="25">
                  <c:v>336.46889867832283</c:v>
                </c:pt>
                <c:pt idx="26">
                  <c:v>339.53110542228154</c:v>
                </c:pt>
                <c:pt idx="27">
                  <c:v>339.53110542228154</c:v>
                </c:pt>
                <c:pt idx="28">
                  <c:v>338.75423437182155</c:v>
                </c:pt>
                <c:pt idx="29">
                  <c:v>338.75423437182155</c:v>
                </c:pt>
                <c:pt idx="30">
                  <c:v>338.75423437182155</c:v>
                </c:pt>
                <c:pt idx="31">
                  <c:v>338.75423437182155</c:v>
                </c:pt>
                <c:pt idx="32">
                  <c:v>338.75423437182155</c:v>
                </c:pt>
                <c:pt idx="33">
                  <c:v>338.75423437182155</c:v>
                </c:pt>
                <c:pt idx="34">
                  <c:v>338.75423437182155</c:v>
                </c:pt>
                <c:pt idx="35">
                  <c:v>343.56850367182153</c:v>
                </c:pt>
                <c:pt idx="36">
                  <c:v>343.56850367182153</c:v>
                </c:pt>
                <c:pt idx="37">
                  <c:v>343.56850367182153</c:v>
                </c:pt>
                <c:pt idx="38">
                  <c:v>343.56850367182153</c:v>
                </c:pt>
                <c:pt idx="39">
                  <c:v>343.5241262111615</c:v>
                </c:pt>
                <c:pt idx="40">
                  <c:v>344.81982221116152</c:v>
                </c:pt>
                <c:pt idx="41">
                  <c:v>351.56200721116147</c:v>
                </c:pt>
                <c:pt idx="42">
                  <c:v>351.56200721116147</c:v>
                </c:pt>
                <c:pt idx="43">
                  <c:v>351.56200721116147</c:v>
                </c:pt>
                <c:pt idx="44">
                  <c:v>351.56200721116147</c:v>
                </c:pt>
                <c:pt idx="45">
                  <c:v>351.37613486441256</c:v>
                </c:pt>
                <c:pt idx="46">
                  <c:v>362.02433350353169</c:v>
                </c:pt>
                <c:pt idx="47">
                  <c:v>367.58638299853169</c:v>
                </c:pt>
                <c:pt idx="48">
                  <c:v>372.76155559853163</c:v>
                </c:pt>
                <c:pt idx="49">
                  <c:v>383.39745159853163</c:v>
                </c:pt>
                <c:pt idx="50">
                  <c:v>383.39745159853163</c:v>
                </c:pt>
                <c:pt idx="51">
                  <c:v>383.39745159853163</c:v>
                </c:pt>
                <c:pt idx="52">
                  <c:v>383.39745159853163</c:v>
                </c:pt>
                <c:pt idx="53">
                  <c:v>394.02727716340155</c:v>
                </c:pt>
                <c:pt idx="54">
                  <c:v>398.84677198452368</c:v>
                </c:pt>
                <c:pt idx="55">
                  <c:v>405.84575126265941</c:v>
                </c:pt>
                <c:pt idx="56">
                  <c:v>405.88581640765943</c:v>
                </c:pt>
                <c:pt idx="57">
                  <c:v>405.88581640765943</c:v>
                </c:pt>
                <c:pt idx="58">
                  <c:v>405.88581640765943</c:v>
                </c:pt>
                <c:pt idx="59">
                  <c:v>405.88581640765943</c:v>
                </c:pt>
                <c:pt idx="60">
                  <c:v>405.96023019667462</c:v>
                </c:pt>
                <c:pt idx="61">
                  <c:v>405.90612541002196</c:v>
                </c:pt>
                <c:pt idx="62">
                  <c:v>405.90612541002196</c:v>
                </c:pt>
                <c:pt idx="63">
                  <c:v>410.95891092491951</c:v>
                </c:pt>
                <c:pt idx="64">
                  <c:v>410.95891092491951</c:v>
                </c:pt>
                <c:pt idx="65">
                  <c:v>410.95891092491951</c:v>
                </c:pt>
                <c:pt idx="66">
                  <c:v>410.9973123129256</c:v>
                </c:pt>
                <c:pt idx="67">
                  <c:v>407.70162250092562</c:v>
                </c:pt>
                <c:pt idx="68">
                  <c:v>407.70162250092562</c:v>
                </c:pt>
                <c:pt idx="69">
                  <c:v>407.76600290092563</c:v>
                </c:pt>
                <c:pt idx="70">
                  <c:v>417.90083090092571</c:v>
                </c:pt>
                <c:pt idx="71">
                  <c:v>417.90083090092571</c:v>
                </c:pt>
                <c:pt idx="72">
                  <c:v>417.90083090092571</c:v>
                </c:pt>
                <c:pt idx="73">
                  <c:v>417.57343087503568</c:v>
                </c:pt>
                <c:pt idx="74">
                  <c:v>417.57343087503568</c:v>
                </c:pt>
                <c:pt idx="75">
                  <c:v>426.63653427503567</c:v>
                </c:pt>
                <c:pt idx="76">
                  <c:v>436.4858720171365</c:v>
                </c:pt>
                <c:pt idx="77">
                  <c:v>436.4858720171365</c:v>
                </c:pt>
                <c:pt idx="78">
                  <c:v>436.4858720171365</c:v>
                </c:pt>
                <c:pt idx="79">
                  <c:v>436.4858720171365</c:v>
                </c:pt>
                <c:pt idx="80">
                  <c:v>436.4858720171365</c:v>
                </c:pt>
                <c:pt idx="81">
                  <c:v>447.59984411713646</c:v>
                </c:pt>
                <c:pt idx="82">
                  <c:v>447.59984411713651</c:v>
                </c:pt>
                <c:pt idx="83">
                  <c:v>447.52032565415652</c:v>
                </c:pt>
                <c:pt idx="84">
                  <c:v>447.51641005483651</c:v>
                </c:pt>
                <c:pt idx="85">
                  <c:v>447.51641005483651</c:v>
                </c:pt>
                <c:pt idx="86">
                  <c:v>447.51641005483651</c:v>
                </c:pt>
                <c:pt idx="87">
                  <c:v>447.41118158354868</c:v>
                </c:pt>
                <c:pt idx="88">
                  <c:v>452.15064433354866</c:v>
                </c:pt>
                <c:pt idx="89">
                  <c:v>453.31283555055683</c:v>
                </c:pt>
                <c:pt idx="90">
                  <c:v>464.33265846055679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067520"/>
        <c:axId val="111069056"/>
      </c:lineChart>
      <c:dateAx>
        <c:axId val="111067520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11069056"/>
        <c:crosses val="autoZero"/>
        <c:auto val="1"/>
        <c:lblOffset val="100"/>
        <c:baseTimeUnit val="days"/>
      </c:dateAx>
      <c:valAx>
        <c:axId val="111069056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1110675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1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cat>
            <c:strRef>
              <c:f>'3.1_32'!$A$3:$A$4</c:f>
              <c:strCache>
                <c:ptCount val="2"/>
                <c:pt idx="0">
                  <c:v>Нерезидент</c:v>
                </c:pt>
                <c:pt idx="1">
                  <c:v>Резидент</c:v>
                </c:pt>
              </c:strCache>
            </c:strRef>
          </c:cat>
          <c:val>
            <c:numRef>
              <c:f>'3.1_32'!$C$3:$C$4</c:f>
              <c:numCache>
                <c:formatCode>0%</c:formatCode>
                <c:ptCount val="2"/>
                <c:pt idx="0">
                  <c:v>0.60934595489582477</c:v>
                </c:pt>
                <c:pt idx="1">
                  <c:v>0.39065404510417523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110400"/>
        <c:axId val="111112192"/>
      </c:barChart>
      <c:catAx>
        <c:axId val="111110400"/>
        <c:scaling>
          <c:orientation val="minMax"/>
        </c:scaling>
        <c:delete val="0"/>
        <c:axPos val="b"/>
        <c:majorTickMark val="out"/>
        <c:minorTickMark val="none"/>
        <c:tickLblPos val="nextTo"/>
        <c:crossAx val="111112192"/>
        <c:crosses val="autoZero"/>
        <c:auto val="1"/>
        <c:lblAlgn val="ctr"/>
        <c:lblOffset val="100"/>
        <c:noMultiLvlLbl val="0"/>
      </c:catAx>
      <c:valAx>
        <c:axId val="111112192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1111040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1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cat>
            <c:strRef>
              <c:f>'3.1_33'!$A$4:$A$5</c:f>
              <c:strCache>
                <c:ptCount val="2"/>
                <c:pt idx="0">
                  <c:v>Групповые сделки</c:v>
                </c:pt>
                <c:pt idx="1">
                  <c:v>Негрупповые сделки</c:v>
                </c:pt>
              </c:strCache>
            </c:strRef>
          </c:cat>
          <c:val>
            <c:numRef>
              <c:f>'3.1_33'!$C$4:$C$5</c:f>
              <c:numCache>
                <c:formatCode>0%</c:formatCode>
                <c:ptCount val="2"/>
                <c:pt idx="0">
                  <c:v>0.16996684857290445</c:v>
                </c:pt>
                <c:pt idx="1">
                  <c:v>0.83003315142709544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194432"/>
        <c:axId val="104195968"/>
      </c:barChart>
      <c:catAx>
        <c:axId val="104194432"/>
        <c:scaling>
          <c:orientation val="minMax"/>
        </c:scaling>
        <c:delete val="0"/>
        <c:axPos val="b"/>
        <c:majorTickMark val="out"/>
        <c:minorTickMark val="none"/>
        <c:tickLblPos val="nextTo"/>
        <c:crossAx val="104195968"/>
        <c:crosses val="autoZero"/>
        <c:auto val="1"/>
        <c:lblAlgn val="ctr"/>
        <c:lblOffset val="100"/>
        <c:noMultiLvlLbl val="0"/>
      </c:catAx>
      <c:valAx>
        <c:axId val="10419596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0419443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'3.1_34'!$B$5</c:f>
              <c:strCache>
                <c:ptCount val="1"/>
                <c:pt idx="0">
                  <c:v>Начало II кв. 2016 г.</c:v>
                </c:pt>
              </c:strCache>
            </c:strRef>
          </c:tx>
          <c:invertIfNegative val="0"/>
          <c:cat>
            <c:strRef>
              <c:f>'3.1_34'!$C$4:$F$4</c:f>
              <c:strCache>
                <c:ptCount val="4"/>
                <c:pt idx="0">
                  <c:v>Доллар США</c:v>
                </c:pt>
                <c:pt idx="1">
                  <c:v>Рубль</c:v>
                </c:pt>
                <c:pt idx="2">
                  <c:v>Евро</c:v>
                </c:pt>
                <c:pt idx="3">
                  <c:v>Прочие валюты</c:v>
                </c:pt>
              </c:strCache>
            </c:strRef>
          </c:cat>
          <c:val>
            <c:numRef>
              <c:f>'3.1_34'!$C$5:$F$5</c:f>
              <c:numCache>
                <c:formatCode>0.00</c:formatCode>
                <c:ptCount val="4"/>
                <c:pt idx="0">
                  <c:v>1.914017432021853</c:v>
                </c:pt>
                <c:pt idx="1">
                  <c:v>0.82041137179507995</c:v>
                </c:pt>
                <c:pt idx="2">
                  <c:v>0.16761038350117999</c:v>
                </c:pt>
                <c:pt idx="3">
                  <c:v>0.30185115754611752</c:v>
                </c:pt>
              </c:numCache>
            </c:numRef>
          </c:val>
        </c:ser>
        <c:ser>
          <c:idx val="1"/>
          <c:order val="1"/>
          <c:tx>
            <c:strRef>
              <c:f>'3.1_34'!$B$6</c:f>
              <c:strCache>
                <c:ptCount val="1"/>
                <c:pt idx="0">
                  <c:v>Начало III кв. 2016 г.</c:v>
                </c:pt>
              </c:strCache>
            </c:strRef>
          </c:tx>
          <c:invertIfNegative val="0"/>
          <c:cat>
            <c:strRef>
              <c:f>'3.1_34'!$C$4:$F$4</c:f>
              <c:strCache>
                <c:ptCount val="4"/>
                <c:pt idx="0">
                  <c:v>Доллар США</c:v>
                </c:pt>
                <c:pt idx="1">
                  <c:v>Рубль</c:v>
                </c:pt>
                <c:pt idx="2">
                  <c:v>Евро</c:v>
                </c:pt>
                <c:pt idx="3">
                  <c:v>Прочие валюты</c:v>
                </c:pt>
              </c:strCache>
            </c:strRef>
          </c:cat>
          <c:val>
            <c:numRef>
              <c:f>'3.1_34'!$C$6:$F$6</c:f>
              <c:numCache>
                <c:formatCode>0.00</c:formatCode>
                <c:ptCount val="4"/>
                <c:pt idx="0">
                  <c:v>1.868286322509485</c:v>
                </c:pt>
                <c:pt idx="1">
                  <c:v>0.89832847253242987</c:v>
                </c:pt>
                <c:pt idx="2">
                  <c:v>0.24951884668220903</c:v>
                </c:pt>
                <c:pt idx="3">
                  <c:v>0.33540770061511049</c:v>
                </c:pt>
              </c:numCache>
            </c:numRef>
          </c:val>
        </c:ser>
        <c:ser>
          <c:idx val="2"/>
          <c:order val="2"/>
          <c:tx>
            <c:strRef>
              <c:f>'3.1_34'!$B$7</c:f>
              <c:strCache>
                <c:ptCount val="1"/>
                <c:pt idx="0">
                  <c:v>Конец III кв. 2016 г.</c:v>
                </c:pt>
              </c:strCache>
            </c:strRef>
          </c:tx>
          <c:invertIfNegative val="0"/>
          <c:cat>
            <c:strRef>
              <c:f>'3.1_34'!$C$4:$F$4</c:f>
              <c:strCache>
                <c:ptCount val="4"/>
                <c:pt idx="0">
                  <c:v>Доллар США</c:v>
                </c:pt>
                <c:pt idx="1">
                  <c:v>Рубль</c:v>
                </c:pt>
                <c:pt idx="2">
                  <c:v>Евро</c:v>
                </c:pt>
                <c:pt idx="3">
                  <c:v>Прочие валюты</c:v>
                </c:pt>
              </c:strCache>
            </c:strRef>
          </c:cat>
          <c:val>
            <c:numRef>
              <c:f>'3.1_34'!$C$7:$F$7</c:f>
              <c:numCache>
                <c:formatCode>0.00</c:formatCode>
                <c:ptCount val="4"/>
                <c:pt idx="0">
                  <c:v>1.6662948480384854</c:v>
                </c:pt>
                <c:pt idx="1">
                  <c:v>0.93474747253243007</c:v>
                </c:pt>
                <c:pt idx="2">
                  <c:v>0.21265573664220894</c:v>
                </c:pt>
                <c:pt idx="3">
                  <c:v>0.34816285939511049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11430656"/>
        <c:axId val="113124096"/>
      </c:barChart>
      <c:catAx>
        <c:axId val="1114306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124096"/>
        <c:crosses val="autoZero"/>
        <c:auto val="1"/>
        <c:lblAlgn val="ctr"/>
        <c:lblOffset val="100"/>
        <c:noMultiLvlLbl val="0"/>
      </c:catAx>
      <c:valAx>
        <c:axId val="113124096"/>
        <c:scaling>
          <c:orientation val="minMax"/>
          <c:max val="2"/>
        </c:scaling>
        <c:delete val="0"/>
        <c:axPos val="l"/>
        <c:majorGridlines/>
        <c:numFmt formatCode="0.0" sourceLinked="0"/>
        <c:majorTickMark val="none"/>
        <c:minorTickMark val="none"/>
        <c:tickLblPos val="nextTo"/>
        <c:spPr>
          <a:ln w="9525">
            <a:noFill/>
          </a:ln>
        </c:spPr>
        <c:crossAx val="1114306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'3.1_35'!$C$6</c:f>
              <c:strCache>
                <c:ptCount val="1"/>
                <c:pt idx="0">
                  <c:v>Начало II кв. 2016 г.</c:v>
                </c:pt>
              </c:strCache>
            </c:strRef>
          </c:tx>
          <c:invertIfNegative val="0"/>
          <c:cat>
            <c:strRef>
              <c:f>'3.1_35'!$D$5:$F$5</c:f>
              <c:strCache>
                <c:ptCount val="3"/>
                <c:pt idx="0">
                  <c:v>Менее 1 года</c:v>
                </c:pt>
                <c:pt idx="1">
                  <c:v>от 1 года до 5 лет</c:v>
                </c:pt>
                <c:pt idx="2">
                  <c:v>более 5 лет</c:v>
                </c:pt>
              </c:strCache>
            </c:strRef>
          </c:cat>
          <c:val>
            <c:numRef>
              <c:f>'3.1_35'!$D$6:$F$6</c:f>
              <c:numCache>
                <c:formatCode>0.000</c:formatCode>
                <c:ptCount val="3"/>
                <c:pt idx="0">
                  <c:v>0.45245540844009002</c:v>
                </c:pt>
                <c:pt idx="1">
                  <c:v>1.5711987469015516</c:v>
                </c:pt>
                <c:pt idx="2">
                  <c:v>1.1802361895225888</c:v>
                </c:pt>
              </c:numCache>
            </c:numRef>
          </c:val>
        </c:ser>
        <c:ser>
          <c:idx val="1"/>
          <c:order val="1"/>
          <c:tx>
            <c:strRef>
              <c:f>'3.1_35'!$C$7</c:f>
              <c:strCache>
                <c:ptCount val="1"/>
                <c:pt idx="0">
                  <c:v>Начало III кв. 2016 г.</c:v>
                </c:pt>
              </c:strCache>
            </c:strRef>
          </c:tx>
          <c:invertIfNegative val="0"/>
          <c:cat>
            <c:strRef>
              <c:f>'3.1_35'!$D$5:$F$5</c:f>
              <c:strCache>
                <c:ptCount val="3"/>
                <c:pt idx="0">
                  <c:v>Менее 1 года</c:v>
                </c:pt>
                <c:pt idx="1">
                  <c:v>от 1 года до 5 лет</c:v>
                </c:pt>
                <c:pt idx="2">
                  <c:v>более 5 лет</c:v>
                </c:pt>
              </c:strCache>
            </c:strRef>
          </c:cat>
          <c:val>
            <c:numRef>
              <c:f>'3.1_35'!$D$7:$F$7</c:f>
              <c:numCache>
                <c:formatCode>0.000</c:formatCode>
                <c:ptCount val="3"/>
                <c:pt idx="0">
                  <c:v>0.50597228567744001</c:v>
                </c:pt>
                <c:pt idx="1">
                  <c:v>1.5068388636192056</c:v>
                </c:pt>
                <c:pt idx="2">
                  <c:v>1.3387301930425888</c:v>
                </c:pt>
              </c:numCache>
            </c:numRef>
          </c:val>
        </c:ser>
        <c:ser>
          <c:idx val="2"/>
          <c:order val="2"/>
          <c:tx>
            <c:strRef>
              <c:f>'3.1_35'!$C$8</c:f>
              <c:strCache>
                <c:ptCount val="1"/>
                <c:pt idx="0">
                  <c:v>Конец III кв. 2016 г.</c:v>
                </c:pt>
              </c:strCache>
            </c:strRef>
          </c:tx>
          <c:invertIfNegative val="0"/>
          <c:cat>
            <c:strRef>
              <c:f>'3.1_35'!$D$5:$F$5</c:f>
              <c:strCache>
                <c:ptCount val="3"/>
                <c:pt idx="0">
                  <c:v>Менее 1 года</c:v>
                </c:pt>
                <c:pt idx="1">
                  <c:v>от 1 года до 5 лет</c:v>
                </c:pt>
                <c:pt idx="2">
                  <c:v>более 5 лет</c:v>
                </c:pt>
              </c:strCache>
            </c:strRef>
          </c:cat>
          <c:val>
            <c:numRef>
              <c:f>'3.1_35'!$D$8:$F$8</c:f>
              <c:numCache>
                <c:formatCode>0.000</c:formatCode>
                <c:ptCount val="3"/>
                <c:pt idx="0">
                  <c:v>0.30730465467744</c:v>
                </c:pt>
                <c:pt idx="1">
                  <c:v>1.4507612026082064</c:v>
                </c:pt>
                <c:pt idx="2">
                  <c:v>1.403795059322589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13203456"/>
        <c:axId val="113209344"/>
      </c:barChart>
      <c:catAx>
        <c:axId val="1132034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209344"/>
        <c:crosses val="autoZero"/>
        <c:auto val="1"/>
        <c:lblAlgn val="ctr"/>
        <c:lblOffset val="100"/>
        <c:noMultiLvlLbl val="0"/>
      </c:catAx>
      <c:valAx>
        <c:axId val="113209344"/>
        <c:scaling>
          <c:orientation val="minMax"/>
        </c:scaling>
        <c:delete val="0"/>
        <c:axPos val="l"/>
        <c:majorGridlines/>
        <c:numFmt formatCode="0.0" sourceLinked="0"/>
        <c:majorTickMark val="none"/>
        <c:minorTickMark val="none"/>
        <c:tickLblPos val="nextTo"/>
        <c:spPr>
          <a:ln w="9525">
            <a:noFill/>
          </a:ln>
        </c:spPr>
        <c:crossAx val="1132034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'3.1_36'!$A$6</c:f>
              <c:strCache>
                <c:ptCount val="1"/>
                <c:pt idx="0">
                  <c:v>начало III кв. 2016 г.</c:v>
                </c:pt>
              </c:strCache>
            </c:strRef>
          </c:tx>
          <c:invertIfNegative val="0"/>
          <c:cat>
            <c:strRef>
              <c:f>'3.1_36'!$B$5:$E$5</c:f>
              <c:strCache>
                <c:ptCount val="4"/>
                <c:pt idx="0">
                  <c:v>доллар США/рубль</c:v>
                </c:pt>
                <c:pt idx="1">
                  <c:v>доллар США/швейцарский франк</c:v>
                </c:pt>
                <c:pt idx="2">
                  <c:v>доллар США/евро</c:v>
                </c:pt>
                <c:pt idx="3">
                  <c:v>прочие валютные пары</c:v>
                </c:pt>
              </c:strCache>
            </c:strRef>
          </c:cat>
          <c:val>
            <c:numRef>
              <c:f>'3.1_36'!$B$6:$E$6</c:f>
              <c:numCache>
                <c:formatCode>0.0</c:formatCode>
                <c:ptCount val="4"/>
                <c:pt idx="0">
                  <c:v>1.8794600879139707</c:v>
                </c:pt>
                <c:pt idx="1">
                  <c:v>0.61112331110266205</c:v>
                </c:pt>
                <c:pt idx="2">
                  <c:v>0.2015898261463708</c:v>
                </c:pt>
                <c:pt idx="3">
                  <c:v>0.2617772191188944</c:v>
                </c:pt>
              </c:numCache>
            </c:numRef>
          </c:val>
        </c:ser>
        <c:ser>
          <c:idx val="1"/>
          <c:order val="1"/>
          <c:tx>
            <c:strRef>
              <c:f>'3.1_36'!$A$7</c:f>
              <c:strCache>
                <c:ptCount val="1"/>
                <c:pt idx="0">
                  <c:v>конец III кв. 2016 г.</c:v>
                </c:pt>
              </c:strCache>
            </c:strRef>
          </c:tx>
          <c:invertIfNegative val="0"/>
          <c:cat>
            <c:strRef>
              <c:f>'3.1_36'!$B$5:$E$5</c:f>
              <c:strCache>
                <c:ptCount val="4"/>
                <c:pt idx="0">
                  <c:v>доллар США/рубль</c:v>
                </c:pt>
                <c:pt idx="1">
                  <c:v>доллар США/швейцарский франк</c:v>
                </c:pt>
                <c:pt idx="2">
                  <c:v>доллар США/евро</c:v>
                </c:pt>
                <c:pt idx="3">
                  <c:v>прочие валютные пары</c:v>
                </c:pt>
              </c:strCache>
            </c:strRef>
          </c:cat>
          <c:val>
            <c:numRef>
              <c:f>'3.1_36'!$B$7:$E$7</c:f>
              <c:numCache>
                <c:formatCode>0.0</c:formatCode>
                <c:ptCount val="4"/>
                <c:pt idx="0">
                  <c:v>1.8634519429863172</c:v>
                </c:pt>
                <c:pt idx="1">
                  <c:v>0.61112331110266216</c:v>
                </c:pt>
                <c:pt idx="2">
                  <c:v>0.21548517430637076</c:v>
                </c:pt>
                <c:pt idx="3">
                  <c:v>0.23691105888854389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13238784"/>
        <c:axId val="113240320"/>
      </c:barChart>
      <c:catAx>
        <c:axId val="1132387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240320"/>
        <c:crosses val="autoZero"/>
        <c:auto val="1"/>
        <c:lblAlgn val="ctr"/>
        <c:lblOffset val="100"/>
        <c:noMultiLvlLbl val="0"/>
      </c:catAx>
      <c:valAx>
        <c:axId val="113240320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crossAx val="1132387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'3.1_37'!$B$3</c:f>
              <c:strCache>
                <c:ptCount val="1"/>
                <c:pt idx="0">
                  <c:v>Начало III кв. 2016 г.</c:v>
                </c:pt>
              </c:strCache>
            </c:strRef>
          </c:tx>
          <c:invertIfNegative val="0"/>
          <c:cat>
            <c:strRef>
              <c:f>'3.1_37'!$C$2:$E$2</c:f>
              <c:strCache>
                <c:ptCount val="3"/>
                <c:pt idx="0">
                  <c:v>Менее года</c:v>
                </c:pt>
                <c:pt idx="1">
                  <c:v>от 1 года до 5 лет</c:v>
                </c:pt>
                <c:pt idx="2">
                  <c:v>более 5 лет</c:v>
                </c:pt>
              </c:strCache>
            </c:strRef>
          </c:cat>
          <c:val>
            <c:numRef>
              <c:f>'3.1_37'!$C$3:$E$3</c:f>
              <c:numCache>
                <c:formatCode>0.0</c:formatCode>
                <c:ptCount val="3"/>
                <c:pt idx="0">
                  <c:v>0.15566960758259413</c:v>
                </c:pt>
                <c:pt idx="1">
                  <c:v>2.0122124566384425</c:v>
                </c:pt>
                <c:pt idx="2">
                  <c:v>0.78801136006086137</c:v>
                </c:pt>
              </c:numCache>
            </c:numRef>
          </c:val>
        </c:ser>
        <c:ser>
          <c:idx val="1"/>
          <c:order val="1"/>
          <c:tx>
            <c:strRef>
              <c:f>'3.1_37'!$B$4</c:f>
              <c:strCache>
                <c:ptCount val="1"/>
                <c:pt idx="0">
                  <c:v>Конец III кв. 2016 г.</c:v>
                </c:pt>
              </c:strCache>
            </c:strRef>
          </c:tx>
          <c:invertIfNegative val="0"/>
          <c:cat>
            <c:strRef>
              <c:f>'3.1_37'!$C$2:$E$2</c:f>
              <c:strCache>
                <c:ptCount val="3"/>
                <c:pt idx="0">
                  <c:v>Менее года</c:v>
                </c:pt>
                <c:pt idx="1">
                  <c:v>от 1 года до 5 лет</c:v>
                </c:pt>
                <c:pt idx="2">
                  <c:v>более 5 лет</c:v>
                </c:pt>
              </c:strCache>
            </c:strRef>
          </c:cat>
          <c:val>
            <c:numRef>
              <c:f>'3.1_37'!$C$4:$E$4</c:f>
              <c:numCache>
                <c:formatCode>0.0</c:formatCode>
                <c:ptCount val="3"/>
                <c:pt idx="0">
                  <c:v>0.17216602778259416</c:v>
                </c:pt>
                <c:pt idx="1">
                  <c:v>1.9771583079404367</c:v>
                </c:pt>
                <c:pt idx="2">
                  <c:v>0.77959013156086177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13310720"/>
        <c:axId val="113574656"/>
      </c:barChart>
      <c:catAx>
        <c:axId val="1133107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574656"/>
        <c:crosses val="autoZero"/>
        <c:auto val="1"/>
        <c:lblAlgn val="ctr"/>
        <c:lblOffset val="100"/>
        <c:noMultiLvlLbl val="0"/>
      </c:catAx>
      <c:valAx>
        <c:axId val="113574656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crossAx val="1133107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'3.1_38'!$A$5</c:f>
              <c:strCache>
                <c:ptCount val="1"/>
                <c:pt idx="0">
                  <c:v>Начало III кв. 2016 г.</c:v>
                </c:pt>
              </c:strCache>
            </c:strRef>
          </c:tx>
          <c:invertIfNegative val="0"/>
          <c:cat>
            <c:strRef>
              <c:f>'3.1_38'!$B$4:$C$4</c:f>
              <c:strCache>
                <c:ptCount val="2"/>
                <c:pt idx="0">
                  <c:v>Нерезиденты</c:v>
                </c:pt>
                <c:pt idx="1">
                  <c:v>Резиденты</c:v>
                </c:pt>
              </c:strCache>
            </c:strRef>
          </c:cat>
          <c:val>
            <c:numRef>
              <c:f>'3.1_38'!$B$5:$C$5</c:f>
              <c:numCache>
                <c:formatCode>0%</c:formatCode>
                <c:ptCount val="2"/>
                <c:pt idx="0">
                  <c:v>0.85938220571313517</c:v>
                </c:pt>
                <c:pt idx="1">
                  <c:v>0.14061779428686486</c:v>
                </c:pt>
              </c:numCache>
            </c:numRef>
          </c:val>
        </c:ser>
        <c:ser>
          <c:idx val="1"/>
          <c:order val="1"/>
          <c:tx>
            <c:strRef>
              <c:f>'3.1_38'!$A$6</c:f>
              <c:strCache>
                <c:ptCount val="1"/>
                <c:pt idx="0">
                  <c:v>Конец III кв. 2016 г.</c:v>
                </c:pt>
              </c:strCache>
            </c:strRef>
          </c:tx>
          <c:invertIfNegative val="0"/>
          <c:cat>
            <c:strRef>
              <c:f>'3.1_38'!$B$4:$C$4</c:f>
              <c:strCache>
                <c:ptCount val="2"/>
                <c:pt idx="0">
                  <c:v>Нерезиденты</c:v>
                </c:pt>
                <c:pt idx="1">
                  <c:v>Резиденты</c:v>
                </c:pt>
              </c:strCache>
            </c:strRef>
          </c:cat>
          <c:val>
            <c:numRef>
              <c:f>'3.1_38'!$B$6:$C$6</c:f>
              <c:numCache>
                <c:formatCode>0%</c:formatCode>
                <c:ptCount val="2"/>
                <c:pt idx="0">
                  <c:v>0.83493723113860574</c:v>
                </c:pt>
                <c:pt idx="1">
                  <c:v>0.16506276886139426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915392"/>
        <c:axId val="113916928"/>
      </c:barChart>
      <c:catAx>
        <c:axId val="113915392"/>
        <c:scaling>
          <c:orientation val="minMax"/>
        </c:scaling>
        <c:delete val="0"/>
        <c:axPos val="b"/>
        <c:majorTickMark val="out"/>
        <c:minorTickMark val="none"/>
        <c:tickLblPos val="nextTo"/>
        <c:crossAx val="113916928"/>
        <c:crosses val="autoZero"/>
        <c:auto val="1"/>
        <c:lblAlgn val="ctr"/>
        <c:lblOffset val="100"/>
        <c:noMultiLvlLbl val="0"/>
      </c:catAx>
      <c:valAx>
        <c:axId val="11391692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139153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'3.1_39'!$A$7</c:f>
              <c:strCache>
                <c:ptCount val="1"/>
                <c:pt idx="0">
                  <c:v>Начало III кв. 2016 г.</c:v>
                </c:pt>
              </c:strCache>
            </c:strRef>
          </c:tx>
          <c:invertIfNegative val="0"/>
          <c:cat>
            <c:strRef>
              <c:f>'3.1_39'!$B$6:$C$6</c:f>
              <c:strCache>
                <c:ptCount val="2"/>
                <c:pt idx="0">
                  <c:v>Групповые сделки</c:v>
                </c:pt>
                <c:pt idx="1">
                  <c:v>Негрупповые сделки</c:v>
                </c:pt>
              </c:strCache>
            </c:strRef>
          </c:cat>
          <c:val>
            <c:numRef>
              <c:f>'3.1_39'!$B$7:$C$7</c:f>
              <c:numCache>
                <c:formatCode>0%</c:formatCode>
                <c:ptCount val="2"/>
                <c:pt idx="0">
                  <c:v>0.78183232295106397</c:v>
                </c:pt>
                <c:pt idx="1">
                  <c:v>0.21816767704893608</c:v>
                </c:pt>
              </c:numCache>
            </c:numRef>
          </c:val>
        </c:ser>
        <c:ser>
          <c:idx val="1"/>
          <c:order val="1"/>
          <c:tx>
            <c:strRef>
              <c:f>'3.1_39'!$A$8</c:f>
              <c:strCache>
                <c:ptCount val="1"/>
                <c:pt idx="0">
                  <c:v>Конец III кв. 2016 г.</c:v>
                </c:pt>
              </c:strCache>
            </c:strRef>
          </c:tx>
          <c:invertIfNegative val="0"/>
          <c:cat>
            <c:strRef>
              <c:f>'3.1_39'!$B$6:$C$6</c:f>
              <c:strCache>
                <c:ptCount val="2"/>
                <c:pt idx="0">
                  <c:v>Групповые сделки</c:v>
                </c:pt>
                <c:pt idx="1">
                  <c:v>Негрупповые сделки</c:v>
                </c:pt>
              </c:strCache>
            </c:strRef>
          </c:cat>
          <c:val>
            <c:numRef>
              <c:f>'3.1_39'!$B$8:$C$8</c:f>
              <c:numCache>
                <c:formatCode>0%</c:formatCode>
                <c:ptCount val="2"/>
                <c:pt idx="0">
                  <c:v>0.73090331695129174</c:v>
                </c:pt>
                <c:pt idx="1">
                  <c:v>0.26909668304870821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946624"/>
        <c:axId val="113948160"/>
      </c:barChart>
      <c:catAx>
        <c:axId val="113946624"/>
        <c:scaling>
          <c:orientation val="minMax"/>
        </c:scaling>
        <c:delete val="0"/>
        <c:axPos val="b"/>
        <c:majorTickMark val="out"/>
        <c:minorTickMark val="none"/>
        <c:tickLblPos val="nextTo"/>
        <c:crossAx val="113948160"/>
        <c:crosses val="autoZero"/>
        <c:auto val="1"/>
        <c:lblAlgn val="ctr"/>
        <c:lblOffset val="100"/>
        <c:noMultiLvlLbl val="0"/>
      </c:catAx>
      <c:valAx>
        <c:axId val="11394816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139466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'3.1_40'!$A$5</c:f>
              <c:strCache>
                <c:ptCount val="1"/>
                <c:pt idx="0">
                  <c:v>Начало III кв. 2016 г.</c:v>
                </c:pt>
              </c:strCache>
            </c:strRef>
          </c:tx>
          <c:invertIfNegative val="0"/>
          <c:cat>
            <c:strRef>
              <c:f>'3.1_40'!$B$4:$C$4</c:f>
              <c:strCache>
                <c:ptCount val="2"/>
                <c:pt idx="0">
                  <c:v>Нерезиденты</c:v>
                </c:pt>
                <c:pt idx="1">
                  <c:v>Резиденты</c:v>
                </c:pt>
              </c:strCache>
            </c:strRef>
          </c:cat>
          <c:val>
            <c:numRef>
              <c:f>'3.1_40'!$B$5:$C$5</c:f>
              <c:numCache>
                <c:formatCode>0%</c:formatCode>
                <c:ptCount val="2"/>
                <c:pt idx="0">
                  <c:v>0.80298201112339163</c:v>
                </c:pt>
                <c:pt idx="1">
                  <c:v>0.19701798887660843</c:v>
                </c:pt>
              </c:numCache>
            </c:numRef>
          </c:val>
        </c:ser>
        <c:ser>
          <c:idx val="1"/>
          <c:order val="1"/>
          <c:tx>
            <c:strRef>
              <c:f>'3.1_40'!$A$6</c:f>
              <c:strCache>
                <c:ptCount val="1"/>
                <c:pt idx="0">
                  <c:v>Конец III кв. 2016 г.</c:v>
                </c:pt>
              </c:strCache>
            </c:strRef>
          </c:tx>
          <c:invertIfNegative val="0"/>
          <c:cat>
            <c:strRef>
              <c:f>'3.1_40'!$B$4:$C$4</c:f>
              <c:strCache>
                <c:ptCount val="2"/>
                <c:pt idx="0">
                  <c:v>Нерезиденты</c:v>
                </c:pt>
                <c:pt idx="1">
                  <c:v>Резиденты</c:v>
                </c:pt>
              </c:strCache>
            </c:strRef>
          </c:cat>
          <c:val>
            <c:numRef>
              <c:f>'3.1_40'!$B$6:$C$6</c:f>
              <c:numCache>
                <c:formatCode>0%</c:formatCode>
                <c:ptCount val="2"/>
                <c:pt idx="0">
                  <c:v>0.80996385263997961</c:v>
                </c:pt>
                <c:pt idx="1">
                  <c:v>0.19003614736002045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764608"/>
        <c:axId val="113766400"/>
      </c:barChart>
      <c:catAx>
        <c:axId val="113764608"/>
        <c:scaling>
          <c:orientation val="minMax"/>
        </c:scaling>
        <c:delete val="0"/>
        <c:axPos val="b"/>
        <c:majorTickMark val="out"/>
        <c:minorTickMark val="none"/>
        <c:tickLblPos val="nextTo"/>
        <c:crossAx val="113766400"/>
        <c:crosses val="autoZero"/>
        <c:auto val="1"/>
        <c:lblAlgn val="ctr"/>
        <c:lblOffset val="100"/>
        <c:noMultiLvlLbl val="0"/>
      </c:catAx>
      <c:valAx>
        <c:axId val="11376640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137646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'3.1_41'!$B$5</c:f>
              <c:strCache>
                <c:ptCount val="1"/>
                <c:pt idx="0">
                  <c:v>Начало III кв. 2016 г.</c:v>
                </c:pt>
              </c:strCache>
            </c:strRef>
          </c:tx>
          <c:invertIfNegative val="0"/>
          <c:cat>
            <c:strRef>
              <c:f>'3.1_41'!$C$4:$D$4</c:f>
              <c:strCache>
                <c:ptCount val="2"/>
                <c:pt idx="0">
                  <c:v>Групповые сделки</c:v>
                </c:pt>
                <c:pt idx="1">
                  <c:v>Негрупповые сделки</c:v>
                </c:pt>
              </c:strCache>
            </c:strRef>
          </c:cat>
          <c:val>
            <c:numRef>
              <c:f>'3.1_41'!$C$5:$D$5</c:f>
              <c:numCache>
                <c:formatCode>0%</c:formatCode>
                <c:ptCount val="2"/>
                <c:pt idx="0">
                  <c:v>0.70824067886404474</c:v>
                </c:pt>
                <c:pt idx="1">
                  <c:v>0.29175932113595526</c:v>
                </c:pt>
              </c:numCache>
            </c:numRef>
          </c:val>
        </c:ser>
        <c:ser>
          <c:idx val="1"/>
          <c:order val="1"/>
          <c:tx>
            <c:strRef>
              <c:f>'3.1_41'!$B$6</c:f>
              <c:strCache>
                <c:ptCount val="1"/>
                <c:pt idx="0">
                  <c:v>Конец III кв. 2016 г.</c:v>
                </c:pt>
              </c:strCache>
            </c:strRef>
          </c:tx>
          <c:invertIfNegative val="0"/>
          <c:cat>
            <c:strRef>
              <c:f>'3.1_41'!$C$4:$D$4</c:f>
              <c:strCache>
                <c:ptCount val="2"/>
                <c:pt idx="0">
                  <c:v>Групповые сделки</c:v>
                </c:pt>
                <c:pt idx="1">
                  <c:v>Негрупповые сделки</c:v>
                </c:pt>
              </c:strCache>
            </c:strRef>
          </c:cat>
          <c:val>
            <c:numRef>
              <c:f>'3.1_41'!$C$6:$D$6</c:f>
              <c:numCache>
                <c:formatCode>0%</c:formatCode>
                <c:ptCount val="2"/>
                <c:pt idx="0">
                  <c:v>0.71978693998515841</c:v>
                </c:pt>
                <c:pt idx="1">
                  <c:v>0.28021306001484153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832320"/>
        <c:axId val="113833856"/>
      </c:barChart>
      <c:catAx>
        <c:axId val="113832320"/>
        <c:scaling>
          <c:orientation val="minMax"/>
        </c:scaling>
        <c:delete val="0"/>
        <c:axPos val="b"/>
        <c:majorTickMark val="out"/>
        <c:minorTickMark val="none"/>
        <c:tickLblPos val="nextTo"/>
        <c:crossAx val="113833856"/>
        <c:crosses val="autoZero"/>
        <c:auto val="1"/>
        <c:lblAlgn val="ctr"/>
        <c:lblOffset val="100"/>
        <c:noMultiLvlLbl val="0"/>
      </c:catAx>
      <c:valAx>
        <c:axId val="11383385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138323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'3.2_42'!$B$2</c:f>
              <c:strCache>
                <c:ptCount val="1"/>
                <c:pt idx="0">
                  <c:v>Справедливая стоимость (левая шкала)</c:v>
                </c:pt>
              </c:strCache>
            </c:strRef>
          </c:tx>
          <c:marker>
            <c:symbol val="none"/>
          </c:marker>
          <c:cat>
            <c:numRef>
              <c:f>'3.2_42'!$A$3:$A$94</c:f>
              <c:numCache>
                <c:formatCode>m/d/yyyy</c:formatCode>
                <c:ptCount val="92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  <c:pt idx="91">
                  <c:v>42643</c:v>
                </c:pt>
              </c:numCache>
            </c:numRef>
          </c:cat>
          <c:val>
            <c:numRef>
              <c:f>'3.2_42'!$B$3:$B$94</c:f>
              <c:numCache>
                <c:formatCode>General</c:formatCode>
                <c:ptCount val="92"/>
                <c:pt idx="0">
                  <c:v>5.1229674144293558</c:v>
                </c:pt>
                <c:pt idx="1">
                  <c:v>5.0137788501307377</c:v>
                </c:pt>
                <c:pt idx="2">
                  <c:v>5.1095938121877369</c:v>
                </c:pt>
                <c:pt idx="3">
                  <c:v>4.6095877059979875</c:v>
                </c:pt>
                <c:pt idx="4">
                  <c:v>4.8415672391289322</c:v>
                </c:pt>
                <c:pt idx="5">
                  <c:v>5.1602308663620526</c:v>
                </c:pt>
                <c:pt idx="6">
                  <c:v>5.2243769241646332</c:v>
                </c:pt>
                <c:pt idx="7">
                  <c:v>6.0018371368664569</c:v>
                </c:pt>
                <c:pt idx="8">
                  <c:v>6.0180241341274794</c:v>
                </c:pt>
                <c:pt idx="9">
                  <c:v>5.6131601019486528</c:v>
                </c:pt>
                <c:pt idx="10">
                  <c:v>5.736629663012236</c:v>
                </c:pt>
                <c:pt idx="11">
                  <c:v>5.8199463283511337</c:v>
                </c:pt>
                <c:pt idx="12">
                  <c:v>5.8732140119010978</c:v>
                </c:pt>
                <c:pt idx="13">
                  <c:v>6.1269983074130554</c:v>
                </c:pt>
                <c:pt idx="14">
                  <c:v>6.2122638762765048</c:v>
                </c:pt>
                <c:pt idx="15">
                  <c:v>6.4450391969310177</c:v>
                </c:pt>
                <c:pt idx="16">
                  <c:v>6.8615771950764701</c:v>
                </c:pt>
                <c:pt idx="17">
                  <c:v>7.2155740474685022</c:v>
                </c:pt>
                <c:pt idx="18">
                  <c:v>7.3110319371266099</c:v>
                </c:pt>
                <c:pt idx="19">
                  <c:v>7.5723581361869394</c:v>
                </c:pt>
                <c:pt idx="20">
                  <c:v>7.817412857763574</c:v>
                </c:pt>
                <c:pt idx="21">
                  <c:v>8.0117932038678159</c:v>
                </c:pt>
                <c:pt idx="22">
                  <c:v>8.1624047475457839</c:v>
                </c:pt>
                <c:pt idx="23">
                  <c:v>8.1474855867023717</c:v>
                </c:pt>
                <c:pt idx="24">
                  <c:v>7.8490511525891788</c:v>
                </c:pt>
                <c:pt idx="25">
                  <c:v>8.0348800230710022</c:v>
                </c:pt>
                <c:pt idx="26">
                  <c:v>8.1756239642269524</c:v>
                </c:pt>
                <c:pt idx="27">
                  <c:v>7.6513498684341767</c:v>
                </c:pt>
                <c:pt idx="28">
                  <c:v>7.4491901460997507</c:v>
                </c:pt>
                <c:pt idx="29">
                  <c:v>7.3487847848954884</c:v>
                </c:pt>
                <c:pt idx="30">
                  <c:v>7.082425009929481</c:v>
                </c:pt>
                <c:pt idx="31">
                  <c:v>7.4348322919921674</c:v>
                </c:pt>
                <c:pt idx="32">
                  <c:v>7.7185455050527825</c:v>
                </c:pt>
                <c:pt idx="33">
                  <c:v>8.0695977864452626</c:v>
                </c:pt>
                <c:pt idx="34">
                  <c:v>8.151462215091037</c:v>
                </c:pt>
                <c:pt idx="35">
                  <c:v>7.9457040927784801</c:v>
                </c:pt>
                <c:pt idx="36">
                  <c:v>7.8359739420710737</c:v>
                </c:pt>
                <c:pt idx="37">
                  <c:v>7.6977929367317142</c:v>
                </c:pt>
                <c:pt idx="38">
                  <c:v>6.9058844008799989</c:v>
                </c:pt>
                <c:pt idx="39">
                  <c:v>6.8190280577112583</c:v>
                </c:pt>
                <c:pt idx="40">
                  <c:v>6.8704383942371505</c:v>
                </c:pt>
                <c:pt idx="41">
                  <c:v>6.9898452062281811</c:v>
                </c:pt>
                <c:pt idx="42">
                  <c:v>7.2795769817321645</c:v>
                </c:pt>
                <c:pt idx="43">
                  <c:v>7.2375175350700243</c:v>
                </c:pt>
                <c:pt idx="44">
                  <c:v>7.4007097583394117</c:v>
                </c:pt>
                <c:pt idx="45">
                  <c:v>7.265932554570866</c:v>
                </c:pt>
                <c:pt idx="46">
                  <c:v>7.4697628950208355</c:v>
                </c:pt>
                <c:pt idx="47">
                  <c:v>7.2237411316838678</c:v>
                </c:pt>
                <c:pt idx="48">
                  <c:v>7.3826857585370957</c:v>
                </c:pt>
                <c:pt idx="49">
                  <c:v>7.4434090901319117</c:v>
                </c:pt>
                <c:pt idx="50">
                  <c:v>7.5113793223938323</c:v>
                </c:pt>
                <c:pt idx="51">
                  <c:v>7.594402159444666</c:v>
                </c:pt>
                <c:pt idx="52">
                  <c:v>7.7829649747862391</c:v>
                </c:pt>
                <c:pt idx="53">
                  <c:v>8.0859601582931617</c:v>
                </c:pt>
                <c:pt idx="54">
                  <c:v>8.1168366378480989</c:v>
                </c:pt>
                <c:pt idx="55">
                  <c:v>8.1470999113859222</c:v>
                </c:pt>
                <c:pt idx="56">
                  <c:v>8.3240127952586764</c:v>
                </c:pt>
                <c:pt idx="57">
                  <c:v>8.7247255304476443</c:v>
                </c:pt>
                <c:pt idx="58">
                  <c:v>8.8101956322618129</c:v>
                </c:pt>
                <c:pt idx="59">
                  <c:v>8.3285429799571311</c:v>
                </c:pt>
                <c:pt idx="60">
                  <c:v>8.6018413960637332</c:v>
                </c:pt>
                <c:pt idx="61">
                  <c:v>8.8476488903853916</c:v>
                </c:pt>
                <c:pt idx="62">
                  <c:v>9.0837627955005491</c:v>
                </c:pt>
                <c:pt idx="63">
                  <c:v>9.132027484685926</c:v>
                </c:pt>
                <c:pt idx="64">
                  <c:v>9.3230382449096645</c:v>
                </c:pt>
                <c:pt idx="65">
                  <c:v>9.3155921539844382</c:v>
                </c:pt>
                <c:pt idx="66">
                  <c:v>10.291669681343651</c:v>
                </c:pt>
                <c:pt idx="67">
                  <c:v>10.673087259836718</c:v>
                </c:pt>
                <c:pt idx="68">
                  <c:v>11.241837951660434</c:v>
                </c:pt>
                <c:pt idx="69">
                  <c:v>11.456000083518488</c:v>
                </c:pt>
                <c:pt idx="70">
                  <c:v>12.057928950150631</c:v>
                </c:pt>
                <c:pt idx="71">
                  <c:v>11.885263492072244</c:v>
                </c:pt>
                <c:pt idx="72">
                  <c:v>11.905881174554505</c:v>
                </c:pt>
                <c:pt idx="73">
                  <c:v>11.833694164504918</c:v>
                </c:pt>
                <c:pt idx="74">
                  <c:v>11.996543345908442</c:v>
                </c:pt>
                <c:pt idx="75">
                  <c:v>12.279522668473017</c:v>
                </c:pt>
                <c:pt idx="76">
                  <c:v>11.966513008033933</c:v>
                </c:pt>
                <c:pt idx="77">
                  <c:v>12.265652310508402</c:v>
                </c:pt>
                <c:pt idx="78">
                  <c:v>12.28357450056833</c:v>
                </c:pt>
                <c:pt idx="79">
                  <c:v>12.34734983416719</c:v>
                </c:pt>
                <c:pt idx="80">
                  <c:v>12.2911133573716</c:v>
                </c:pt>
                <c:pt idx="81">
                  <c:v>12.296268827237858</c:v>
                </c:pt>
                <c:pt idx="82">
                  <c:v>12.022609205720343</c:v>
                </c:pt>
                <c:pt idx="83">
                  <c:v>11.221137042508953</c:v>
                </c:pt>
                <c:pt idx="84">
                  <c:v>11.36571928258104</c:v>
                </c:pt>
                <c:pt idx="85">
                  <c:v>11.366277341521291</c:v>
                </c:pt>
                <c:pt idx="86">
                  <c:v>11.611117371912623</c:v>
                </c:pt>
                <c:pt idx="87">
                  <c:v>11.448279535610663</c:v>
                </c:pt>
                <c:pt idx="88">
                  <c:v>11.857196506964296</c:v>
                </c:pt>
                <c:pt idx="89">
                  <c:v>12.026899071752972</c:v>
                </c:pt>
                <c:pt idx="90">
                  <c:v>12.042837134896219</c:v>
                </c:pt>
                <c:pt idx="91">
                  <c:v>11.960787359612901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861504"/>
        <c:axId val="107863040"/>
      </c:lineChart>
      <c:lineChart>
        <c:grouping val="standard"/>
        <c:varyColors val="0"/>
        <c:ser>
          <c:idx val="1"/>
          <c:order val="1"/>
          <c:tx>
            <c:strRef>
              <c:f>'3.2_42'!$C$2</c:f>
              <c:strCache>
                <c:ptCount val="1"/>
                <c:pt idx="0">
                  <c:v>MosPrime 3M (правая шкала)</c:v>
                </c:pt>
              </c:strCache>
            </c:strRef>
          </c:tx>
          <c:marker>
            <c:symbol val="none"/>
          </c:marker>
          <c:cat>
            <c:numRef>
              <c:f>'3.2_42'!$A$3:$A$94</c:f>
              <c:numCache>
                <c:formatCode>m/d/yyyy</c:formatCode>
                <c:ptCount val="92"/>
                <c:pt idx="0">
                  <c:v>42552</c:v>
                </c:pt>
                <c:pt idx="1">
                  <c:v>42553</c:v>
                </c:pt>
                <c:pt idx="2">
                  <c:v>42554</c:v>
                </c:pt>
                <c:pt idx="3">
                  <c:v>42555</c:v>
                </c:pt>
                <c:pt idx="4">
                  <c:v>42556</c:v>
                </c:pt>
                <c:pt idx="5">
                  <c:v>42557</c:v>
                </c:pt>
                <c:pt idx="6">
                  <c:v>42558</c:v>
                </c:pt>
                <c:pt idx="7">
                  <c:v>42559</c:v>
                </c:pt>
                <c:pt idx="8">
                  <c:v>42560</c:v>
                </c:pt>
                <c:pt idx="9">
                  <c:v>42561</c:v>
                </c:pt>
                <c:pt idx="10">
                  <c:v>42562</c:v>
                </c:pt>
                <c:pt idx="11">
                  <c:v>42563</c:v>
                </c:pt>
                <c:pt idx="12">
                  <c:v>42564</c:v>
                </c:pt>
                <c:pt idx="13">
                  <c:v>42565</c:v>
                </c:pt>
                <c:pt idx="14">
                  <c:v>42566</c:v>
                </c:pt>
                <c:pt idx="15">
                  <c:v>42567</c:v>
                </c:pt>
                <c:pt idx="16">
                  <c:v>42568</c:v>
                </c:pt>
                <c:pt idx="17">
                  <c:v>42569</c:v>
                </c:pt>
                <c:pt idx="18">
                  <c:v>42570</c:v>
                </c:pt>
                <c:pt idx="19">
                  <c:v>42571</c:v>
                </c:pt>
                <c:pt idx="20">
                  <c:v>42572</c:v>
                </c:pt>
                <c:pt idx="21">
                  <c:v>42573</c:v>
                </c:pt>
                <c:pt idx="22">
                  <c:v>42574</c:v>
                </c:pt>
                <c:pt idx="23">
                  <c:v>42575</c:v>
                </c:pt>
                <c:pt idx="24">
                  <c:v>42576</c:v>
                </c:pt>
                <c:pt idx="25">
                  <c:v>42577</c:v>
                </c:pt>
                <c:pt idx="26">
                  <c:v>42578</c:v>
                </c:pt>
                <c:pt idx="27">
                  <c:v>42579</c:v>
                </c:pt>
                <c:pt idx="28">
                  <c:v>42580</c:v>
                </c:pt>
                <c:pt idx="29">
                  <c:v>42581</c:v>
                </c:pt>
                <c:pt idx="30">
                  <c:v>42582</c:v>
                </c:pt>
                <c:pt idx="31">
                  <c:v>42583</c:v>
                </c:pt>
                <c:pt idx="32">
                  <c:v>42584</c:v>
                </c:pt>
                <c:pt idx="33">
                  <c:v>42585</c:v>
                </c:pt>
                <c:pt idx="34">
                  <c:v>42586</c:v>
                </c:pt>
                <c:pt idx="35">
                  <c:v>42587</c:v>
                </c:pt>
                <c:pt idx="36">
                  <c:v>42588</c:v>
                </c:pt>
                <c:pt idx="37">
                  <c:v>42589</c:v>
                </c:pt>
                <c:pt idx="38">
                  <c:v>42590</c:v>
                </c:pt>
                <c:pt idx="39">
                  <c:v>42591</c:v>
                </c:pt>
                <c:pt idx="40">
                  <c:v>42592</c:v>
                </c:pt>
                <c:pt idx="41">
                  <c:v>42593</c:v>
                </c:pt>
                <c:pt idx="42">
                  <c:v>42594</c:v>
                </c:pt>
                <c:pt idx="43">
                  <c:v>42595</c:v>
                </c:pt>
                <c:pt idx="44">
                  <c:v>42596</c:v>
                </c:pt>
                <c:pt idx="45">
                  <c:v>42597</c:v>
                </c:pt>
                <c:pt idx="46">
                  <c:v>42598</c:v>
                </c:pt>
                <c:pt idx="47">
                  <c:v>42599</c:v>
                </c:pt>
                <c:pt idx="48">
                  <c:v>42600</c:v>
                </c:pt>
                <c:pt idx="49">
                  <c:v>42601</c:v>
                </c:pt>
                <c:pt idx="50">
                  <c:v>42602</c:v>
                </c:pt>
                <c:pt idx="51">
                  <c:v>42603</c:v>
                </c:pt>
                <c:pt idx="52">
                  <c:v>42604</c:v>
                </c:pt>
                <c:pt idx="53">
                  <c:v>42605</c:v>
                </c:pt>
                <c:pt idx="54">
                  <c:v>42606</c:v>
                </c:pt>
                <c:pt idx="55">
                  <c:v>42607</c:v>
                </c:pt>
                <c:pt idx="56">
                  <c:v>42608</c:v>
                </c:pt>
                <c:pt idx="57">
                  <c:v>42609</c:v>
                </c:pt>
                <c:pt idx="58">
                  <c:v>42610</c:v>
                </c:pt>
                <c:pt idx="59">
                  <c:v>42611</c:v>
                </c:pt>
                <c:pt idx="60">
                  <c:v>42612</c:v>
                </c:pt>
                <c:pt idx="61">
                  <c:v>42613</c:v>
                </c:pt>
                <c:pt idx="62">
                  <c:v>42614</c:v>
                </c:pt>
                <c:pt idx="63">
                  <c:v>42615</c:v>
                </c:pt>
                <c:pt idx="64">
                  <c:v>42616</c:v>
                </c:pt>
                <c:pt idx="65">
                  <c:v>42617</c:v>
                </c:pt>
                <c:pt idx="66">
                  <c:v>42618</c:v>
                </c:pt>
                <c:pt idx="67">
                  <c:v>42619</c:v>
                </c:pt>
                <c:pt idx="68">
                  <c:v>42620</c:v>
                </c:pt>
                <c:pt idx="69">
                  <c:v>42621</c:v>
                </c:pt>
                <c:pt idx="70">
                  <c:v>42622</c:v>
                </c:pt>
                <c:pt idx="71">
                  <c:v>42623</c:v>
                </c:pt>
                <c:pt idx="72">
                  <c:v>42624</c:v>
                </c:pt>
                <c:pt idx="73">
                  <c:v>42625</c:v>
                </c:pt>
                <c:pt idx="74">
                  <c:v>42626</c:v>
                </c:pt>
                <c:pt idx="75">
                  <c:v>42627</c:v>
                </c:pt>
                <c:pt idx="76">
                  <c:v>42628</c:v>
                </c:pt>
                <c:pt idx="77">
                  <c:v>42629</c:v>
                </c:pt>
                <c:pt idx="78">
                  <c:v>42630</c:v>
                </c:pt>
                <c:pt idx="79">
                  <c:v>42631</c:v>
                </c:pt>
                <c:pt idx="80">
                  <c:v>42632</c:v>
                </c:pt>
                <c:pt idx="81">
                  <c:v>42633</c:v>
                </c:pt>
                <c:pt idx="82">
                  <c:v>42634</c:v>
                </c:pt>
                <c:pt idx="83">
                  <c:v>42635</c:v>
                </c:pt>
                <c:pt idx="84">
                  <c:v>42636</c:v>
                </c:pt>
                <c:pt idx="85">
                  <c:v>42637</c:v>
                </c:pt>
                <c:pt idx="86">
                  <c:v>42638</c:v>
                </c:pt>
                <c:pt idx="87">
                  <c:v>42639</c:v>
                </c:pt>
                <c:pt idx="88">
                  <c:v>42640</c:v>
                </c:pt>
                <c:pt idx="89">
                  <c:v>42641</c:v>
                </c:pt>
                <c:pt idx="90">
                  <c:v>42642</c:v>
                </c:pt>
                <c:pt idx="91">
                  <c:v>42643</c:v>
                </c:pt>
              </c:numCache>
            </c:numRef>
          </c:cat>
          <c:val>
            <c:numRef>
              <c:f>'3.2_42'!$C$3:$C$94</c:f>
              <c:numCache>
                <c:formatCode>General</c:formatCode>
                <c:ptCount val="92"/>
                <c:pt idx="0">
                  <c:v>10.97</c:v>
                </c:pt>
                <c:pt idx="1">
                  <c:v>10.97</c:v>
                </c:pt>
                <c:pt idx="2">
                  <c:v>10.97</c:v>
                </c:pt>
                <c:pt idx="3">
                  <c:v>10.96</c:v>
                </c:pt>
                <c:pt idx="4">
                  <c:v>10.95</c:v>
                </c:pt>
                <c:pt idx="5">
                  <c:v>10.96</c:v>
                </c:pt>
                <c:pt idx="6">
                  <c:v>10.96</c:v>
                </c:pt>
                <c:pt idx="7">
                  <c:v>10.94</c:v>
                </c:pt>
                <c:pt idx="8">
                  <c:v>10.94</c:v>
                </c:pt>
                <c:pt idx="9">
                  <c:v>10.94</c:v>
                </c:pt>
                <c:pt idx="10">
                  <c:v>10.94</c:v>
                </c:pt>
                <c:pt idx="11">
                  <c:v>10.96</c:v>
                </c:pt>
                <c:pt idx="12">
                  <c:v>10.96</c:v>
                </c:pt>
                <c:pt idx="13">
                  <c:v>10.96</c:v>
                </c:pt>
                <c:pt idx="14">
                  <c:v>10.94</c:v>
                </c:pt>
                <c:pt idx="15">
                  <c:v>10.94</c:v>
                </c:pt>
                <c:pt idx="16">
                  <c:v>10.94</c:v>
                </c:pt>
                <c:pt idx="17">
                  <c:v>10.94</c:v>
                </c:pt>
                <c:pt idx="18">
                  <c:v>10.94</c:v>
                </c:pt>
                <c:pt idx="19">
                  <c:v>10.94</c:v>
                </c:pt>
                <c:pt idx="20">
                  <c:v>10.96</c:v>
                </c:pt>
                <c:pt idx="21">
                  <c:v>10.97</c:v>
                </c:pt>
                <c:pt idx="22">
                  <c:v>10.97</c:v>
                </c:pt>
                <c:pt idx="23">
                  <c:v>10.97</c:v>
                </c:pt>
                <c:pt idx="24">
                  <c:v>10.96</c:v>
                </c:pt>
                <c:pt idx="25">
                  <c:v>10.96</c:v>
                </c:pt>
                <c:pt idx="26">
                  <c:v>10.96</c:v>
                </c:pt>
                <c:pt idx="27">
                  <c:v>10.93</c:v>
                </c:pt>
                <c:pt idx="28">
                  <c:v>10.91</c:v>
                </c:pt>
                <c:pt idx="29">
                  <c:v>10.91</c:v>
                </c:pt>
                <c:pt idx="30">
                  <c:v>10.91</c:v>
                </c:pt>
                <c:pt idx="31">
                  <c:v>10.9</c:v>
                </c:pt>
                <c:pt idx="32">
                  <c:v>10.9</c:v>
                </c:pt>
                <c:pt idx="33">
                  <c:v>10.9</c:v>
                </c:pt>
                <c:pt idx="34">
                  <c:v>10.9</c:v>
                </c:pt>
                <c:pt idx="35">
                  <c:v>10.9</c:v>
                </c:pt>
                <c:pt idx="36">
                  <c:v>10.9</c:v>
                </c:pt>
                <c:pt idx="37">
                  <c:v>10.9</c:v>
                </c:pt>
                <c:pt idx="38">
                  <c:v>10.9</c:v>
                </c:pt>
                <c:pt idx="39">
                  <c:v>10.9</c:v>
                </c:pt>
                <c:pt idx="40">
                  <c:v>10.9</c:v>
                </c:pt>
                <c:pt idx="41">
                  <c:v>10.89</c:v>
                </c:pt>
                <c:pt idx="42">
                  <c:v>10.89</c:v>
                </c:pt>
                <c:pt idx="43">
                  <c:v>10.89</c:v>
                </c:pt>
                <c:pt idx="44">
                  <c:v>10.89</c:v>
                </c:pt>
                <c:pt idx="45">
                  <c:v>10.89</c:v>
                </c:pt>
                <c:pt idx="46">
                  <c:v>10.89</c:v>
                </c:pt>
                <c:pt idx="47">
                  <c:v>10.89</c:v>
                </c:pt>
                <c:pt idx="48">
                  <c:v>10.89</c:v>
                </c:pt>
                <c:pt idx="49">
                  <c:v>10.89</c:v>
                </c:pt>
                <c:pt idx="50">
                  <c:v>10.89</c:v>
                </c:pt>
                <c:pt idx="51">
                  <c:v>10.89</c:v>
                </c:pt>
                <c:pt idx="52">
                  <c:v>10.89</c:v>
                </c:pt>
                <c:pt idx="53">
                  <c:v>10.88</c:v>
                </c:pt>
                <c:pt idx="54">
                  <c:v>10.89</c:v>
                </c:pt>
                <c:pt idx="55">
                  <c:v>10.88</c:v>
                </c:pt>
                <c:pt idx="56">
                  <c:v>10.88</c:v>
                </c:pt>
                <c:pt idx="57">
                  <c:v>10.88</c:v>
                </c:pt>
                <c:pt idx="58">
                  <c:v>10.88</c:v>
                </c:pt>
                <c:pt idx="59">
                  <c:v>10.86</c:v>
                </c:pt>
                <c:pt idx="60">
                  <c:v>10.83</c:v>
                </c:pt>
                <c:pt idx="61">
                  <c:v>10.83</c:v>
                </c:pt>
                <c:pt idx="62">
                  <c:v>10.83</c:v>
                </c:pt>
                <c:pt idx="63">
                  <c:v>10.86</c:v>
                </c:pt>
                <c:pt idx="64">
                  <c:v>10.86</c:v>
                </c:pt>
                <c:pt idx="65">
                  <c:v>10.86</c:v>
                </c:pt>
                <c:pt idx="66">
                  <c:v>10.77</c:v>
                </c:pt>
                <c:pt idx="67">
                  <c:v>10.74</c:v>
                </c:pt>
                <c:pt idx="68">
                  <c:v>10.68</c:v>
                </c:pt>
                <c:pt idx="69">
                  <c:v>10.66</c:v>
                </c:pt>
                <c:pt idx="70">
                  <c:v>10.61</c:v>
                </c:pt>
                <c:pt idx="71">
                  <c:v>10.61</c:v>
                </c:pt>
                <c:pt idx="72">
                  <c:v>10.61</c:v>
                </c:pt>
                <c:pt idx="73">
                  <c:v>10.6</c:v>
                </c:pt>
                <c:pt idx="74">
                  <c:v>10.59</c:v>
                </c:pt>
                <c:pt idx="75">
                  <c:v>10.59</c:v>
                </c:pt>
                <c:pt idx="76">
                  <c:v>10.58</c:v>
                </c:pt>
                <c:pt idx="77">
                  <c:v>10.56</c:v>
                </c:pt>
                <c:pt idx="78">
                  <c:v>10.56</c:v>
                </c:pt>
                <c:pt idx="79">
                  <c:v>10.56</c:v>
                </c:pt>
                <c:pt idx="80">
                  <c:v>10.53</c:v>
                </c:pt>
                <c:pt idx="81">
                  <c:v>10.54</c:v>
                </c:pt>
                <c:pt idx="82">
                  <c:v>10.56</c:v>
                </c:pt>
                <c:pt idx="83">
                  <c:v>10.56</c:v>
                </c:pt>
                <c:pt idx="84">
                  <c:v>10.56</c:v>
                </c:pt>
                <c:pt idx="85">
                  <c:v>10.56</c:v>
                </c:pt>
                <c:pt idx="86">
                  <c:v>10.56</c:v>
                </c:pt>
                <c:pt idx="87">
                  <c:v>10.6</c:v>
                </c:pt>
                <c:pt idx="88">
                  <c:v>10.57</c:v>
                </c:pt>
                <c:pt idx="89">
                  <c:v>10.58</c:v>
                </c:pt>
                <c:pt idx="90">
                  <c:v>10.57</c:v>
                </c:pt>
                <c:pt idx="91">
                  <c:v>10.57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056000"/>
        <c:axId val="113054464"/>
      </c:lineChart>
      <c:dateAx>
        <c:axId val="10786150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crossAx val="107863040"/>
        <c:crosses val="autoZero"/>
        <c:auto val="0"/>
        <c:lblOffset val="100"/>
        <c:baseTimeUnit val="days"/>
      </c:dateAx>
      <c:valAx>
        <c:axId val="1078630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solidFill>
              <a:schemeClr val="accent1"/>
            </a:solidFill>
          </a:ln>
        </c:spPr>
        <c:crossAx val="107861504"/>
        <c:crosses val="autoZero"/>
        <c:crossBetween val="between"/>
      </c:valAx>
      <c:valAx>
        <c:axId val="1130544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13056000"/>
        <c:crosses val="max"/>
        <c:crossBetween val="between"/>
      </c:valAx>
      <c:dateAx>
        <c:axId val="11305600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13054464"/>
        <c:crosses val="autoZero"/>
        <c:auto val="1"/>
        <c:lblOffset val="100"/>
        <c:baseTimeUnit val="days"/>
      </c:date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B050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1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3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4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5"/>
            <c:invertIfNegative val="0"/>
            <c:bubble3D val="0"/>
            <c:spPr>
              <a:solidFill>
                <a:srgbClr val="FFC000"/>
              </a:solidFill>
            </c:spPr>
          </c:dPt>
          <c:cat>
            <c:strRef>
              <c:f>'3.2_43'!$A$2:$K$2</c:f>
              <c:strCache>
                <c:ptCount val="11"/>
                <c:pt idx="0">
                  <c:v>-5%</c:v>
                </c:pt>
                <c:pt idx="1">
                  <c:v>-4%</c:v>
                </c:pt>
                <c:pt idx="2">
                  <c:v>-3%</c:v>
                </c:pt>
                <c:pt idx="3">
                  <c:v>-2%</c:v>
                </c:pt>
                <c:pt idx="4">
                  <c:v>-1%</c:v>
                </c:pt>
                <c:pt idx="5">
                  <c:v>0%</c:v>
                </c:pt>
                <c:pt idx="6">
                  <c:v>+1%</c:v>
                </c:pt>
                <c:pt idx="7">
                  <c:v>+2%</c:v>
                </c:pt>
                <c:pt idx="8">
                  <c:v>+3%</c:v>
                </c:pt>
                <c:pt idx="9">
                  <c:v>+4%</c:v>
                </c:pt>
                <c:pt idx="10">
                  <c:v>+5%</c:v>
                </c:pt>
              </c:strCache>
            </c:strRef>
          </c:cat>
          <c:val>
            <c:numRef>
              <c:f>'3.2_43'!$A$3:$K$3</c:f>
              <c:numCache>
                <c:formatCode>General</c:formatCode>
                <c:ptCount val="11"/>
                <c:pt idx="0">
                  <c:v>60.506794306087151</c:v>
                </c:pt>
                <c:pt idx="1">
                  <c:v>50.423311055944389</c:v>
                </c:pt>
                <c:pt idx="2">
                  <c:v>40.61798221489633</c:v>
                </c:pt>
                <c:pt idx="3">
                  <c:v>31.080873596738908</c:v>
                </c:pt>
                <c:pt idx="4">
                  <c:v>21.802484010837574</c:v>
                </c:pt>
                <c:pt idx="5">
                  <c:v>12.773723232785697</c:v>
                </c:pt>
                <c:pt idx="6">
                  <c:v>3.985891244293688</c:v>
                </c:pt>
                <c:pt idx="7">
                  <c:v>-4.5693413387985355</c:v>
                </c:pt>
                <c:pt idx="8">
                  <c:v>-12.899951725799225</c:v>
                </c:pt>
                <c:pt idx="9">
                  <c:v>-21.013582367936966</c:v>
                </c:pt>
                <c:pt idx="10">
                  <c:v>-28.91755739797631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275648"/>
        <c:axId val="113277184"/>
      </c:barChart>
      <c:catAx>
        <c:axId val="113275648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113277184"/>
        <c:crosses val="autoZero"/>
        <c:auto val="1"/>
        <c:lblAlgn val="ctr"/>
        <c:lblOffset val="100"/>
        <c:noMultiLvlLbl val="0"/>
      </c:catAx>
      <c:valAx>
        <c:axId val="113277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327564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'45'!$B$2</c:f>
              <c:strCache>
                <c:ptCount val="1"/>
                <c:pt idx="0">
                  <c:v>Дневное изменение цены</c:v>
                </c:pt>
              </c:strCache>
            </c:strRef>
          </c:tx>
          <c:marker>
            <c:symbol val="none"/>
          </c:marker>
          <c:cat>
            <c:numRef>
              <c:f>'45'!$A$3:$A$724</c:f>
              <c:numCache>
                <c:formatCode>m/d/yyyy</c:formatCode>
                <c:ptCount val="722"/>
                <c:pt idx="0">
                  <c:v>41922</c:v>
                </c:pt>
                <c:pt idx="1">
                  <c:v>41923</c:v>
                </c:pt>
                <c:pt idx="2">
                  <c:v>41924</c:v>
                </c:pt>
                <c:pt idx="3">
                  <c:v>41925</c:v>
                </c:pt>
                <c:pt idx="4">
                  <c:v>41926</c:v>
                </c:pt>
                <c:pt idx="5">
                  <c:v>41927</c:v>
                </c:pt>
                <c:pt idx="6">
                  <c:v>41928</c:v>
                </c:pt>
                <c:pt idx="7">
                  <c:v>41929</c:v>
                </c:pt>
                <c:pt idx="8">
                  <c:v>41930</c:v>
                </c:pt>
                <c:pt idx="9">
                  <c:v>41931</c:v>
                </c:pt>
                <c:pt idx="10">
                  <c:v>41932</c:v>
                </c:pt>
                <c:pt idx="11">
                  <c:v>41933</c:v>
                </c:pt>
                <c:pt idx="12">
                  <c:v>41934</c:v>
                </c:pt>
                <c:pt idx="13">
                  <c:v>41935</c:v>
                </c:pt>
                <c:pt idx="14">
                  <c:v>41936</c:v>
                </c:pt>
                <c:pt idx="15">
                  <c:v>41937</c:v>
                </c:pt>
                <c:pt idx="16">
                  <c:v>41938</c:v>
                </c:pt>
                <c:pt idx="17">
                  <c:v>41939</c:v>
                </c:pt>
                <c:pt idx="18">
                  <c:v>41940</c:v>
                </c:pt>
                <c:pt idx="19">
                  <c:v>41941</c:v>
                </c:pt>
                <c:pt idx="20">
                  <c:v>41942</c:v>
                </c:pt>
                <c:pt idx="21">
                  <c:v>41943</c:v>
                </c:pt>
                <c:pt idx="22">
                  <c:v>41944</c:v>
                </c:pt>
                <c:pt idx="23">
                  <c:v>41945</c:v>
                </c:pt>
                <c:pt idx="24">
                  <c:v>41946</c:v>
                </c:pt>
                <c:pt idx="25">
                  <c:v>41947</c:v>
                </c:pt>
                <c:pt idx="26">
                  <c:v>41948</c:v>
                </c:pt>
                <c:pt idx="27">
                  <c:v>41949</c:v>
                </c:pt>
                <c:pt idx="28">
                  <c:v>41950</c:v>
                </c:pt>
                <c:pt idx="29">
                  <c:v>41951</c:v>
                </c:pt>
                <c:pt idx="30">
                  <c:v>41952</c:v>
                </c:pt>
                <c:pt idx="31">
                  <c:v>41953</c:v>
                </c:pt>
                <c:pt idx="32">
                  <c:v>41954</c:v>
                </c:pt>
                <c:pt idx="33">
                  <c:v>41955</c:v>
                </c:pt>
                <c:pt idx="34">
                  <c:v>41956</c:v>
                </c:pt>
                <c:pt idx="35">
                  <c:v>41957</c:v>
                </c:pt>
                <c:pt idx="36">
                  <c:v>41958</c:v>
                </c:pt>
                <c:pt idx="37">
                  <c:v>41959</c:v>
                </c:pt>
                <c:pt idx="38">
                  <c:v>41960</c:v>
                </c:pt>
                <c:pt idx="39">
                  <c:v>41961</c:v>
                </c:pt>
                <c:pt idx="40">
                  <c:v>41962</c:v>
                </c:pt>
                <c:pt idx="41">
                  <c:v>41963</c:v>
                </c:pt>
                <c:pt idx="42">
                  <c:v>41964</c:v>
                </c:pt>
                <c:pt idx="43">
                  <c:v>41965</c:v>
                </c:pt>
                <c:pt idx="44">
                  <c:v>41966</c:v>
                </c:pt>
                <c:pt idx="45">
                  <c:v>41967</c:v>
                </c:pt>
                <c:pt idx="46">
                  <c:v>41968</c:v>
                </c:pt>
                <c:pt idx="47">
                  <c:v>41969</c:v>
                </c:pt>
                <c:pt idx="48">
                  <c:v>41970</c:v>
                </c:pt>
                <c:pt idx="49">
                  <c:v>41971</c:v>
                </c:pt>
                <c:pt idx="50">
                  <c:v>41972</c:v>
                </c:pt>
                <c:pt idx="51">
                  <c:v>41973</c:v>
                </c:pt>
                <c:pt idx="52">
                  <c:v>41974</c:v>
                </c:pt>
                <c:pt idx="53">
                  <c:v>41975</c:v>
                </c:pt>
                <c:pt idx="54">
                  <c:v>41976</c:v>
                </c:pt>
                <c:pt idx="55">
                  <c:v>41977</c:v>
                </c:pt>
                <c:pt idx="56">
                  <c:v>41978</c:v>
                </c:pt>
                <c:pt idx="57">
                  <c:v>41979</c:v>
                </c:pt>
                <c:pt idx="58">
                  <c:v>41980</c:v>
                </c:pt>
                <c:pt idx="59">
                  <c:v>41981</c:v>
                </c:pt>
                <c:pt idx="60">
                  <c:v>41982</c:v>
                </c:pt>
                <c:pt idx="61">
                  <c:v>41983</c:v>
                </c:pt>
                <c:pt idx="62">
                  <c:v>41984</c:v>
                </c:pt>
                <c:pt idx="63">
                  <c:v>41985</c:v>
                </c:pt>
                <c:pt idx="64">
                  <c:v>41986</c:v>
                </c:pt>
                <c:pt idx="65">
                  <c:v>41987</c:v>
                </c:pt>
                <c:pt idx="66">
                  <c:v>41988</c:v>
                </c:pt>
                <c:pt idx="67">
                  <c:v>41989</c:v>
                </c:pt>
                <c:pt idx="68">
                  <c:v>41990</c:v>
                </c:pt>
                <c:pt idx="69">
                  <c:v>41991</c:v>
                </c:pt>
                <c:pt idx="70">
                  <c:v>41992</c:v>
                </c:pt>
                <c:pt idx="71">
                  <c:v>41993</c:v>
                </c:pt>
                <c:pt idx="72">
                  <c:v>41994</c:v>
                </c:pt>
                <c:pt idx="73">
                  <c:v>41995</c:v>
                </c:pt>
                <c:pt idx="74">
                  <c:v>41996</c:v>
                </c:pt>
                <c:pt idx="75">
                  <c:v>41997</c:v>
                </c:pt>
                <c:pt idx="76">
                  <c:v>41998</c:v>
                </c:pt>
                <c:pt idx="77">
                  <c:v>41999</c:v>
                </c:pt>
                <c:pt idx="78">
                  <c:v>42000</c:v>
                </c:pt>
                <c:pt idx="79">
                  <c:v>42001</c:v>
                </c:pt>
                <c:pt idx="80">
                  <c:v>42002</c:v>
                </c:pt>
                <c:pt idx="81">
                  <c:v>42003</c:v>
                </c:pt>
                <c:pt idx="82">
                  <c:v>42004</c:v>
                </c:pt>
                <c:pt idx="83">
                  <c:v>42005</c:v>
                </c:pt>
                <c:pt idx="84">
                  <c:v>42006</c:v>
                </c:pt>
                <c:pt idx="85">
                  <c:v>42007</c:v>
                </c:pt>
                <c:pt idx="86">
                  <c:v>42008</c:v>
                </c:pt>
                <c:pt idx="87">
                  <c:v>42009</c:v>
                </c:pt>
                <c:pt idx="88">
                  <c:v>42010</c:v>
                </c:pt>
                <c:pt idx="89">
                  <c:v>42011</c:v>
                </c:pt>
                <c:pt idx="90">
                  <c:v>42012</c:v>
                </c:pt>
                <c:pt idx="91">
                  <c:v>42013</c:v>
                </c:pt>
                <c:pt idx="92">
                  <c:v>42014</c:v>
                </c:pt>
                <c:pt idx="93">
                  <c:v>42015</c:v>
                </c:pt>
                <c:pt idx="94">
                  <c:v>42016</c:v>
                </c:pt>
                <c:pt idx="95">
                  <c:v>42017</c:v>
                </c:pt>
                <c:pt idx="96">
                  <c:v>42018</c:v>
                </c:pt>
                <c:pt idx="97">
                  <c:v>42019</c:v>
                </c:pt>
                <c:pt idx="98">
                  <c:v>42020</c:v>
                </c:pt>
                <c:pt idx="99">
                  <c:v>42021</c:v>
                </c:pt>
                <c:pt idx="100">
                  <c:v>42022</c:v>
                </c:pt>
                <c:pt idx="101">
                  <c:v>42023</c:v>
                </c:pt>
                <c:pt idx="102">
                  <c:v>42024</c:v>
                </c:pt>
                <c:pt idx="103">
                  <c:v>42025</c:v>
                </c:pt>
                <c:pt idx="104">
                  <c:v>42026</c:v>
                </c:pt>
                <c:pt idx="105">
                  <c:v>42027</c:v>
                </c:pt>
                <c:pt idx="106">
                  <c:v>42028</c:v>
                </c:pt>
                <c:pt idx="107">
                  <c:v>42029</c:v>
                </c:pt>
                <c:pt idx="108">
                  <c:v>42030</c:v>
                </c:pt>
                <c:pt idx="109">
                  <c:v>42031</c:v>
                </c:pt>
                <c:pt idx="110">
                  <c:v>42032</c:v>
                </c:pt>
                <c:pt idx="111">
                  <c:v>42033</c:v>
                </c:pt>
                <c:pt idx="112">
                  <c:v>42034</c:v>
                </c:pt>
                <c:pt idx="113">
                  <c:v>42035</c:v>
                </c:pt>
                <c:pt idx="114">
                  <c:v>42036</c:v>
                </c:pt>
                <c:pt idx="115">
                  <c:v>42037</c:v>
                </c:pt>
                <c:pt idx="116">
                  <c:v>42038</c:v>
                </c:pt>
                <c:pt idx="117">
                  <c:v>42039</c:v>
                </c:pt>
                <c:pt idx="118">
                  <c:v>42040</c:v>
                </c:pt>
                <c:pt idx="119">
                  <c:v>42041</c:v>
                </c:pt>
                <c:pt idx="120">
                  <c:v>42042</c:v>
                </c:pt>
                <c:pt idx="121">
                  <c:v>42043</c:v>
                </c:pt>
                <c:pt idx="122">
                  <c:v>42044</c:v>
                </c:pt>
                <c:pt idx="123">
                  <c:v>42045</c:v>
                </c:pt>
                <c:pt idx="124">
                  <c:v>42046</c:v>
                </c:pt>
                <c:pt idx="125">
                  <c:v>42047</c:v>
                </c:pt>
                <c:pt idx="126">
                  <c:v>42048</c:v>
                </c:pt>
                <c:pt idx="127">
                  <c:v>42049</c:v>
                </c:pt>
                <c:pt idx="128">
                  <c:v>42050</c:v>
                </c:pt>
                <c:pt idx="129">
                  <c:v>42051</c:v>
                </c:pt>
                <c:pt idx="130">
                  <c:v>42052</c:v>
                </c:pt>
                <c:pt idx="131">
                  <c:v>42053</c:v>
                </c:pt>
                <c:pt idx="132">
                  <c:v>42054</c:v>
                </c:pt>
                <c:pt idx="133">
                  <c:v>42055</c:v>
                </c:pt>
                <c:pt idx="134">
                  <c:v>42056</c:v>
                </c:pt>
                <c:pt idx="135">
                  <c:v>42057</c:v>
                </c:pt>
                <c:pt idx="136">
                  <c:v>42058</c:v>
                </c:pt>
                <c:pt idx="137">
                  <c:v>42059</c:v>
                </c:pt>
                <c:pt idx="138">
                  <c:v>42060</c:v>
                </c:pt>
                <c:pt idx="139">
                  <c:v>42061</c:v>
                </c:pt>
                <c:pt idx="140">
                  <c:v>42062</c:v>
                </c:pt>
                <c:pt idx="141">
                  <c:v>42063</c:v>
                </c:pt>
                <c:pt idx="142">
                  <c:v>42064</c:v>
                </c:pt>
                <c:pt idx="143">
                  <c:v>42065</c:v>
                </c:pt>
                <c:pt idx="144">
                  <c:v>42066</c:v>
                </c:pt>
                <c:pt idx="145">
                  <c:v>42067</c:v>
                </c:pt>
                <c:pt idx="146">
                  <c:v>42068</c:v>
                </c:pt>
                <c:pt idx="147">
                  <c:v>42069</c:v>
                </c:pt>
                <c:pt idx="148">
                  <c:v>42070</c:v>
                </c:pt>
                <c:pt idx="149">
                  <c:v>42071</c:v>
                </c:pt>
                <c:pt idx="150">
                  <c:v>42072</c:v>
                </c:pt>
                <c:pt idx="151">
                  <c:v>42073</c:v>
                </c:pt>
                <c:pt idx="152">
                  <c:v>42074</c:v>
                </c:pt>
                <c:pt idx="153">
                  <c:v>42075</c:v>
                </c:pt>
                <c:pt idx="154">
                  <c:v>42076</c:v>
                </c:pt>
                <c:pt idx="155">
                  <c:v>42077</c:v>
                </c:pt>
                <c:pt idx="156">
                  <c:v>42078</c:v>
                </c:pt>
                <c:pt idx="157">
                  <c:v>42079</c:v>
                </c:pt>
                <c:pt idx="158">
                  <c:v>42080</c:v>
                </c:pt>
                <c:pt idx="159">
                  <c:v>42081</c:v>
                </c:pt>
                <c:pt idx="160">
                  <c:v>42082</c:v>
                </c:pt>
                <c:pt idx="161">
                  <c:v>42083</c:v>
                </c:pt>
                <c:pt idx="162">
                  <c:v>42084</c:v>
                </c:pt>
                <c:pt idx="163">
                  <c:v>42085</c:v>
                </c:pt>
                <c:pt idx="164">
                  <c:v>42086</c:v>
                </c:pt>
                <c:pt idx="165">
                  <c:v>42087</c:v>
                </c:pt>
                <c:pt idx="166">
                  <c:v>42088</c:v>
                </c:pt>
                <c:pt idx="167">
                  <c:v>42089</c:v>
                </c:pt>
                <c:pt idx="168">
                  <c:v>42090</c:v>
                </c:pt>
                <c:pt idx="169">
                  <c:v>42091</c:v>
                </c:pt>
                <c:pt idx="170">
                  <c:v>42092</c:v>
                </c:pt>
                <c:pt idx="171">
                  <c:v>42093</c:v>
                </c:pt>
                <c:pt idx="172">
                  <c:v>42094</c:v>
                </c:pt>
                <c:pt idx="173">
                  <c:v>42095</c:v>
                </c:pt>
                <c:pt idx="174">
                  <c:v>42096</c:v>
                </c:pt>
                <c:pt idx="175">
                  <c:v>42097</c:v>
                </c:pt>
                <c:pt idx="176">
                  <c:v>42098</c:v>
                </c:pt>
                <c:pt idx="177">
                  <c:v>42099</c:v>
                </c:pt>
                <c:pt idx="178">
                  <c:v>42100</c:v>
                </c:pt>
                <c:pt idx="179">
                  <c:v>42101</c:v>
                </c:pt>
                <c:pt idx="180">
                  <c:v>42102</c:v>
                </c:pt>
                <c:pt idx="181">
                  <c:v>42103</c:v>
                </c:pt>
                <c:pt idx="182">
                  <c:v>42104</c:v>
                </c:pt>
                <c:pt idx="183">
                  <c:v>42105</c:v>
                </c:pt>
                <c:pt idx="184">
                  <c:v>42106</c:v>
                </c:pt>
                <c:pt idx="185">
                  <c:v>42107</c:v>
                </c:pt>
                <c:pt idx="186">
                  <c:v>42108</c:v>
                </c:pt>
                <c:pt idx="187">
                  <c:v>42109</c:v>
                </c:pt>
                <c:pt idx="188">
                  <c:v>42110</c:v>
                </c:pt>
                <c:pt idx="189">
                  <c:v>42111</c:v>
                </c:pt>
                <c:pt idx="190">
                  <c:v>42112</c:v>
                </c:pt>
                <c:pt idx="191">
                  <c:v>42113</c:v>
                </c:pt>
                <c:pt idx="192">
                  <c:v>42114</c:v>
                </c:pt>
                <c:pt idx="193">
                  <c:v>42115</c:v>
                </c:pt>
                <c:pt idx="194">
                  <c:v>42116</c:v>
                </c:pt>
                <c:pt idx="195">
                  <c:v>42117</c:v>
                </c:pt>
                <c:pt idx="196">
                  <c:v>42118</c:v>
                </c:pt>
                <c:pt idx="197">
                  <c:v>42119</c:v>
                </c:pt>
                <c:pt idx="198">
                  <c:v>42120</c:v>
                </c:pt>
                <c:pt idx="199">
                  <c:v>42121</c:v>
                </c:pt>
                <c:pt idx="200">
                  <c:v>42122</c:v>
                </c:pt>
                <c:pt idx="201">
                  <c:v>42123</c:v>
                </c:pt>
                <c:pt idx="202">
                  <c:v>42124</c:v>
                </c:pt>
                <c:pt idx="203">
                  <c:v>42125</c:v>
                </c:pt>
                <c:pt idx="204">
                  <c:v>42126</c:v>
                </c:pt>
                <c:pt idx="205">
                  <c:v>42127</c:v>
                </c:pt>
                <c:pt idx="206">
                  <c:v>42128</c:v>
                </c:pt>
                <c:pt idx="207">
                  <c:v>42129</c:v>
                </c:pt>
                <c:pt idx="208">
                  <c:v>42130</c:v>
                </c:pt>
                <c:pt idx="209">
                  <c:v>42131</c:v>
                </c:pt>
                <c:pt idx="210">
                  <c:v>42132</c:v>
                </c:pt>
                <c:pt idx="211">
                  <c:v>42133</c:v>
                </c:pt>
                <c:pt idx="212">
                  <c:v>42134</c:v>
                </c:pt>
                <c:pt idx="213">
                  <c:v>42135</c:v>
                </c:pt>
                <c:pt idx="214">
                  <c:v>42136</c:v>
                </c:pt>
                <c:pt idx="215">
                  <c:v>42137</c:v>
                </c:pt>
                <c:pt idx="216">
                  <c:v>42138</c:v>
                </c:pt>
                <c:pt idx="217">
                  <c:v>42139</c:v>
                </c:pt>
                <c:pt idx="218">
                  <c:v>42140</c:v>
                </c:pt>
                <c:pt idx="219">
                  <c:v>42141</c:v>
                </c:pt>
                <c:pt idx="220">
                  <c:v>42142</c:v>
                </c:pt>
                <c:pt idx="221">
                  <c:v>42143</c:v>
                </c:pt>
                <c:pt idx="222">
                  <c:v>42144</c:v>
                </c:pt>
                <c:pt idx="223">
                  <c:v>42145</c:v>
                </c:pt>
                <c:pt idx="224">
                  <c:v>42146</c:v>
                </c:pt>
                <c:pt idx="225">
                  <c:v>42147</c:v>
                </c:pt>
                <c:pt idx="226">
                  <c:v>42148</c:v>
                </c:pt>
                <c:pt idx="227">
                  <c:v>42149</c:v>
                </c:pt>
                <c:pt idx="228">
                  <c:v>42150</c:v>
                </c:pt>
                <c:pt idx="229">
                  <c:v>42151</c:v>
                </c:pt>
                <c:pt idx="230">
                  <c:v>42152</c:v>
                </c:pt>
                <c:pt idx="231">
                  <c:v>42153</c:v>
                </c:pt>
                <c:pt idx="232">
                  <c:v>42154</c:v>
                </c:pt>
                <c:pt idx="233">
                  <c:v>42155</c:v>
                </c:pt>
                <c:pt idx="234">
                  <c:v>42156</c:v>
                </c:pt>
                <c:pt idx="235">
                  <c:v>42157</c:v>
                </c:pt>
                <c:pt idx="236">
                  <c:v>42158</c:v>
                </c:pt>
                <c:pt idx="237">
                  <c:v>42159</c:v>
                </c:pt>
                <c:pt idx="238">
                  <c:v>42160</c:v>
                </c:pt>
                <c:pt idx="239">
                  <c:v>42161</c:v>
                </c:pt>
                <c:pt idx="240">
                  <c:v>42162</c:v>
                </c:pt>
                <c:pt idx="241">
                  <c:v>42163</c:v>
                </c:pt>
                <c:pt idx="242">
                  <c:v>42164</c:v>
                </c:pt>
                <c:pt idx="243">
                  <c:v>42165</c:v>
                </c:pt>
                <c:pt idx="244">
                  <c:v>42166</c:v>
                </c:pt>
                <c:pt idx="245">
                  <c:v>42167</c:v>
                </c:pt>
                <c:pt idx="246">
                  <c:v>42168</c:v>
                </c:pt>
                <c:pt idx="247">
                  <c:v>42169</c:v>
                </c:pt>
                <c:pt idx="248">
                  <c:v>42170</c:v>
                </c:pt>
                <c:pt idx="249">
                  <c:v>42171</c:v>
                </c:pt>
                <c:pt idx="250">
                  <c:v>42172</c:v>
                </c:pt>
                <c:pt idx="251">
                  <c:v>42173</c:v>
                </c:pt>
                <c:pt idx="252">
                  <c:v>42174</c:v>
                </c:pt>
                <c:pt idx="253">
                  <c:v>42175</c:v>
                </c:pt>
                <c:pt idx="254">
                  <c:v>42176</c:v>
                </c:pt>
                <c:pt idx="255">
                  <c:v>42177</c:v>
                </c:pt>
                <c:pt idx="256">
                  <c:v>42178</c:v>
                </c:pt>
                <c:pt idx="257">
                  <c:v>42179</c:v>
                </c:pt>
                <c:pt idx="258">
                  <c:v>42180</c:v>
                </c:pt>
                <c:pt idx="259">
                  <c:v>42181</c:v>
                </c:pt>
                <c:pt idx="260">
                  <c:v>42182</c:v>
                </c:pt>
                <c:pt idx="261">
                  <c:v>42183</c:v>
                </c:pt>
                <c:pt idx="262">
                  <c:v>42184</c:v>
                </c:pt>
                <c:pt idx="263">
                  <c:v>42185</c:v>
                </c:pt>
                <c:pt idx="264">
                  <c:v>42186</c:v>
                </c:pt>
                <c:pt idx="265">
                  <c:v>42187</c:v>
                </c:pt>
                <c:pt idx="266">
                  <c:v>42188</c:v>
                </c:pt>
                <c:pt idx="267">
                  <c:v>42189</c:v>
                </c:pt>
                <c:pt idx="268">
                  <c:v>42190</c:v>
                </c:pt>
                <c:pt idx="269">
                  <c:v>42191</c:v>
                </c:pt>
                <c:pt idx="270">
                  <c:v>42192</c:v>
                </c:pt>
                <c:pt idx="271">
                  <c:v>42193</c:v>
                </c:pt>
                <c:pt idx="272">
                  <c:v>42194</c:v>
                </c:pt>
                <c:pt idx="273">
                  <c:v>42195</c:v>
                </c:pt>
                <c:pt idx="274">
                  <c:v>42196</c:v>
                </c:pt>
                <c:pt idx="275">
                  <c:v>42197</c:v>
                </c:pt>
                <c:pt idx="276">
                  <c:v>42198</c:v>
                </c:pt>
                <c:pt idx="277">
                  <c:v>42199</c:v>
                </c:pt>
                <c:pt idx="278">
                  <c:v>42200</c:v>
                </c:pt>
                <c:pt idx="279">
                  <c:v>42201</c:v>
                </c:pt>
                <c:pt idx="280">
                  <c:v>42202</c:v>
                </c:pt>
                <c:pt idx="281">
                  <c:v>42203</c:v>
                </c:pt>
                <c:pt idx="282">
                  <c:v>42204</c:v>
                </c:pt>
                <c:pt idx="283">
                  <c:v>42205</c:v>
                </c:pt>
                <c:pt idx="284">
                  <c:v>42206</c:v>
                </c:pt>
                <c:pt idx="285">
                  <c:v>42207</c:v>
                </c:pt>
                <c:pt idx="286">
                  <c:v>42208</c:v>
                </c:pt>
                <c:pt idx="287">
                  <c:v>42209</c:v>
                </c:pt>
                <c:pt idx="288">
                  <c:v>42210</c:v>
                </c:pt>
                <c:pt idx="289">
                  <c:v>42211</c:v>
                </c:pt>
                <c:pt idx="290">
                  <c:v>42212</c:v>
                </c:pt>
                <c:pt idx="291">
                  <c:v>42213</c:v>
                </c:pt>
                <c:pt idx="292">
                  <c:v>42214</c:v>
                </c:pt>
                <c:pt idx="293">
                  <c:v>42215</c:v>
                </c:pt>
                <c:pt idx="294">
                  <c:v>42216</c:v>
                </c:pt>
                <c:pt idx="295">
                  <c:v>42217</c:v>
                </c:pt>
                <c:pt idx="296">
                  <c:v>42218</c:v>
                </c:pt>
                <c:pt idx="297">
                  <c:v>42219</c:v>
                </c:pt>
                <c:pt idx="298">
                  <c:v>42220</c:v>
                </c:pt>
                <c:pt idx="299">
                  <c:v>42221</c:v>
                </c:pt>
                <c:pt idx="300">
                  <c:v>42222</c:v>
                </c:pt>
                <c:pt idx="301">
                  <c:v>42223</c:v>
                </c:pt>
                <c:pt idx="302">
                  <c:v>42224</c:v>
                </c:pt>
                <c:pt idx="303">
                  <c:v>42225</c:v>
                </c:pt>
                <c:pt idx="304">
                  <c:v>42226</c:v>
                </c:pt>
                <c:pt idx="305">
                  <c:v>42227</c:v>
                </c:pt>
                <c:pt idx="306">
                  <c:v>42228</c:v>
                </c:pt>
                <c:pt idx="307">
                  <c:v>42229</c:v>
                </c:pt>
                <c:pt idx="308">
                  <c:v>42230</c:v>
                </c:pt>
                <c:pt idx="309">
                  <c:v>42231</c:v>
                </c:pt>
                <c:pt idx="310">
                  <c:v>42232</c:v>
                </c:pt>
                <c:pt idx="311">
                  <c:v>42233</c:v>
                </c:pt>
                <c:pt idx="312">
                  <c:v>42234</c:v>
                </c:pt>
                <c:pt idx="313">
                  <c:v>42235</c:v>
                </c:pt>
                <c:pt idx="314">
                  <c:v>42236</c:v>
                </c:pt>
                <c:pt idx="315">
                  <c:v>42237</c:v>
                </c:pt>
                <c:pt idx="316">
                  <c:v>42238</c:v>
                </c:pt>
                <c:pt idx="317">
                  <c:v>42239</c:v>
                </c:pt>
                <c:pt idx="318">
                  <c:v>42240</c:v>
                </c:pt>
                <c:pt idx="319">
                  <c:v>42241</c:v>
                </c:pt>
                <c:pt idx="320">
                  <c:v>42242</c:v>
                </c:pt>
                <c:pt idx="321">
                  <c:v>42243</c:v>
                </c:pt>
                <c:pt idx="322">
                  <c:v>42244</c:v>
                </c:pt>
                <c:pt idx="323">
                  <c:v>42245</c:v>
                </c:pt>
                <c:pt idx="324">
                  <c:v>42246</c:v>
                </c:pt>
                <c:pt idx="325">
                  <c:v>42247</c:v>
                </c:pt>
                <c:pt idx="326">
                  <c:v>42248</c:v>
                </c:pt>
                <c:pt idx="327">
                  <c:v>42249</c:v>
                </c:pt>
                <c:pt idx="328">
                  <c:v>42250</c:v>
                </c:pt>
                <c:pt idx="329">
                  <c:v>42251</c:v>
                </c:pt>
                <c:pt idx="330">
                  <c:v>42252</c:v>
                </c:pt>
                <c:pt idx="331">
                  <c:v>42253</c:v>
                </c:pt>
                <c:pt idx="332">
                  <c:v>42254</c:v>
                </c:pt>
                <c:pt idx="333">
                  <c:v>42255</c:v>
                </c:pt>
                <c:pt idx="334">
                  <c:v>42256</c:v>
                </c:pt>
                <c:pt idx="335">
                  <c:v>42257</c:v>
                </c:pt>
                <c:pt idx="336">
                  <c:v>42258</c:v>
                </c:pt>
                <c:pt idx="337">
                  <c:v>42259</c:v>
                </c:pt>
                <c:pt idx="338">
                  <c:v>42260</c:v>
                </c:pt>
                <c:pt idx="339">
                  <c:v>42261</c:v>
                </c:pt>
                <c:pt idx="340">
                  <c:v>42262</c:v>
                </c:pt>
                <c:pt idx="341">
                  <c:v>42263</c:v>
                </c:pt>
                <c:pt idx="342">
                  <c:v>42264</c:v>
                </c:pt>
                <c:pt idx="343">
                  <c:v>42265</c:v>
                </c:pt>
                <c:pt idx="344">
                  <c:v>42266</c:v>
                </c:pt>
                <c:pt idx="345">
                  <c:v>42267</c:v>
                </c:pt>
                <c:pt idx="346">
                  <c:v>42268</c:v>
                </c:pt>
                <c:pt idx="347">
                  <c:v>42269</c:v>
                </c:pt>
                <c:pt idx="348">
                  <c:v>42270</c:v>
                </c:pt>
                <c:pt idx="349">
                  <c:v>42271</c:v>
                </c:pt>
                <c:pt idx="350">
                  <c:v>42272</c:v>
                </c:pt>
                <c:pt idx="351">
                  <c:v>42273</c:v>
                </c:pt>
                <c:pt idx="352">
                  <c:v>42274</c:v>
                </c:pt>
                <c:pt idx="353">
                  <c:v>42275</c:v>
                </c:pt>
                <c:pt idx="354">
                  <c:v>42276</c:v>
                </c:pt>
                <c:pt idx="355">
                  <c:v>42277</c:v>
                </c:pt>
                <c:pt idx="356">
                  <c:v>42278</c:v>
                </c:pt>
                <c:pt idx="357">
                  <c:v>42279</c:v>
                </c:pt>
                <c:pt idx="358">
                  <c:v>42280</c:v>
                </c:pt>
                <c:pt idx="359">
                  <c:v>42281</c:v>
                </c:pt>
                <c:pt idx="360">
                  <c:v>42282</c:v>
                </c:pt>
                <c:pt idx="361">
                  <c:v>42283</c:v>
                </c:pt>
                <c:pt idx="362">
                  <c:v>42284</c:v>
                </c:pt>
                <c:pt idx="363">
                  <c:v>42285</c:v>
                </c:pt>
                <c:pt idx="364">
                  <c:v>42286</c:v>
                </c:pt>
                <c:pt idx="365">
                  <c:v>42287</c:v>
                </c:pt>
                <c:pt idx="366">
                  <c:v>42288</c:v>
                </c:pt>
                <c:pt idx="367">
                  <c:v>42289</c:v>
                </c:pt>
                <c:pt idx="368">
                  <c:v>42290</c:v>
                </c:pt>
                <c:pt idx="369">
                  <c:v>42291</c:v>
                </c:pt>
                <c:pt idx="370">
                  <c:v>42292</c:v>
                </c:pt>
                <c:pt idx="371">
                  <c:v>42293</c:v>
                </c:pt>
                <c:pt idx="372">
                  <c:v>42294</c:v>
                </c:pt>
                <c:pt idx="373">
                  <c:v>42295</c:v>
                </c:pt>
                <c:pt idx="374">
                  <c:v>42296</c:v>
                </c:pt>
                <c:pt idx="375">
                  <c:v>42297</c:v>
                </c:pt>
                <c:pt idx="376">
                  <c:v>42298</c:v>
                </c:pt>
                <c:pt idx="377">
                  <c:v>42299</c:v>
                </c:pt>
                <c:pt idx="378">
                  <c:v>42300</c:v>
                </c:pt>
                <c:pt idx="379">
                  <c:v>42301</c:v>
                </c:pt>
                <c:pt idx="380">
                  <c:v>42302</c:v>
                </c:pt>
                <c:pt idx="381">
                  <c:v>42303</c:v>
                </c:pt>
                <c:pt idx="382">
                  <c:v>42304</c:v>
                </c:pt>
                <c:pt idx="383">
                  <c:v>42305</c:v>
                </c:pt>
                <c:pt idx="384">
                  <c:v>42306</c:v>
                </c:pt>
                <c:pt idx="385">
                  <c:v>42307</c:v>
                </c:pt>
                <c:pt idx="386">
                  <c:v>42308</c:v>
                </c:pt>
                <c:pt idx="387">
                  <c:v>42309</c:v>
                </c:pt>
                <c:pt idx="388">
                  <c:v>42310</c:v>
                </c:pt>
                <c:pt idx="389">
                  <c:v>42311</c:v>
                </c:pt>
                <c:pt idx="390">
                  <c:v>42312</c:v>
                </c:pt>
                <c:pt idx="391">
                  <c:v>42313</c:v>
                </c:pt>
                <c:pt idx="392">
                  <c:v>42314</c:v>
                </c:pt>
                <c:pt idx="393">
                  <c:v>42315</c:v>
                </c:pt>
                <c:pt idx="394">
                  <c:v>42316</c:v>
                </c:pt>
                <c:pt idx="395">
                  <c:v>42317</c:v>
                </c:pt>
                <c:pt idx="396">
                  <c:v>42318</c:v>
                </c:pt>
                <c:pt idx="397">
                  <c:v>42319</c:v>
                </c:pt>
                <c:pt idx="398">
                  <c:v>42320</c:v>
                </c:pt>
                <c:pt idx="399">
                  <c:v>42321</c:v>
                </c:pt>
                <c:pt idx="400">
                  <c:v>42322</c:v>
                </c:pt>
                <c:pt idx="401">
                  <c:v>42323</c:v>
                </c:pt>
                <c:pt idx="402">
                  <c:v>42324</c:v>
                </c:pt>
                <c:pt idx="403">
                  <c:v>42325</c:v>
                </c:pt>
                <c:pt idx="404">
                  <c:v>42326</c:v>
                </c:pt>
                <c:pt idx="405">
                  <c:v>42327</c:v>
                </c:pt>
                <c:pt idx="406">
                  <c:v>42328</c:v>
                </c:pt>
                <c:pt idx="407">
                  <c:v>42329</c:v>
                </c:pt>
                <c:pt idx="408">
                  <c:v>42330</c:v>
                </c:pt>
                <c:pt idx="409">
                  <c:v>42331</c:v>
                </c:pt>
                <c:pt idx="410">
                  <c:v>42332</c:v>
                </c:pt>
                <c:pt idx="411">
                  <c:v>42333</c:v>
                </c:pt>
                <c:pt idx="412">
                  <c:v>42334</c:v>
                </c:pt>
                <c:pt idx="413">
                  <c:v>42335</c:v>
                </c:pt>
                <c:pt idx="414">
                  <c:v>42336</c:v>
                </c:pt>
                <c:pt idx="415">
                  <c:v>42337</c:v>
                </c:pt>
                <c:pt idx="416">
                  <c:v>42338</c:v>
                </c:pt>
                <c:pt idx="417">
                  <c:v>42339</c:v>
                </c:pt>
                <c:pt idx="418">
                  <c:v>42340</c:v>
                </c:pt>
                <c:pt idx="419">
                  <c:v>42341</c:v>
                </c:pt>
                <c:pt idx="420">
                  <c:v>42342</c:v>
                </c:pt>
                <c:pt idx="421">
                  <c:v>42343</c:v>
                </c:pt>
                <c:pt idx="422">
                  <c:v>42344</c:v>
                </c:pt>
                <c:pt idx="423">
                  <c:v>42345</c:v>
                </c:pt>
                <c:pt idx="424">
                  <c:v>42346</c:v>
                </c:pt>
                <c:pt idx="425">
                  <c:v>42347</c:v>
                </c:pt>
                <c:pt idx="426">
                  <c:v>42348</c:v>
                </c:pt>
                <c:pt idx="427">
                  <c:v>42349</c:v>
                </c:pt>
                <c:pt idx="428">
                  <c:v>42350</c:v>
                </c:pt>
                <c:pt idx="429">
                  <c:v>42351</c:v>
                </c:pt>
                <c:pt idx="430">
                  <c:v>42352</c:v>
                </c:pt>
                <c:pt idx="431">
                  <c:v>42353</c:v>
                </c:pt>
                <c:pt idx="432">
                  <c:v>42354</c:v>
                </c:pt>
                <c:pt idx="433">
                  <c:v>42355</c:v>
                </c:pt>
                <c:pt idx="434">
                  <c:v>42356</c:v>
                </c:pt>
                <c:pt idx="435">
                  <c:v>42357</c:v>
                </c:pt>
                <c:pt idx="436">
                  <c:v>42358</c:v>
                </c:pt>
                <c:pt idx="437">
                  <c:v>42359</c:v>
                </c:pt>
                <c:pt idx="438">
                  <c:v>42360</c:v>
                </c:pt>
                <c:pt idx="439">
                  <c:v>42361</c:v>
                </c:pt>
                <c:pt idx="440">
                  <c:v>42362</c:v>
                </c:pt>
                <c:pt idx="441">
                  <c:v>42363</c:v>
                </c:pt>
                <c:pt idx="442">
                  <c:v>42364</c:v>
                </c:pt>
                <c:pt idx="443">
                  <c:v>42365</c:v>
                </c:pt>
                <c:pt idx="444">
                  <c:v>42366</c:v>
                </c:pt>
                <c:pt idx="445">
                  <c:v>42367</c:v>
                </c:pt>
                <c:pt idx="446">
                  <c:v>42368</c:v>
                </c:pt>
                <c:pt idx="447">
                  <c:v>42369</c:v>
                </c:pt>
                <c:pt idx="448">
                  <c:v>42370</c:v>
                </c:pt>
                <c:pt idx="449">
                  <c:v>42371</c:v>
                </c:pt>
                <c:pt idx="450">
                  <c:v>42372</c:v>
                </c:pt>
                <c:pt idx="451">
                  <c:v>42373</c:v>
                </c:pt>
                <c:pt idx="452">
                  <c:v>42374</c:v>
                </c:pt>
                <c:pt idx="453">
                  <c:v>42375</c:v>
                </c:pt>
                <c:pt idx="454">
                  <c:v>42376</c:v>
                </c:pt>
                <c:pt idx="455">
                  <c:v>42377</c:v>
                </c:pt>
                <c:pt idx="456">
                  <c:v>42378</c:v>
                </c:pt>
                <c:pt idx="457">
                  <c:v>42379</c:v>
                </c:pt>
                <c:pt idx="458">
                  <c:v>42380</c:v>
                </c:pt>
                <c:pt idx="459">
                  <c:v>42381</c:v>
                </c:pt>
                <c:pt idx="460">
                  <c:v>42382</c:v>
                </c:pt>
                <c:pt idx="461">
                  <c:v>42383</c:v>
                </c:pt>
                <c:pt idx="462">
                  <c:v>42384</c:v>
                </c:pt>
                <c:pt idx="463">
                  <c:v>42385</c:v>
                </c:pt>
                <c:pt idx="464">
                  <c:v>42386</c:v>
                </c:pt>
                <c:pt idx="465">
                  <c:v>42387</c:v>
                </c:pt>
                <c:pt idx="466">
                  <c:v>42388</c:v>
                </c:pt>
                <c:pt idx="467">
                  <c:v>42389</c:v>
                </c:pt>
                <c:pt idx="468">
                  <c:v>42390</c:v>
                </c:pt>
                <c:pt idx="469">
                  <c:v>42391</c:v>
                </c:pt>
                <c:pt idx="470">
                  <c:v>42392</c:v>
                </c:pt>
                <c:pt idx="471">
                  <c:v>42393</c:v>
                </c:pt>
                <c:pt idx="472">
                  <c:v>42394</c:v>
                </c:pt>
                <c:pt idx="473">
                  <c:v>42395</c:v>
                </c:pt>
                <c:pt idx="474">
                  <c:v>42396</c:v>
                </c:pt>
                <c:pt idx="475">
                  <c:v>42397</c:v>
                </c:pt>
                <c:pt idx="476">
                  <c:v>42398</c:v>
                </c:pt>
                <c:pt idx="477">
                  <c:v>42399</c:v>
                </c:pt>
                <c:pt idx="478">
                  <c:v>42400</c:v>
                </c:pt>
                <c:pt idx="479">
                  <c:v>42401</c:v>
                </c:pt>
                <c:pt idx="480">
                  <c:v>42402</c:v>
                </c:pt>
                <c:pt idx="481">
                  <c:v>42403</c:v>
                </c:pt>
                <c:pt idx="482">
                  <c:v>42404</c:v>
                </c:pt>
                <c:pt idx="483">
                  <c:v>42405</c:v>
                </c:pt>
                <c:pt idx="484">
                  <c:v>42406</c:v>
                </c:pt>
                <c:pt idx="485">
                  <c:v>42407</c:v>
                </c:pt>
                <c:pt idx="486">
                  <c:v>42408</c:v>
                </c:pt>
                <c:pt idx="487">
                  <c:v>42409</c:v>
                </c:pt>
                <c:pt idx="488">
                  <c:v>42410</c:v>
                </c:pt>
                <c:pt idx="489">
                  <c:v>42411</c:v>
                </c:pt>
                <c:pt idx="490">
                  <c:v>42412</c:v>
                </c:pt>
                <c:pt idx="491">
                  <c:v>42413</c:v>
                </c:pt>
                <c:pt idx="492">
                  <c:v>42414</c:v>
                </c:pt>
                <c:pt idx="493">
                  <c:v>42415</c:v>
                </c:pt>
                <c:pt idx="494">
                  <c:v>42416</c:v>
                </c:pt>
                <c:pt idx="495">
                  <c:v>42417</c:v>
                </c:pt>
                <c:pt idx="496">
                  <c:v>42418</c:v>
                </c:pt>
                <c:pt idx="497">
                  <c:v>42419</c:v>
                </c:pt>
                <c:pt idx="498">
                  <c:v>42420</c:v>
                </c:pt>
                <c:pt idx="499">
                  <c:v>42421</c:v>
                </c:pt>
                <c:pt idx="500">
                  <c:v>42422</c:v>
                </c:pt>
                <c:pt idx="501">
                  <c:v>42423</c:v>
                </c:pt>
                <c:pt idx="502">
                  <c:v>42424</c:v>
                </c:pt>
                <c:pt idx="503">
                  <c:v>42425</c:v>
                </c:pt>
                <c:pt idx="504">
                  <c:v>42426</c:v>
                </c:pt>
                <c:pt idx="505">
                  <c:v>42427</c:v>
                </c:pt>
                <c:pt idx="506">
                  <c:v>42428</c:v>
                </c:pt>
                <c:pt idx="507">
                  <c:v>42429</c:v>
                </c:pt>
                <c:pt idx="508">
                  <c:v>42430</c:v>
                </c:pt>
                <c:pt idx="509">
                  <c:v>42431</c:v>
                </c:pt>
                <c:pt idx="510">
                  <c:v>42432</c:v>
                </c:pt>
                <c:pt idx="511">
                  <c:v>42433</c:v>
                </c:pt>
                <c:pt idx="512">
                  <c:v>42434</c:v>
                </c:pt>
                <c:pt idx="513">
                  <c:v>42435</c:v>
                </c:pt>
                <c:pt idx="514">
                  <c:v>42436</c:v>
                </c:pt>
                <c:pt idx="515">
                  <c:v>42437</c:v>
                </c:pt>
                <c:pt idx="516">
                  <c:v>42438</c:v>
                </c:pt>
                <c:pt idx="517">
                  <c:v>42439</c:v>
                </c:pt>
                <c:pt idx="518">
                  <c:v>42440</c:v>
                </c:pt>
                <c:pt idx="519">
                  <c:v>42441</c:v>
                </c:pt>
                <c:pt idx="520">
                  <c:v>42442</c:v>
                </c:pt>
                <c:pt idx="521">
                  <c:v>42443</c:v>
                </c:pt>
                <c:pt idx="522">
                  <c:v>42444</c:v>
                </c:pt>
                <c:pt idx="523">
                  <c:v>42445</c:v>
                </c:pt>
                <c:pt idx="524">
                  <c:v>42446</c:v>
                </c:pt>
                <c:pt idx="525">
                  <c:v>42447</c:v>
                </c:pt>
                <c:pt idx="526">
                  <c:v>42448</c:v>
                </c:pt>
                <c:pt idx="527">
                  <c:v>42449</c:v>
                </c:pt>
                <c:pt idx="528">
                  <c:v>42450</c:v>
                </c:pt>
                <c:pt idx="529">
                  <c:v>42451</c:v>
                </c:pt>
                <c:pt idx="530">
                  <c:v>42452</c:v>
                </c:pt>
                <c:pt idx="531">
                  <c:v>42453</c:v>
                </c:pt>
                <c:pt idx="532">
                  <c:v>42454</c:v>
                </c:pt>
                <c:pt idx="533">
                  <c:v>42455</c:v>
                </c:pt>
                <c:pt idx="534">
                  <c:v>42456</c:v>
                </c:pt>
                <c:pt idx="535">
                  <c:v>42457</c:v>
                </c:pt>
                <c:pt idx="536">
                  <c:v>42458</c:v>
                </c:pt>
                <c:pt idx="537">
                  <c:v>42459</c:v>
                </c:pt>
                <c:pt idx="538">
                  <c:v>42460</c:v>
                </c:pt>
                <c:pt idx="539">
                  <c:v>42461</c:v>
                </c:pt>
                <c:pt idx="540">
                  <c:v>42462</c:v>
                </c:pt>
                <c:pt idx="541">
                  <c:v>42463</c:v>
                </c:pt>
                <c:pt idx="542">
                  <c:v>42464</c:v>
                </c:pt>
                <c:pt idx="543">
                  <c:v>42465</c:v>
                </c:pt>
                <c:pt idx="544">
                  <c:v>42466</c:v>
                </c:pt>
                <c:pt idx="545">
                  <c:v>42467</c:v>
                </c:pt>
                <c:pt idx="546">
                  <c:v>42468</c:v>
                </c:pt>
                <c:pt idx="547">
                  <c:v>42469</c:v>
                </c:pt>
                <c:pt idx="548">
                  <c:v>42470</c:v>
                </c:pt>
                <c:pt idx="549">
                  <c:v>42471</c:v>
                </c:pt>
                <c:pt idx="550">
                  <c:v>42472</c:v>
                </c:pt>
                <c:pt idx="551">
                  <c:v>42473</c:v>
                </c:pt>
                <c:pt idx="552">
                  <c:v>42474</c:v>
                </c:pt>
                <c:pt idx="553">
                  <c:v>42475</c:v>
                </c:pt>
                <c:pt idx="554">
                  <c:v>42476</c:v>
                </c:pt>
                <c:pt idx="555">
                  <c:v>42477</c:v>
                </c:pt>
                <c:pt idx="556">
                  <c:v>42478</c:v>
                </c:pt>
                <c:pt idx="557">
                  <c:v>42479</c:v>
                </c:pt>
                <c:pt idx="558">
                  <c:v>42480</c:v>
                </c:pt>
                <c:pt idx="559">
                  <c:v>42481</c:v>
                </c:pt>
                <c:pt idx="560">
                  <c:v>42482</c:v>
                </c:pt>
                <c:pt idx="561">
                  <c:v>42483</c:v>
                </c:pt>
                <c:pt idx="562">
                  <c:v>42484</c:v>
                </c:pt>
                <c:pt idx="563">
                  <c:v>42485</c:v>
                </c:pt>
                <c:pt idx="564">
                  <c:v>42486</c:v>
                </c:pt>
                <c:pt idx="565">
                  <c:v>42487</c:v>
                </c:pt>
                <c:pt idx="566">
                  <c:v>42488</c:v>
                </c:pt>
                <c:pt idx="567">
                  <c:v>42489</c:v>
                </c:pt>
                <c:pt idx="568">
                  <c:v>42490</c:v>
                </c:pt>
                <c:pt idx="569">
                  <c:v>42491</c:v>
                </c:pt>
                <c:pt idx="570">
                  <c:v>42492</c:v>
                </c:pt>
                <c:pt idx="571">
                  <c:v>42493</c:v>
                </c:pt>
                <c:pt idx="572">
                  <c:v>42494</c:v>
                </c:pt>
                <c:pt idx="573">
                  <c:v>42495</c:v>
                </c:pt>
                <c:pt idx="574">
                  <c:v>42496</c:v>
                </c:pt>
                <c:pt idx="575">
                  <c:v>42497</c:v>
                </c:pt>
                <c:pt idx="576">
                  <c:v>42498</c:v>
                </c:pt>
                <c:pt idx="577">
                  <c:v>42499</c:v>
                </c:pt>
                <c:pt idx="578">
                  <c:v>42500</c:v>
                </c:pt>
                <c:pt idx="579">
                  <c:v>42501</c:v>
                </c:pt>
                <c:pt idx="580">
                  <c:v>42502</c:v>
                </c:pt>
                <c:pt idx="581">
                  <c:v>42503</c:v>
                </c:pt>
                <c:pt idx="582">
                  <c:v>42504</c:v>
                </c:pt>
                <c:pt idx="583">
                  <c:v>42505</c:v>
                </c:pt>
                <c:pt idx="584">
                  <c:v>42506</c:v>
                </c:pt>
                <c:pt idx="585">
                  <c:v>42507</c:v>
                </c:pt>
                <c:pt idx="586">
                  <c:v>42508</c:v>
                </c:pt>
                <c:pt idx="587">
                  <c:v>42509</c:v>
                </c:pt>
                <c:pt idx="588">
                  <c:v>42510</c:v>
                </c:pt>
                <c:pt idx="589">
                  <c:v>42511</c:v>
                </c:pt>
                <c:pt idx="590">
                  <c:v>42512</c:v>
                </c:pt>
                <c:pt idx="591">
                  <c:v>42513</c:v>
                </c:pt>
                <c:pt idx="592">
                  <c:v>42514</c:v>
                </c:pt>
                <c:pt idx="593">
                  <c:v>42515</c:v>
                </c:pt>
                <c:pt idx="594">
                  <c:v>42516</c:v>
                </c:pt>
                <c:pt idx="595">
                  <c:v>42517</c:v>
                </c:pt>
                <c:pt idx="596">
                  <c:v>42518</c:v>
                </c:pt>
                <c:pt idx="597">
                  <c:v>42519</c:v>
                </c:pt>
                <c:pt idx="598">
                  <c:v>42520</c:v>
                </c:pt>
                <c:pt idx="599">
                  <c:v>42521</c:v>
                </c:pt>
                <c:pt idx="600">
                  <c:v>42522</c:v>
                </c:pt>
                <c:pt idx="601">
                  <c:v>42523</c:v>
                </c:pt>
                <c:pt idx="602">
                  <c:v>42524</c:v>
                </c:pt>
                <c:pt idx="603">
                  <c:v>42525</c:v>
                </c:pt>
                <c:pt idx="604">
                  <c:v>42526</c:v>
                </c:pt>
                <c:pt idx="605">
                  <c:v>42527</c:v>
                </c:pt>
                <c:pt idx="606">
                  <c:v>42528</c:v>
                </c:pt>
                <c:pt idx="607">
                  <c:v>42529</c:v>
                </c:pt>
                <c:pt idx="608">
                  <c:v>42530</c:v>
                </c:pt>
                <c:pt idx="609">
                  <c:v>42531</c:v>
                </c:pt>
                <c:pt idx="610">
                  <c:v>42532</c:v>
                </c:pt>
                <c:pt idx="611">
                  <c:v>42533</c:v>
                </c:pt>
                <c:pt idx="612">
                  <c:v>42534</c:v>
                </c:pt>
                <c:pt idx="613">
                  <c:v>42535</c:v>
                </c:pt>
                <c:pt idx="614">
                  <c:v>42536</c:v>
                </c:pt>
                <c:pt idx="615">
                  <c:v>42537</c:v>
                </c:pt>
                <c:pt idx="616">
                  <c:v>42538</c:v>
                </c:pt>
                <c:pt idx="617">
                  <c:v>42539</c:v>
                </c:pt>
                <c:pt idx="618">
                  <c:v>42540</c:v>
                </c:pt>
                <c:pt idx="619">
                  <c:v>42541</c:v>
                </c:pt>
                <c:pt idx="620">
                  <c:v>42542</c:v>
                </c:pt>
                <c:pt idx="621">
                  <c:v>42543</c:v>
                </c:pt>
                <c:pt idx="622">
                  <c:v>42544</c:v>
                </c:pt>
                <c:pt idx="623">
                  <c:v>42545</c:v>
                </c:pt>
                <c:pt idx="624">
                  <c:v>42546</c:v>
                </c:pt>
                <c:pt idx="625">
                  <c:v>42547</c:v>
                </c:pt>
                <c:pt idx="626">
                  <c:v>42548</c:v>
                </c:pt>
                <c:pt idx="627">
                  <c:v>42549</c:v>
                </c:pt>
                <c:pt idx="628">
                  <c:v>42550</c:v>
                </c:pt>
                <c:pt idx="629">
                  <c:v>42551</c:v>
                </c:pt>
                <c:pt idx="630">
                  <c:v>42552</c:v>
                </c:pt>
                <c:pt idx="631">
                  <c:v>42553</c:v>
                </c:pt>
                <c:pt idx="632">
                  <c:v>42554</c:v>
                </c:pt>
                <c:pt idx="633">
                  <c:v>42555</c:v>
                </c:pt>
                <c:pt idx="634">
                  <c:v>42556</c:v>
                </c:pt>
                <c:pt idx="635">
                  <c:v>42557</c:v>
                </c:pt>
                <c:pt idx="636">
                  <c:v>42558</c:v>
                </c:pt>
                <c:pt idx="637">
                  <c:v>42559</c:v>
                </c:pt>
                <c:pt idx="638">
                  <c:v>42560</c:v>
                </c:pt>
                <c:pt idx="639">
                  <c:v>42561</c:v>
                </c:pt>
                <c:pt idx="640">
                  <c:v>42562</c:v>
                </c:pt>
                <c:pt idx="641">
                  <c:v>42563</c:v>
                </c:pt>
                <c:pt idx="642">
                  <c:v>42564</c:v>
                </c:pt>
                <c:pt idx="643">
                  <c:v>42565</c:v>
                </c:pt>
                <c:pt idx="644">
                  <c:v>42566</c:v>
                </c:pt>
                <c:pt idx="645">
                  <c:v>42567</c:v>
                </c:pt>
                <c:pt idx="646">
                  <c:v>42568</c:v>
                </c:pt>
                <c:pt idx="647">
                  <c:v>42569</c:v>
                </c:pt>
                <c:pt idx="648">
                  <c:v>42570</c:v>
                </c:pt>
                <c:pt idx="649">
                  <c:v>42571</c:v>
                </c:pt>
                <c:pt idx="650">
                  <c:v>42572</c:v>
                </c:pt>
                <c:pt idx="651">
                  <c:v>42573</c:v>
                </c:pt>
                <c:pt idx="652">
                  <c:v>42574</c:v>
                </c:pt>
                <c:pt idx="653">
                  <c:v>42575</c:v>
                </c:pt>
                <c:pt idx="654">
                  <c:v>42576</c:v>
                </c:pt>
                <c:pt idx="655">
                  <c:v>42577</c:v>
                </c:pt>
                <c:pt idx="656">
                  <c:v>42578</c:v>
                </c:pt>
                <c:pt idx="657">
                  <c:v>42579</c:v>
                </c:pt>
                <c:pt idx="658">
                  <c:v>42580</c:v>
                </c:pt>
                <c:pt idx="659">
                  <c:v>42581</c:v>
                </c:pt>
                <c:pt idx="660">
                  <c:v>42582</c:v>
                </c:pt>
                <c:pt idx="661">
                  <c:v>42583</c:v>
                </c:pt>
                <c:pt idx="662">
                  <c:v>42584</c:v>
                </c:pt>
                <c:pt idx="663">
                  <c:v>42585</c:v>
                </c:pt>
                <c:pt idx="664">
                  <c:v>42586</c:v>
                </c:pt>
                <c:pt idx="665">
                  <c:v>42587</c:v>
                </c:pt>
                <c:pt idx="666">
                  <c:v>42588</c:v>
                </c:pt>
                <c:pt idx="667">
                  <c:v>42589</c:v>
                </c:pt>
                <c:pt idx="668">
                  <c:v>42590</c:v>
                </c:pt>
                <c:pt idx="669">
                  <c:v>42591</c:v>
                </c:pt>
                <c:pt idx="670">
                  <c:v>42592</c:v>
                </c:pt>
                <c:pt idx="671">
                  <c:v>42593</c:v>
                </c:pt>
                <c:pt idx="672">
                  <c:v>42594</c:v>
                </c:pt>
                <c:pt idx="673">
                  <c:v>42595</c:v>
                </c:pt>
                <c:pt idx="674">
                  <c:v>42596</c:v>
                </c:pt>
                <c:pt idx="675">
                  <c:v>42597</c:v>
                </c:pt>
                <c:pt idx="676">
                  <c:v>42598</c:v>
                </c:pt>
                <c:pt idx="677">
                  <c:v>42599</c:v>
                </c:pt>
                <c:pt idx="678">
                  <c:v>42600</c:v>
                </c:pt>
                <c:pt idx="679">
                  <c:v>42601</c:v>
                </c:pt>
                <c:pt idx="680">
                  <c:v>42602</c:v>
                </c:pt>
                <c:pt idx="681">
                  <c:v>42603</c:v>
                </c:pt>
                <c:pt idx="682">
                  <c:v>42604</c:v>
                </c:pt>
                <c:pt idx="683">
                  <c:v>42605</c:v>
                </c:pt>
                <c:pt idx="684">
                  <c:v>42606</c:v>
                </c:pt>
                <c:pt idx="685">
                  <c:v>42607</c:v>
                </c:pt>
                <c:pt idx="686">
                  <c:v>42608</c:v>
                </c:pt>
                <c:pt idx="687">
                  <c:v>42609</c:v>
                </c:pt>
                <c:pt idx="688">
                  <c:v>42610</c:v>
                </c:pt>
                <c:pt idx="689">
                  <c:v>42611</c:v>
                </c:pt>
                <c:pt idx="690">
                  <c:v>42612</c:v>
                </c:pt>
                <c:pt idx="691">
                  <c:v>42613</c:v>
                </c:pt>
                <c:pt idx="692">
                  <c:v>42614</c:v>
                </c:pt>
                <c:pt idx="693">
                  <c:v>42615</c:v>
                </c:pt>
                <c:pt idx="694">
                  <c:v>42616</c:v>
                </c:pt>
                <c:pt idx="695">
                  <c:v>42617</c:v>
                </c:pt>
                <c:pt idx="696">
                  <c:v>42618</c:v>
                </c:pt>
                <c:pt idx="697">
                  <c:v>42619</c:v>
                </c:pt>
                <c:pt idx="698">
                  <c:v>42620</c:v>
                </c:pt>
                <c:pt idx="699">
                  <c:v>42621</c:v>
                </c:pt>
                <c:pt idx="700">
                  <c:v>42622</c:v>
                </c:pt>
                <c:pt idx="701">
                  <c:v>42623</c:v>
                </c:pt>
                <c:pt idx="702">
                  <c:v>42624</c:v>
                </c:pt>
                <c:pt idx="703">
                  <c:v>42625</c:v>
                </c:pt>
                <c:pt idx="704">
                  <c:v>42626</c:v>
                </c:pt>
                <c:pt idx="705">
                  <c:v>42627</c:v>
                </c:pt>
                <c:pt idx="706">
                  <c:v>42628</c:v>
                </c:pt>
                <c:pt idx="707">
                  <c:v>42629</c:v>
                </c:pt>
                <c:pt idx="708">
                  <c:v>42630</c:v>
                </c:pt>
                <c:pt idx="709">
                  <c:v>42631</c:v>
                </c:pt>
                <c:pt idx="710">
                  <c:v>42632</c:v>
                </c:pt>
                <c:pt idx="711">
                  <c:v>42633</c:v>
                </c:pt>
                <c:pt idx="712">
                  <c:v>42634</c:v>
                </c:pt>
                <c:pt idx="713">
                  <c:v>42635</c:v>
                </c:pt>
                <c:pt idx="714">
                  <c:v>42636</c:v>
                </c:pt>
                <c:pt idx="715">
                  <c:v>42637</c:v>
                </c:pt>
                <c:pt idx="716">
                  <c:v>42638</c:v>
                </c:pt>
                <c:pt idx="717">
                  <c:v>42639</c:v>
                </c:pt>
                <c:pt idx="718">
                  <c:v>42640</c:v>
                </c:pt>
                <c:pt idx="719">
                  <c:v>42641</c:v>
                </c:pt>
                <c:pt idx="720">
                  <c:v>42642</c:v>
                </c:pt>
                <c:pt idx="721">
                  <c:v>42643</c:v>
                </c:pt>
              </c:numCache>
            </c:numRef>
          </c:cat>
          <c:val>
            <c:numRef>
              <c:f>'45'!$B$3:$B$724</c:f>
              <c:numCache>
                <c:formatCode>0%</c:formatCode>
                <c:ptCount val="722"/>
                <c:pt idx="0">
                  <c:v>7.4170369999999999E-2</c:v>
                </c:pt>
                <c:pt idx="1">
                  <c:v>2.1695920000000001E-3</c:v>
                </c:pt>
                <c:pt idx="2">
                  <c:v>1.5252700000000001E-4</c:v>
                </c:pt>
                <c:pt idx="3">
                  <c:v>1.2697100000000001E-3</c:v>
                </c:pt>
                <c:pt idx="4">
                  <c:v>1.0124921E-2</c:v>
                </c:pt>
                <c:pt idx="5">
                  <c:v>3.7023589000000003E-2</c:v>
                </c:pt>
                <c:pt idx="6">
                  <c:v>-1.423087E-2</c:v>
                </c:pt>
                <c:pt idx="7">
                  <c:v>6.8822509999999998E-3</c:v>
                </c:pt>
                <c:pt idx="8">
                  <c:v>1.3627017999999999E-2</c:v>
                </c:pt>
                <c:pt idx="9">
                  <c:v>2.1965700000000001E-3</c:v>
                </c:pt>
                <c:pt idx="10">
                  <c:v>-8.3617610000000005E-3</c:v>
                </c:pt>
                <c:pt idx="11">
                  <c:v>1.3919938999999999E-2</c:v>
                </c:pt>
                <c:pt idx="12">
                  <c:v>-7.5782109999999996E-3</c:v>
                </c:pt>
                <c:pt idx="13">
                  <c:v>2.9182876999999999E-2</c:v>
                </c:pt>
                <c:pt idx="14">
                  <c:v>1.790671E-3</c:v>
                </c:pt>
                <c:pt idx="15">
                  <c:v>-6.5808900000000005E-4</c:v>
                </c:pt>
                <c:pt idx="16">
                  <c:v>-3.4792149999999999E-3</c:v>
                </c:pt>
                <c:pt idx="17">
                  <c:v>-4.2832599999999998E-4</c:v>
                </c:pt>
                <c:pt idx="18">
                  <c:v>3.6907379999999998E-3</c:v>
                </c:pt>
                <c:pt idx="19">
                  <c:v>6.9545300000000004E-3</c:v>
                </c:pt>
                <c:pt idx="20">
                  <c:v>5.6829246E-2</c:v>
                </c:pt>
                <c:pt idx="21">
                  <c:v>4.8620565999999997E-2</c:v>
                </c:pt>
                <c:pt idx="22">
                  <c:v>9.8938989999999994E-3</c:v>
                </c:pt>
                <c:pt idx="23">
                  <c:v>6.9265199999999998E-4</c:v>
                </c:pt>
                <c:pt idx="24">
                  <c:v>9.9088999999999991E-4</c:v>
                </c:pt>
                <c:pt idx="25">
                  <c:v>-7.0482800000000001E-4</c:v>
                </c:pt>
                <c:pt idx="26">
                  <c:v>0.23418045600000001</c:v>
                </c:pt>
                <c:pt idx="27">
                  <c:v>4.7187801000000001E-2</c:v>
                </c:pt>
                <c:pt idx="28">
                  <c:v>2.7838096E-2</c:v>
                </c:pt>
                <c:pt idx="29">
                  <c:v>-2.014198E-3</c:v>
                </c:pt>
                <c:pt idx="30">
                  <c:v>-1.889717E-3</c:v>
                </c:pt>
                <c:pt idx="31">
                  <c:v>1.1177573999999999E-2</c:v>
                </c:pt>
                <c:pt idx="32">
                  <c:v>1.1598489999999999E-3</c:v>
                </c:pt>
                <c:pt idx="33">
                  <c:v>1.2923982000000001E-2</c:v>
                </c:pt>
                <c:pt idx="34">
                  <c:v>3.6793009999999998E-3</c:v>
                </c:pt>
                <c:pt idx="35">
                  <c:v>1.5398721000000001E-2</c:v>
                </c:pt>
                <c:pt idx="36">
                  <c:v>-6.5154130000000003E-3</c:v>
                </c:pt>
                <c:pt idx="37">
                  <c:v>-3.4509940000000002E-3</c:v>
                </c:pt>
                <c:pt idx="38">
                  <c:v>-2.5096659999999998E-3</c:v>
                </c:pt>
                <c:pt idx="39">
                  <c:v>2.2273233E-2</c:v>
                </c:pt>
                <c:pt idx="40">
                  <c:v>1.4833888999999999E-2</c:v>
                </c:pt>
                <c:pt idx="41">
                  <c:v>4.2662899999999998E-3</c:v>
                </c:pt>
                <c:pt idx="42">
                  <c:v>1.0885613000000001E-2</c:v>
                </c:pt>
                <c:pt idx="43">
                  <c:v>4.1766859999999998E-3</c:v>
                </c:pt>
                <c:pt idx="44">
                  <c:v>-4.0966240000000001E-3</c:v>
                </c:pt>
                <c:pt idx="45">
                  <c:v>6.5950280000000002E-3</c:v>
                </c:pt>
                <c:pt idx="46">
                  <c:v>2.8508709E-2</c:v>
                </c:pt>
                <c:pt idx="47">
                  <c:v>3.3640906999999998E-2</c:v>
                </c:pt>
                <c:pt idx="48">
                  <c:v>1.4580993E-2</c:v>
                </c:pt>
                <c:pt idx="49">
                  <c:v>1.6150681E-2</c:v>
                </c:pt>
                <c:pt idx="50">
                  <c:v>-9.0626370000000001E-3</c:v>
                </c:pt>
                <c:pt idx="51">
                  <c:v>-1.2365029999999999E-3</c:v>
                </c:pt>
                <c:pt idx="52">
                  <c:v>1.097878E-2</c:v>
                </c:pt>
                <c:pt idx="53">
                  <c:v>5.9412079999999999E-3</c:v>
                </c:pt>
                <c:pt idx="54">
                  <c:v>-1.8684999999999999E-4</c:v>
                </c:pt>
                <c:pt idx="55">
                  <c:v>1.2172792999999999E-2</c:v>
                </c:pt>
                <c:pt idx="56">
                  <c:v>1.3796663000000001E-2</c:v>
                </c:pt>
                <c:pt idx="57">
                  <c:v>-1.50464E-4</c:v>
                </c:pt>
                <c:pt idx="58">
                  <c:v>1.4618199999999999E-4</c:v>
                </c:pt>
                <c:pt idx="59">
                  <c:v>0.140558714</c:v>
                </c:pt>
                <c:pt idx="60">
                  <c:v>7.7678074999999999E-2</c:v>
                </c:pt>
                <c:pt idx="61">
                  <c:v>8.360269E-3</c:v>
                </c:pt>
                <c:pt idx="62">
                  <c:v>-7.9056209999999998E-3</c:v>
                </c:pt>
                <c:pt idx="63">
                  <c:v>0.11236020100000001</c:v>
                </c:pt>
                <c:pt idx="64">
                  <c:v>9.9689700000000006E-4</c:v>
                </c:pt>
                <c:pt idx="65">
                  <c:v>1.022673E-3</c:v>
                </c:pt>
                <c:pt idx="66">
                  <c:v>6.2617566999999999E-2</c:v>
                </c:pt>
                <c:pt idx="67">
                  <c:v>0.71759664000000001</c:v>
                </c:pt>
                <c:pt idx="68">
                  <c:v>8.8839082999999999E-2</c:v>
                </c:pt>
                <c:pt idx="69">
                  <c:v>0.30052528299999998</c:v>
                </c:pt>
                <c:pt idx="70">
                  <c:v>5.6086906999999998E-2</c:v>
                </c:pt>
                <c:pt idx="71">
                  <c:v>-6.8521100000000002E-4</c:v>
                </c:pt>
                <c:pt idx="72">
                  <c:v>-4.1482300000000001E-5</c:v>
                </c:pt>
                <c:pt idx="73">
                  <c:v>-1.2731144999999999E-2</c:v>
                </c:pt>
                <c:pt idx="74">
                  <c:v>-1.4127748000000001E-2</c:v>
                </c:pt>
                <c:pt idx="75">
                  <c:v>-2.7355730000000002E-2</c:v>
                </c:pt>
                <c:pt idx="76">
                  <c:v>-2.7006535000000002E-2</c:v>
                </c:pt>
                <c:pt idx="77">
                  <c:v>-2.4562809000000001E-2</c:v>
                </c:pt>
                <c:pt idx="78">
                  <c:v>-5.7076749999999997E-3</c:v>
                </c:pt>
                <c:pt idx="79">
                  <c:v>9.3359499999999995E-4</c:v>
                </c:pt>
                <c:pt idx="80">
                  <c:v>-1.2054399999999999E-3</c:v>
                </c:pt>
                <c:pt idx="81">
                  <c:v>-9.4089437999999997E-2</c:v>
                </c:pt>
                <c:pt idx="82">
                  <c:v>-1.7425619E-2</c:v>
                </c:pt>
                <c:pt idx="83">
                  <c:v>1.341053E-3</c:v>
                </c:pt>
                <c:pt idx="84">
                  <c:v>-2.9265649999999999E-3</c:v>
                </c:pt>
                <c:pt idx="85">
                  <c:v>-8.18376E-4</c:v>
                </c:pt>
                <c:pt idx="86">
                  <c:v>1.5780270000000001E-3</c:v>
                </c:pt>
                <c:pt idx="87">
                  <c:v>7.25506E-4</c:v>
                </c:pt>
                <c:pt idx="88">
                  <c:v>3.31905E-3</c:v>
                </c:pt>
                <c:pt idx="89">
                  <c:v>2.2450769999999998E-3</c:v>
                </c:pt>
                <c:pt idx="90">
                  <c:v>-1.4087520000000001E-3</c:v>
                </c:pt>
                <c:pt idx="91">
                  <c:v>4.7457E-4</c:v>
                </c:pt>
                <c:pt idx="92">
                  <c:v>-9.1202260000000004E-3</c:v>
                </c:pt>
                <c:pt idx="93">
                  <c:v>1.9679789999999999E-3</c:v>
                </c:pt>
                <c:pt idx="94">
                  <c:v>-1.5043584E-2</c:v>
                </c:pt>
                <c:pt idx="95">
                  <c:v>-3.5564220000000001E-3</c:v>
                </c:pt>
                <c:pt idx="96">
                  <c:v>-9.3930490000000005E-3</c:v>
                </c:pt>
                <c:pt idx="97">
                  <c:v>-2.513623E-3</c:v>
                </c:pt>
                <c:pt idx="98">
                  <c:v>-3.8224632000000001E-2</c:v>
                </c:pt>
                <c:pt idx="99">
                  <c:v>-3.5727300000000002E-4</c:v>
                </c:pt>
                <c:pt idx="100">
                  <c:v>-2.5968580000000001E-3</c:v>
                </c:pt>
                <c:pt idx="101">
                  <c:v>-1.3752731000000001E-2</c:v>
                </c:pt>
                <c:pt idx="102">
                  <c:v>-9.9460959999999998E-3</c:v>
                </c:pt>
                <c:pt idx="103">
                  <c:v>-6.245553E-3</c:v>
                </c:pt>
                <c:pt idx="104">
                  <c:v>-4.3169015999999998E-2</c:v>
                </c:pt>
                <c:pt idx="105">
                  <c:v>-1.7159206E-2</c:v>
                </c:pt>
                <c:pt idx="106">
                  <c:v>-4.5897100000000002E-4</c:v>
                </c:pt>
                <c:pt idx="107">
                  <c:v>1.3291155000000001E-2</c:v>
                </c:pt>
                <c:pt idx="108">
                  <c:v>4.4748460000000002E-3</c:v>
                </c:pt>
                <c:pt idx="109">
                  <c:v>1.0422347E-2</c:v>
                </c:pt>
                <c:pt idx="110">
                  <c:v>-3.1657159999999998E-3</c:v>
                </c:pt>
                <c:pt idx="111">
                  <c:v>-5.678733E-3</c:v>
                </c:pt>
                <c:pt idx="112">
                  <c:v>-3.9464410000000002E-3</c:v>
                </c:pt>
                <c:pt idx="113">
                  <c:v>-5.9195209999999996E-3</c:v>
                </c:pt>
                <c:pt idx="114">
                  <c:v>-2.4144359999999998E-3</c:v>
                </c:pt>
                <c:pt idx="115">
                  <c:v>-0.132801212</c:v>
                </c:pt>
                <c:pt idx="116">
                  <c:v>-1.2148836E-2</c:v>
                </c:pt>
                <c:pt idx="117">
                  <c:v>-3.4885389000000003E-2</c:v>
                </c:pt>
                <c:pt idx="118">
                  <c:v>-2.3863931000000001E-2</c:v>
                </c:pt>
                <c:pt idx="119">
                  <c:v>-1.4863273999999999E-2</c:v>
                </c:pt>
                <c:pt idx="120">
                  <c:v>-3.6780800000000001E-4</c:v>
                </c:pt>
                <c:pt idx="121">
                  <c:v>9.4161799999999997E-4</c:v>
                </c:pt>
                <c:pt idx="122">
                  <c:v>-4.4068559999999998E-3</c:v>
                </c:pt>
                <c:pt idx="123">
                  <c:v>-2.4351419999999999E-3</c:v>
                </c:pt>
                <c:pt idx="124">
                  <c:v>-1.2969662999999999E-2</c:v>
                </c:pt>
                <c:pt idx="125">
                  <c:v>-3.3303030000000002E-3</c:v>
                </c:pt>
                <c:pt idx="126">
                  <c:v>-1.4401150000000001E-3</c:v>
                </c:pt>
                <c:pt idx="127">
                  <c:v>-2.2760100000000002E-3</c:v>
                </c:pt>
                <c:pt idx="128">
                  <c:v>-3.7113670000000001E-3</c:v>
                </c:pt>
                <c:pt idx="129">
                  <c:v>-2.2125936999999998E-2</c:v>
                </c:pt>
                <c:pt idx="130">
                  <c:v>2.2196249999999998E-3</c:v>
                </c:pt>
                <c:pt idx="131">
                  <c:v>-1.1513733999999999E-2</c:v>
                </c:pt>
                <c:pt idx="132">
                  <c:v>-9.7119189999999994E-3</c:v>
                </c:pt>
                <c:pt idx="133">
                  <c:v>-7.8486730000000005E-3</c:v>
                </c:pt>
                <c:pt idx="134">
                  <c:v>-9.7743099999999996E-4</c:v>
                </c:pt>
                <c:pt idx="135">
                  <c:v>-5.456013E-3</c:v>
                </c:pt>
                <c:pt idx="136">
                  <c:v>-2.4392010000000002E-3</c:v>
                </c:pt>
                <c:pt idx="137">
                  <c:v>1.21172E-2</c:v>
                </c:pt>
                <c:pt idx="138">
                  <c:v>-1.1630590999999999E-2</c:v>
                </c:pt>
                <c:pt idx="139">
                  <c:v>-3.4492419999999999E-3</c:v>
                </c:pt>
                <c:pt idx="140">
                  <c:v>-3.0136350000000002E-3</c:v>
                </c:pt>
                <c:pt idx="141">
                  <c:v>-1.3118594000000001E-2</c:v>
                </c:pt>
                <c:pt idx="142">
                  <c:v>1.051324E-3</c:v>
                </c:pt>
                <c:pt idx="143">
                  <c:v>-7.7713100000000002E-4</c:v>
                </c:pt>
                <c:pt idx="144">
                  <c:v>1.4505709999999999E-3</c:v>
                </c:pt>
                <c:pt idx="145">
                  <c:v>-7.8492899999999997E-4</c:v>
                </c:pt>
                <c:pt idx="146">
                  <c:v>-8.0679099999999995E-4</c:v>
                </c:pt>
                <c:pt idx="147">
                  <c:v>-8.7910699999999998E-3</c:v>
                </c:pt>
                <c:pt idx="148">
                  <c:v>3.1879400000000001E-4</c:v>
                </c:pt>
                <c:pt idx="149">
                  <c:v>9.3200499999999996E-5</c:v>
                </c:pt>
                <c:pt idx="150">
                  <c:v>2.6054000000000002E-4</c:v>
                </c:pt>
                <c:pt idx="151">
                  <c:v>-5.3759250000000001E-3</c:v>
                </c:pt>
                <c:pt idx="152">
                  <c:v>-1.1258423E-2</c:v>
                </c:pt>
                <c:pt idx="153">
                  <c:v>-1.4384558E-2</c:v>
                </c:pt>
                <c:pt idx="154">
                  <c:v>-1.5860672999999999E-2</c:v>
                </c:pt>
                <c:pt idx="155">
                  <c:v>4.6031400000000002E-4</c:v>
                </c:pt>
                <c:pt idx="156">
                  <c:v>3.9265799999999999E-4</c:v>
                </c:pt>
                <c:pt idx="157">
                  <c:v>-3.8134975000000002E-2</c:v>
                </c:pt>
                <c:pt idx="158">
                  <c:v>-5.6047850000000001E-3</c:v>
                </c:pt>
                <c:pt idx="159">
                  <c:v>4.4066080000000002E-3</c:v>
                </c:pt>
                <c:pt idx="160">
                  <c:v>8.5263699999999995E-4</c:v>
                </c:pt>
                <c:pt idx="161">
                  <c:v>-2.430228E-3</c:v>
                </c:pt>
                <c:pt idx="162">
                  <c:v>-1.51621E-4</c:v>
                </c:pt>
                <c:pt idx="163">
                  <c:v>-1.88307E-4</c:v>
                </c:pt>
                <c:pt idx="164">
                  <c:v>-2.432142E-3</c:v>
                </c:pt>
                <c:pt idx="165">
                  <c:v>8.0382800000000003E-4</c:v>
                </c:pt>
                <c:pt idx="166">
                  <c:v>-8.6404859999999993E-3</c:v>
                </c:pt>
                <c:pt idx="167">
                  <c:v>-1.7438347999999999E-2</c:v>
                </c:pt>
                <c:pt idx="168">
                  <c:v>4.0077849999999998E-3</c:v>
                </c:pt>
                <c:pt idx="169">
                  <c:v>-7.29885E-4</c:v>
                </c:pt>
                <c:pt idx="170">
                  <c:v>9.5675199999999995E-5</c:v>
                </c:pt>
                <c:pt idx="171">
                  <c:v>7.64512E-3</c:v>
                </c:pt>
                <c:pt idx="172">
                  <c:v>2.1400669999999998E-3</c:v>
                </c:pt>
                <c:pt idx="173">
                  <c:v>-1.6347522E-2</c:v>
                </c:pt>
                <c:pt idx="174">
                  <c:v>-1.8682033000000001E-2</c:v>
                </c:pt>
                <c:pt idx="175">
                  <c:v>-5.8724349999999996E-3</c:v>
                </c:pt>
                <c:pt idx="176">
                  <c:v>-7.0683400000000004E-4</c:v>
                </c:pt>
                <c:pt idx="177">
                  <c:v>3.21248E-4</c:v>
                </c:pt>
                <c:pt idx="178">
                  <c:v>-1.3458507E-2</c:v>
                </c:pt>
                <c:pt idx="179">
                  <c:v>-2.3373969000000001E-2</c:v>
                </c:pt>
                <c:pt idx="180">
                  <c:v>-7.97753E-3</c:v>
                </c:pt>
                <c:pt idx="181">
                  <c:v>-2.2053348E-2</c:v>
                </c:pt>
                <c:pt idx="182">
                  <c:v>-5.0567256999999997E-2</c:v>
                </c:pt>
                <c:pt idx="183">
                  <c:v>-2.579039E-3</c:v>
                </c:pt>
                <c:pt idx="184">
                  <c:v>1.07391E-4</c:v>
                </c:pt>
                <c:pt idx="185">
                  <c:v>-1.6218890000000001E-3</c:v>
                </c:pt>
                <c:pt idx="186">
                  <c:v>-3.491081E-3</c:v>
                </c:pt>
                <c:pt idx="187">
                  <c:v>-8.2067979999999995E-3</c:v>
                </c:pt>
                <c:pt idx="188">
                  <c:v>-1.7460052E-2</c:v>
                </c:pt>
                <c:pt idx="189">
                  <c:v>-1.320907E-2</c:v>
                </c:pt>
                <c:pt idx="190">
                  <c:v>-4.6050659999999997E-3</c:v>
                </c:pt>
                <c:pt idx="191">
                  <c:v>-2.19688E-4</c:v>
                </c:pt>
                <c:pt idx="192">
                  <c:v>-9.076621E-3</c:v>
                </c:pt>
                <c:pt idx="193">
                  <c:v>-1.193951E-3</c:v>
                </c:pt>
                <c:pt idx="194">
                  <c:v>-2.358036E-3</c:v>
                </c:pt>
                <c:pt idx="195">
                  <c:v>-2.0234081000000001E-2</c:v>
                </c:pt>
                <c:pt idx="196">
                  <c:v>-5.7418859999999999E-3</c:v>
                </c:pt>
                <c:pt idx="197">
                  <c:v>-1.6228919000000001E-2</c:v>
                </c:pt>
                <c:pt idx="198">
                  <c:v>-2.102951E-3</c:v>
                </c:pt>
                <c:pt idx="199">
                  <c:v>-2.7431339999999999E-3</c:v>
                </c:pt>
                <c:pt idx="200">
                  <c:v>-6.2874430000000002E-3</c:v>
                </c:pt>
                <c:pt idx="201">
                  <c:v>7.8850099999999999E-5</c:v>
                </c:pt>
                <c:pt idx="202">
                  <c:v>-1.3485746999999999E-2</c:v>
                </c:pt>
                <c:pt idx="203">
                  <c:v>-2.8188721E-2</c:v>
                </c:pt>
                <c:pt idx="204">
                  <c:v>-8.4496899999999999E-4</c:v>
                </c:pt>
                <c:pt idx="205">
                  <c:v>-3.0386940000000002E-3</c:v>
                </c:pt>
                <c:pt idx="206">
                  <c:v>-1.747778E-3</c:v>
                </c:pt>
                <c:pt idx="207">
                  <c:v>-3.4747579000000001E-2</c:v>
                </c:pt>
                <c:pt idx="208">
                  <c:v>-2.138774E-3</c:v>
                </c:pt>
                <c:pt idx="209">
                  <c:v>-1.2794465E-2</c:v>
                </c:pt>
                <c:pt idx="210">
                  <c:v>-5.4644100000000005E-4</c:v>
                </c:pt>
                <c:pt idx="211">
                  <c:v>-7.5859330000000004E-3</c:v>
                </c:pt>
                <c:pt idx="212">
                  <c:v>-4.5385400000000001E-4</c:v>
                </c:pt>
                <c:pt idx="213">
                  <c:v>-1.8385319999999999E-3</c:v>
                </c:pt>
                <c:pt idx="214">
                  <c:v>-1.0531008E-2</c:v>
                </c:pt>
                <c:pt idx="215">
                  <c:v>-1.2553289999999999E-3</c:v>
                </c:pt>
                <c:pt idx="216">
                  <c:v>-6.7301069999999999E-3</c:v>
                </c:pt>
                <c:pt idx="217">
                  <c:v>-3.7174159999999999E-3</c:v>
                </c:pt>
                <c:pt idx="218">
                  <c:v>6.5598970000000003E-3</c:v>
                </c:pt>
                <c:pt idx="219">
                  <c:v>-6.5719400000000005E-4</c:v>
                </c:pt>
                <c:pt idx="220">
                  <c:v>1.7456349999999999E-3</c:v>
                </c:pt>
                <c:pt idx="221">
                  <c:v>-2.8266609999999998E-3</c:v>
                </c:pt>
                <c:pt idx="222">
                  <c:v>-1.5193520000000001E-3</c:v>
                </c:pt>
                <c:pt idx="223">
                  <c:v>-1.2528387E-2</c:v>
                </c:pt>
                <c:pt idx="224">
                  <c:v>-2.7677688999999998E-2</c:v>
                </c:pt>
                <c:pt idx="225">
                  <c:v>8.4327310000000006E-3</c:v>
                </c:pt>
                <c:pt idx="226">
                  <c:v>1.831245E-3</c:v>
                </c:pt>
                <c:pt idx="227">
                  <c:v>-1.4179923000000001E-2</c:v>
                </c:pt>
                <c:pt idx="228">
                  <c:v>1.404258E-3</c:v>
                </c:pt>
                <c:pt idx="229">
                  <c:v>-1.6114329E-2</c:v>
                </c:pt>
                <c:pt idx="230">
                  <c:v>-8.5549270000000004E-3</c:v>
                </c:pt>
                <c:pt idx="231">
                  <c:v>1.8441338000000002E-2</c:v>
                </c:pt>
                <c:pt idx="232">
                  <c:v>4.3425900000000003E-3</c:v>
                </c:pt>
                <c:pt idx="233">
                  <c:v>-1.0387059999999999E-3</c:v>
                </c:pt>
                <c:pt idx="234">
                  <c:v>-3.3993499999999998E-4</c:v>
                </c:pt>
                <c:pt idx="235">
                  <c:v>-5.5856719999999999E-3</c:v>
                </c:pt>
                <c:pt idx="236">
                  <c:v>-4.3408209999999999E-3</c:v>
                </c:pt>
                <c:pt idx="237">
                  <c:v>1.2658109999999999E-3</c:v>
                </c:pt>
                <c:pt idx="238">
                  <c:v>7.4694699999999998E-4</c:v>
                </c:pt>
                <c:pt idx="239">
                  <c:v>-1.132879E-3</c:v>
                </c:pt>
                <c:pt idx="240">
                  <c:v>4.7384099999999999E-5</c:v>
                </c:pt>
                <c:pt idx="241">
                  <c:v>-4.9929450000000004E-3</c:v>
                </c:pt>
                <c:pt idx="242">
                  <c:v>-1.2661435E-2</c:v>
                </c:pt>
                <c:pt idx="243">
                  <c:v>-1.1792510000000001E-2</c:v>
                </c:pt>
                <c:pt idx="244">
                  <c:v>-2.6458845000000002E-2</c:v>
                </c:pt>
                <c:pt idx="245">
                  <c:v>-3.2748590000000002E-3</c:v>
                </c:pt>
                <c:pt idx="246">
                  <c:v>2.95919E-5</c:v>
                </c:pt>
                <c:pt idx="247">
                  <c:v>-7.5257899999999997E-5</c:v>
                </c:pt>
                <c:pt idx="248">
                  <c:v>-1.8775411999999998E-2</c:v>
                </c:pt>
                <c:pt idx="249">
                  <c:v>-8.8716295000000001E-2</c:v>
                </c:pt>
                <c:pt idx="250">
                  <c:v>-5.0607200000000003E-3</c:v>
                </c:pt>
                <c:pt idx="251">
                  <c:v>-5.8186569999999996E-3</c:v>
                </c:pt>
                <c:pt idx="252">
                  <c:v>-3.3066329999999998E-3</c:v>
                </c:pt>
                <c:pt idx="253">
                  <c:v>-7.2920800000000003E-3</c:v>
                </c:pt>
                <c:pt idx="254">
                  <c:v>-2.3016680000000002E-3</c:v>
                </c:pt>
                <c:pt idx="255">
                  <c:v>-3.4249079999999999E-3</c:v>
                </c:pt>
                <c:pt idx="256">
                  <c:v>3.1377279999999998E-3</c:v>
                </c:pt>
                <c:pt idx="257">
                  <c:v>-2.45203E-3</c:v>
                </c:pt>
                <c:pt idx="258">
                  <c:v>-7.3812529999999999E-3</c:v>
                </c:pt>
                <c:pt idx="259">
                  <c:v>-7.3297630000000004E-3</c:v>
                </c:pt>
                <c:pt idx="260">
                  <c:v>-1.2275647000000001E-2</c:v>
                </c:pt>
                <c:pt idx="261">
                  <c:v>-3.40012E-4</c:v>
                </c:pt>
                <c:pt idx="262">
                  <c:v>-4.3505499999999999E-5</c:v>
                </c:pt>
                <c:pt idx="263">
                  <c:v>1.9056469999999999E-3</c:v>
                </c:pt>
                <c:pt idx="264">
                  <c:v>-4.6334519999999997E-3</c:v>
                </c:pt>
                <c:pt idx="265">
                  <c:v>3.2878130000000001E-3</c:v>
                </c:pt>
                <c:pt idx="266">
                  <c:v>-9.0425980000000006E-3</c:v>
                </c:pt>
                <c:pt idx="267">
                  <c:v>2.5354000000000002E-4</c:v>
                </c:pt>
                <c:pt idx="268">
                  <c:v>-2.4646379999999999E-3</c:v>
                </c:pt>
                <c:pt idx="269">
                  <c:v>-4.3032369999999997E-3</c:v>
                </c:pt>
                <c:pt idx="270">
                  <c:v>-7.3139329999999999E-3</c:v>
                </c:pt>
                <c:pt idx="271">
                  <c:v>-9.8720760000000005E-3</c:v>
                </c:pt>
                <c:pt idx="272">
                  <c:v>-8.5445499999999995E-4</c:v>
                </c:pt>
                <c:pt idx="273">
                  <c:v>2.2372030000000001E-3</c:v>
                </c:pt>
                <c:pt idx="274">
                  <c:v>-7.0684399999999998E-4</c:v>
                </c:pt>
                <c:pt idx="275">
                  <c:v>-8.9619299999999999E-4</c:v>
                </c:pt>
                <c:pt idx="276">
                  <c:v>-2.278366E-3</c:v>
                </c:pt>
                <c:pt idx="277">
                  <c:v>-4.0306580000000003E-3</c:v>
                </c:pt>
                <c:pt idx="278">
                  <c:v>-3.478573E-3</c:v>
                </c:pt>
                <c:pt idx="279">
                  <c:v>-6.3374629999999998E-3</c:v>
                </c:pt>
                <c:pt idx="280">
                  <c:v>-1.0203469E-2</c:v>
                </c:pt>
                <c:pt idx="281">
                  <c:v>-7.3420070000000002E-3</c:v>
                </c:pt>
                <c:pt idx="282">
                  <c:v>-2.2585180000000002E-3</c:v>
                </c:pt>
                <c:pt idx="283">
                  <c:v>2.702103E-3</c:v>
                </c:pt>
                <c:pt idx="284">
                  <c:v>2.8324969999999998E-3</c:v>
                </c:pt>
                <c:pt idx="285">
                  <c:v>-2.3110909999999999E-3</c:v>
                </c:pt>
                <c:pt idx="286">
                  <c:v>-1.5587149E-2</c:v>
                </c:pt>
                <c:pt idx="287">
                  <c:v>-1.3082329E-2</c:v>
                </c:pt>
                <c:pt idx="288">
                  <c:v>-7.9675199999999996E-4</c:v>
                </c:pt>
                <c:pt idx="289">
                  <c:v>3.506169E-3</c:v>
                </c:pt>
                <c:pt idx="290">
                  <c:v>2.6433189999999999E-3</c:v>
                </c:pt>
                <c:pt idx="291">
                  <c:v>-3.4431029999999999E-3</c:v>
                </c:pt>
                <c:pt idx="292">
                  <c:v>-5.2932409999999997E-3</c:v>
                </c:pt>
                <c:pt idx="293">
                  <c:v>-1.3294459999999999E-2</c:v>
                </c:pt>
                <c:pt idx="294">
                  <c:v>-1.501926E-3</c:v>
                </c:pt>
                <c:pt idx="295">
                  <c:v>-1.1204584E-2</c:v>
                </c:pt>
                <c:pt idx="296">
                  <c:v>-1.9973119999999998E-3</c:v>
                </c:pt>
                <c:pt idx="297">
                  <c:v>-5.5836319000000002E-2</c:v>
                </c:pt>
                <c:pt idx="298">
                  <c:v>-2.5678857999999999E-2</c:v>
                </c:pt>
                <c:pt idx="299">
                  <c:v>-5.8756110000000002E-3</c:v>
                </c:pt>
                <c:pt idx="300">
                  <c:v>2.2053189999999999E-3</c:v>
                </c:pt>
                <c:pt idx="301">
                  <c:v>-2.7610529999999999E-3</c:v>
                </c:pt>
                <c:pt idx="302">
                  <c:v>-5.7447430000000001E-3</c:v>
                </c:pt>
                <c:pt idx="303">
                  <c:v>4.6269479999999997E-3</c:v>
                </c:pt>
                <c:pt idx="304">
                  <c:v>-2.83069E-4</c:v>
                </c:pt>
                <c:pt idx="305">
                  <c:v>-4.74587E-4</c:v>
                </c:pt>
                <c:pt idx="306">
                  <c:v>-1.3614650000000001E-3</c:v>
                </c:pt>
                <c:pt idx="307">
                  <c:v>6.8436790000000001E-3</c:v>
                </c:pt>
                <c:pt idx="308">
                  <c:v>-1.2566199999999999E-4</c:v>
                </c:pt>
                <c:pt idx="309">
                  <c:v>2.583265E-3</c:v>
                </c:pt>
                <c:pt idx="310">
                  <c:v>-6.5793989999999997E-3</c:v>
                </c:pt>
                <c:pt idx="311">
                  <c:v>1.5903812E-2</c:v>
                </c:pt>
                <c:pt idx="312">
                  <c:v>-1.2649967999999999E-2</c:v>
                </c:pt>
                <c:pt idx="313">
                  <c:v>1.4176649E-2</c:v>
                </c:pt>
                <c:pt idx="314">
                  <c:v>2.091368E-2</c:v>
                </c:pt>
                <c:pt idx="315">
                  <c:v>3.9773990000000004E-3</c:v>
                </c:pt>
                <c:pt idx="316">
                  <c:v>-9.5854170000000006E-3</c:v>
                </c:pt>
                <c:pt idx="317">
                  <c:v>-6.6515020000000001E-3</c:v>
                </c:pt>
                <c:pt idx="318">
                  <c:v>6.8896770000000003E-3</c:v>
                </c:pt>
                <c:pt idx="319">
                  <c:v>2.9736005999999999E-2</c:v>
                </c:pt>
                <c:pt idx="320">
                  <c:v>-2.2765599999999999E-4</c:v>
                </c:pt>
                <c:pt idx="321">
                  <c:v>-1.2840892E-2</c:v>
                </c:pt>
                <c:pt idx="322">
                  <c:v>-1.2195500999999999E-2</c:v>
                </c:pt>
                <c:pt idx="323">
                  <c:v>-1.6501504E-2</c:v>
                </c:pt>
                <c:pt idx="324">
                  <c:v>-3.9467080000000002E-3</c:v>
                </c:pt>
                <c:pt idx="325">
                  <c:v>-3.4890519000000002E-2</c:v>
                </c:pt>
                <c:pt idx="326">
                  <c:v>-1.7363631000000001E-2</c:v>
                </c:pt>
                <c:pt idx="327">
                  <c:v>-8.7609520000000007E-3</c:v>
                </c:pt>
                <c:pt idx="328">
                  <c:v>8.4362589999999998E-3</c:v>
                </c:pt>
                <c:pt idx="329">
                  <c:v>-1.5077867999999999E-2</c:v>
                </c:pt>
                <c:pt idx="330">
                  <c:v>-2.5071719999999998E-3</c:v>
                </c:pt>
                <c:pt idx="331">
                  <c:v>-2.1265979999999999E-3</c:v>
                </c:pt>
                <c:pt idx="332">
                  <c:v>-7.3372560000000003E-3</c:v>
                </c:pt>
                <c:pt idx="333">
                  <c:v>-2.5656499999999999E-4</c:v>
                </c:pt>
                <c:pt idx="334">
                  <c:v>-2.5036933000000001E-2</c:v>
                </c:pt>
                <c:pt idx="335">
                  <c:v>-4.1146000000000004E-3</c:v>
                </c:pt>
                <c:pt idx="336">
                  <c:v>-1.78298E-3</c:v>
                </c:pt>
                <c:pt idx="337">
                  <c:v>-2.41311E-3</c:v>
                </c:pt>
                <c:pt idx="338">
                  <c:v>-6.2012500000000002E-4</c:v>
                </c:pt>
                <c:pt idx="339">
                  <c:v>2.0515249999999999E-2</c:v>
                </c:pt>
                <c:pt idx="340">
                  <c:v>1.7226695E-2</c:v>
                </c:pt>
                <c:pt idx="341">
                  <c:v>-8.2575559999999992E-3</c:v>
                </c:pt>
                <c:pt idx="342">
                  <c:v>-1.1384745999999999E-2</c:v>
                </c:pt>
                <c:pt idx="343">
                  <c:v>-2.8355659999999999E-3</c:v>
                </c:pt>
                <c:pt idx="344">
                  <c:v>-1.358394E-3</c:v>
                </c:pt>
                <c:pt idx="345">
                  <c:v>-1.2028565999999999E-2</c:v>
                </c:pt>
                <c:pt idx="346">
                  <c:v>1.6707618E-2</c:v>
                </c:pt>
                <c:pt idx="347">
                  <c:v>-8.5928289999999997E-3</c:v>
                </c:pt>
                <c:pt idx="348">
                  <c:v>-1.8933090999999999E-2</c:v>
                </c:pt>
                <c:pt idx="349">
                  <c:v>9.9334769999999996E-3</c:v>
                </c:pt>
                <c:pt idx="350">
                  <c:v>-9.1758619999999999E-3</c:v>
                </c:pt>
                <c:pt idx="351">
                  <c:v>-1.0251033E-2</c:v>
                </c:pt>
                <c:pt idx="352">
                  <c:v>-1.6336949999999999E-2</c:v>
                </c:pt>
                <c:pt idx="353">
                  <c:v>-6.8629699999999999E-4</c:v>
                </c:pt>
                <c:pt idx="354">
                  <c:v>-1.8088100000000001E-5</c:v>
                </c:pt>
                <c:pt idx="355">
                  <c:v>2.6666299999999999E-4</c:v>
                </c:pt>
                <c:pt idx="356">
                  <c:v>2.3340500000000001E-4</c:v>
                </c:pt>
                <c:pt idx="357">
                  <c:v>-1.3519056E-2</c:v>
                </c:pt>
                <c:pt idx="358">
                  <c:v>5.2640109999999999E-3</c:v>
                </c:pt>
                <c:pt idx="359">
                  <c:v>-1.85768E-4</c:v>
                </c:pt>
                <c:pt idx="360">
                  <c:v>2.7417000000000001E-4</c:v>
                </c:pt>
                <c:pt idx="361">
                  <c:v>-6.7830549999999996E-3</c:v>
                </c:pt>
                <c:pt idx="362">
                  <c:v>-2.6613850000000001E-3</c:v>
                </c:pt>
                <c:pt idx="363">
                  <c:v>-7.79168E-4</c:v>
                </c:pt>
                <c:pt idx="364">
                  <c:v>5.2089500000000003E-5</c:v>
                </c:pt>
                <c:pt idx="365">
                  <c:v>1.2950883E-2</c:v>
                </c:pt>
                <c:pt idx="366">
                  <c:v>1.7937859999999999E-3</c:v>
                </c:pt>
                <c:pt idx="367">
                  <c:v>1.5290099999999999E-3</c:v>
                </c:pt>
                <c:pt idx="368">
                  <c:v>-3.6995980000000001E-3</c:v>
                </c:pt>
                <c:pt idx="369">
                  <c:v>-1.4943094000000001E-2</c:v>
                </c:pt>
                <c:pt idx="370">
                  <c:v>-4.3357810000000004E-3</c:v>
                </c:pt>
                <c:pt idx="371">
                  <c:v>-9.6190900000000005E-4</c:v>
                </c:pt>
                <c:pt idx="372">
                  <c:v>-2.3697400000000001E-4</c:v>
                </c:pt>
                <c:pt idx="373">
                  <c:v>1.1634807E-2</c:v>
                </c:pt>
                <c:pt idx="374">
                  <c:v>4.9234559999999997E-3</c:v>
                </c:pt>
                <c:pt idx="375">
                  <c:v>-3.0801650000000002E-3</c:v>
                </c:pt>
                <c:pt idx="376">
                  <c:v>-2.8574780000000001E-3</c:v>
                </c:pt>
                <c:pt idx="377">
                  <c:v>-5.789509E-3</c:v>
                </c:pt>
                <c:pt idx="378">
                  <c:v>-8.0431159999999995E-3</c:v>
                </c:pt>
                <c:pt idx="379">
                  <c:v>-3.1085879999999998E-3</c:v>
                </c:pt>
                <c:pt idx="380">
                  <c:v>-1.0677E-3</c:v>
                </c:pt>
                <c:pt idx="381">
                  <c:v>-1.0548963E-2</c:v>
                </c:pt>
                <c:pt idx="382">
                  <c:v>1.5537E-4</c:v>
                </c:pt>
                <c:pt idx="383">
                  <c:v>-1.0466972999999999E-2</c:v>
                </c:pt>
                <c:pt idx="384">
                  <c:v>-8.2571710000000006E-3</c:v>
                </c:pt>
                <c:pt idx="385">
                  <c:v>6.2132099999999998E-4</c:v>
                </c:pt>
                <c:pt idx="386">
                  <c:v>-6.1158519999999997E-3</c:v>
                </c:pt>
                <c:pt idx="387">
                  <c:v>1.0269252E-2</c:v>
                </c:pt>
                <c:pt idx="388">
                  <c:v>3.5415540000000001E-3</c:v>
                </c:pt>
                <c:pt idx="389">
                  <c:v>1.7269799999999998E-2</c:v>
                </c:pt>
                <c:pt idx="390">
                  <c:v>-1.6763150000000001E-3</c:v>
                </c:pt>
                <c:pt idx="391">
                  <c:v>-1.001406E-3</c:v>
                </c:pt>
                <c:pt idx="392">
                  <c:v>-6.8363809999999999E-3</c:v>
                </c:pt>
                <c:pt idx="393">
                  <c:v>-5.1504319999999999E-3</c:v>
                </c:pt>
                <c:pt idx="394">
                  <c:v>-3.5238750000000001E-3</c:v>
                </c:pt>
                <c:pt idx="395">
                  <c:v>-1.7416686000000001E-2</c:v>
                </c:pt>
                <c:pt idx="396">
                  <c:v>-3.0444819999999998E-3</c:v>
                </c:pt>
                <c:pt idx="397">
                  <c:v>7.8863270000000003E-3</c:v>
                </c:pt>
                <c:pt idx="398">
                  <c:v>-2.5782800000000001E-3</c:v>
                </c:pt>
                <c:pt idx="399">
                  <c:v>3.8165900000000001E-4</c:v>
                </c:pt>
                <c:pt idx="400">
                  <c:v>2.0656300000000002E-3</c:v>
                </c:pt>
                <c:pt idx="401">
                  <c:v>-1.1349935E-2</c:v>
                </c:pt>
                <c:pt idx="402">
                  <c:v>-2.8458289999999998E-3</c:v>
                </c:pt>
                <c:pt idx="403">
                  <c:v>2.8302679999999999E-3</c:v>
                </c:pt>
                <c:pt idx="404">
                  <c:v>2.7086549999999999E-3</c:v>
                </c:pt>
                <c:pt idx="405">
                  <c:v>-1.784891E-3</c:v>
                </c:pt>
                <c:pt idx="406">
                  <c:v>3.7663779999999999E-3</c:v>
                </c:pt>
                <c:pt idx="407">
                  <c:v>-3.4482219999999999E-3</c:v>
                </c:pt>
                <c:pt idx="408">
                  <c:v>5.5664740000000001E-3</c:v>
                </c:pt>
                <c:pt idx="409">
                  <c:v>-6.7483159999999999E-3</c:v>
                </c:pt>
                <c:pt idx="410">
                  <c:v>-1.2449620000000001E-3</c:v>
                </c:pt>
                <c:pt idx="411">
                  <c:v>-1.790437E-3</c:v>
                </c:pt>
                <c:pt idx="412">
                  <c:v>1.1531359999999999E-3</c:v>
                </c:pt>
                <c:pt idx="413">
                  <c:v>7.701294E-3</c:v>
                </c:pt>
                <c:pt idx="414">
                  <c:v>7.30249E-3</c:v>
                </c:pt>
                <c:pt idx="415">
                  <c:v>-1.7687734E-2</c:v>
                </c:pt>
                <c:pt idx="416">
                  <c:v>-2.259156E-3</c:v>
                </c:pt>
                <c:pt idx="417">
                  <c:v>-3.7936699999999997E-4</c:v>
                </c:pt>
                <c:pt idx="418">
                  <c:v>1.488526E-3</c:v>
                </c:pt>
                <c:pt idx="419">
                  <c:v>5.7626960000000003E-3</c:v>
                </c:pt>
                <c:pt idx="420">
                  <c:v>-5.7792399999999999E-5</c:v>
                </c:pt>
                <c:pt idx="421">
                  <c:v>-2.09497E-4</c:v>
                </c:pt>
                <c:pt idx="422">
                  <c:v>-1.1668659999999999E-3</c:v>
                </c:pt>
                <c:pt idx="423">
                  <c:v>2.3714980000000001E-3</c:v>
                </c:pt>
                <c:pt idx="424">
                  <c:v>-1.4989226E-2</c:v>
                </c:pt>
                <c:pt idx="425">
                  <c:v>-7.8650370000000001E-3</c:v>
                </c:pt>
                <c:pt idx="426">
                  <c:v>1.2221350000000001E-3</c:v>
                </c:pt>
                <c:pt idx="427">
                  <c:v>-4.8787470000000001E-3</c:v>
                </c:pt>
                <c:pt idx="428">
                  <c:v>4.8866159999999999E-3</c:v>
                </c:pt>
                <c:pt idx="429">
                  <c:v>-3.3862600000000002E-4</c:v>
                </c:pt>
                <c:pt idx="430">
                  <c:v>1.8255330000000001E-3</c:v>
                </c:pt>
                <c:pt idx="431">
                  <c:v>-2.7193600000000002E-4</c:v>
                </c:pt>
                <c:pt idx="432">
                  <c:v>-5.2345250000000003E-3</c:v>
                </c:pt>
                <c:pt idx="433">
                  <c:v>-3.023132E-3</c:v>
                </c:pt>
                <c:pt idx="434">
                  <c:v>6.5441470000000002E-3</c:v>
                </c:pt>
                <c:pt idx="435">
                  <c:v>-1.2799899999999999E-3</c:v>
                </c:pt>
                <c:pt idx="436">
                  <c:v>4.5863869999999999E-3</c:v>
                </c:pt>
                <c:pt idx="437">
                  <c:v>-2.4938410000000001E-3</c:v>
                </c:pt>
                <c:pt idx="438">
                  <c:v>2.5131680000000001E-3</c:v>
                </c:pt>
                <c:pt idx="439">
                  <c:v>-1.2926630000000001E-3</c:v>
                </c:pt>
                <c:pt idx="440">
                  <c:v>1.653063E-3</c:v>
                </c:pt>
                <c:pt idx="441">
                  <c:v>-1.3966192000000001E-2</c:v>
                </c:pt>
                <c:pt idx="442">
                  <c:v>5.2841939999999999E-3</c:v>
                </c:pt>
                <c:pt idx="443">
                  <c:v>-1.8252012000000001E-2</c:v>
                </c:pt>
                <c:pt idx="444">
                  <c:v>-8.6898879999999998E-3</c:v>
                </c:pt>
                <c:pt idx="445">
                  <c:v>-2.4776809999999998E-3</c:v>
                </c:pt>
                <c:pt idx="446">
                  <c:v>2.4710599999999997E-4</c:v>
                </c:pt>
                <c:pt idx="447">
                  <c:v>-9.6274629999999993E-3</c:v>
                </c:pt>
                <c:pt idx="448">
                  <c:v>4.0147400000000001E-5</c:v>
                </c:pt>
                <c:pt idx="449">
                  <c:v>-1.1968090000000001E-2</c:v>
                </c:pt>
                <c:pt idx="450">
                  <c:v>-6.8259820000000004E-3</c:v>
                </c:pt>
                <c:pt idx="451">
                  <c:v>1.9897599999999999E-4</c:v>
                </c:pt>
                <c:pt idx="452">
                  <c:v>2.6214100000000002E-4</c:v>
                </c:pt>
                <c:pt idx="453">
                  <c:v>-1.60833E-3</c:v>
                </c:pt>
                <c:pt idx="454">
                  <c:v>2.65717E-4</c:v>
                </c:pt>
                <c:pt idx="455">
                  <c:v>-1.1246407999999999E-2</c:v>
                </c:pt>
                <c:pt idx="456">
                  <c:v>2.3738200000000001E-4</c:v>
                </c:pt>
                <c:pt idx="457">
                  <c:v>1.0420611999999999E-2</c:v>
                </c:pt>
                <c:pt idx="458">
                  <c:v>9.2392800000000008E-3</c:v>
                </c:pt>
                <c:pt idx="459">
                  <c:v>-1.583145E-3</c:v>
                </c:pt>
                <c:pt idx="460">
                  <c:v>3.2892707E-2</c:v>
                </c:pt>
                <c:pt idx="461">
                  <c:v>7.0103220000000003E-3</c:v>
                </c:pt>
                <c:pt idx="462">
                  <c:v>2.4854986999999999E-2</c:v>
                </c:pt>
                <c:pt idx="463">
                  <c:v>1.5192300000000001E-3</c:v>
                </c:pt>
                <c:pt idx="464">
                  <c:v>4.0550680000000002E-3</c:v>
                </c:pt>
                <c:pt idx="465">
                  <c:v>4.5748000000000004E-3</c:v>
                </c:pt>
                <c:pt idx="466">
                  <c:v>5.3601830000000001E-3</c:v>
                </c:pt>
                <c:pt idx="467">
                  <c:v>7.3743500000000004E-4</c:v>
                </c:pt>
                <c:pt idx="468">
                  <c:v>3.2229479999999998E-3</c:v>
                </c:pt>
                <c:pt idx="469">
                  <c:v>-2.6866759999999998E-3</c:v>
                </c:pt>
                <c:pt idx="470">
                  <c:v>-8.7692719999999998E-3</c:v>
                </c:pt>
                <c:pt idx="471">
                  <c:v>-2.993894E-3</c:v>
                </c:pt>
                <c:pt idx="472">
                  <c:v>8.8922700000000003E-4</c:v>
                </c:pt>
                <c:pt idx="473">
                  <c:v>-1.4910290000000001E-3</c:v>
                </c:pt>
                <c:pt idx="474">
                  <c:v>-1.2325199999999999E-4</c:v>
                </c:pt>
                <c:pt idx="475">
                  <c:v>-1.715528E-3</c:v>
                </c:pt>
                <c:pt idx="476">
                  <c:v>-1.479382E-3</c:v>
                </c:pt>
                <c:pt idx="477">
                  <c:v>-3.5001170000000001E-3</c:v>
                </c:pt>
                <c:pt idx="478">
                  <c:v>-1.6289485999999999E-2</c:v>
                </c:pt>
                <c:pt idx="479">
                  <c:v>-4.4210819999999998E-3</c:v>
                </c:pt>
                <c:pt idx="480">
                  <c:v>1.647807E-3</c:v>
                </c:pt>
                <c:pt idx="481">
                  <c:v>6.4712500000000002E-4</c:v>
                </c:pt>
                <c:pt idx="482">
                  <c:v>2.7378620000000002E-3</c:v>
                </c:pt>
                <c:pt idx="483">
                  <c:v>-3.1132270000000001E-3</c:v>
                </c:pt>
                <c:pt idx="484">
                  <c:v>-6.5466639999999998E-3</c:v>
                </c:pt>
                <c:pt idx="485">
                  <c:v>-5.5404690000000001E-3</c:v>
                </c:pt>
                <c:pt idx="486">
                  <c:v>-9.4641510000000005E-3</c:v>
                </c:pt>
                <c:pt idx="487">
                  <c:v>-7.5634279999999996E-3</c:v>
                </c:pt>
                <c:pt idx="488">
                  <c:v>6.398267E-3</c:v>
                </c:pt>
                <c:pt idx="489">
                  <c:v>-3.650038E-3</c:v>
                </c:pt>
                <c:pt idx="490">
                  <c:v>2.32993E-4</c:v>
                </c:pt>
                <c:pt idx="491">
                  <c:v>-1.538088E-3</c:v>
                </c:pt>
                <c:pt idx="492">
                  <c:v>-5.220995E-3</c:v>
                </c:pt>
                <c:pt idx="493">
                  <c:v>-1.0181621E-2</c:v>
                </c:pt>
                <c:pt idx="494">
                  <c:v>-5.84726E-3</c:v>
                </c:pt>
                <c:pt idx="495">
                  <c:v>-2.5734849999999999E-3</c:v>
                </c:pt>
                <c:pt idx="496">
                  <c:v>-3.4338110000000002E-3</c:v>
                </c:pt>
                <c:pt idx="497">
                  <c:v>4.1535290000000004E-3</c:v>
                </c:pt>
                <c:pt idx="498">
                  <c:v>8.6029800000000001E-4</c:v>
                </c:pt>
                <c:pt idx="499">
                  <c:v>4.4614999999999998E-4</c:v>
                </c:pt>
                <c:pt idx="500">
                  <c:v>-1.6076559000000001E-2</c:v>
                </c:pt>
                <c:pt idx="501">
                  <c:v>-7.699539E-3</c:v>
                </c:pt>
                <c:pt idx="502">
                  <c:v>-3.693974E-3</c:v>
                </c:pt>
                <c:pt idx="503">
                  <c:v>-5.2529639999999997E-3</c:v>
                </c:pt>
                <c:pt idx="504">
                  <c:v>-4.6012520000000001E-3</c:v>
                </c:pt>
                <c:pt idx="505">
                  <c:v>-1.0423734E-2</c:v>
                </c:pt>
                <c:pt idx="506">
                  <c:v>-5.3524799999999997E-3</c:v>
                </c:pt>
                <c:pt idx="507">
                  <c:v>-3.1887450999999997E-2</c:v>
                </c:pt>
                <c:pt idx="508">
                  <c:v>1.4930150000000001E-3</c:v>
                </c:pt>
                <c:pt idx="509">
                  <c:v>-3.9035060000000002E-3</c:v>
                </c:pt>
                <c:pt idx="510">
                  <c:v>-6.4348579999999999E-3</c:v>
                </c:pt>
                <c:pt idx="511">
                  <c:v>-1.924701E-3</c:v>
                </c:pt>
                <c:pt idx="512">
                  <c:v>9.8401499999999998E-4</c:v>
                </c:pt>
                <c:pt idx="513">
                  <c:v>-1.1797229999999999E-3</c:v>
                </c:pt>
                <c:pt idx="514">
                  <c:v>-7.3996900000000004E-4</c:v>
                </c:pt>
                <c:pt idx="515">
                  <c:v>-1.4837400000000001E-3</c:v>
                </c:pt>
                <c:pt idx="516">
                  <c:v>-4.8746120000000004E-3</c:v>
                </c:pt>
                <c:pt idx="517">
                  <c:v>-8.3903510000000008E-3</c:v>
                </c:pt>
                <c:pt idx="518">
                  <c:v>-4.9300979999999999E-3</c:v>
                </c:pt>
                <c:pt idx="519">
                  <c:v>-5.0395450000000003E-3</c:v>
                </c:pt>
                <c:pt idx="520">
                  <c:v>-6.59959E-4</c:v>
                </c:pt>
                <c:pt idx="521">
                  <c:v>-5.7293100000000005E-4</c:v>
                </c:pt>
                <c:pt idx="522">
                  <c:v>-3.0692600000000001E-4</c:v>
                </c:pt>
                <c:pt idx="523">
                  <c:v>5.7118100000000003E-4</c:v>
                </c:pt>
                <c:pt idx="524">
                  <c:v>-3.9381049999999999E-3</c:v>
                </c:pt>
                <c:pt idx="525">
                  <c:v>-2.207247E-2</c:v>
                </c:pt>
                <c:pt idx="526">
                  <c:v>4.153538E-3</c:v>
                </c:pt>
                <c:pt idx="527">
                  <c:v>4.0637260000000001E-3</c:v>
                </c:pt>
                <c:pt idx="528">
                  <c:v>3.2466359999999998E-3</c:v>
                </c:pt>
                <c:pt idx="529">
                  <c:v>2.9233610000000002E-3</c:v>
                </c:pt>
                <c:pt idx="530">
                  <c:v>-1.878888E-3</c:v>
                </c:pt>
                <c:pt idx="531">
                  <c:v>2.5868899999999999E-4</c:v>
                </c:pt>
                <c:pt idx="532">
                  <c:v>2.28411E-2</c:v>
                </c:pt>
                <c:pt idx="533">
                  <c:v>-4.183577E-3</c:v>
                </c:pt>
                <c:pt idx="534">
                  <c:v>3.3555604000000003E-2</c:v>
                </c:pt>
                <c:pt idx="535">
                  <c:v>-1.3912250000000001E-3</c:v>
                </c:pt>
                <c:pt idx="536">
                  <c:v>-5.9458710000000001E-3</c:v>
                </c:pt>
                <c:pt idx="537">
                  <c:v>-4.3101899999999999E-4</c:v>
                </c:pt>
                <c:pt idx="538">
                  <c:v>3.101712E-3</c:v>
                </c:pt>
                <c:pt idx="539">
                  <c:v>2.16443E-4</c:v>
                </c:pt>
                <c:pt idx="540">
                  <c:v>-1.3342135999999999E-2</c:v>
                </c:pt>
                <c:pt idx="541">
                  <c:v>-4.2873590000000001E-3</c:v>
                </c:pt>
                <c:pt idx="542">
                  <c:v>-2.861953E-3</c:v>
                </c:pt>
                <c:pt idx="543">
                  <c:v>-1.1944445999999999E-2</c:v>
                </c:pt>
                <c:pt idx="544">
                  <c:v>3.1401739999999999E-3</c:v>
                </c:pt>
                <c:pt idx="545">
                  <c:v>-3.2607830000000002E-3</c:v>
                </c:pt>
                <c:pt idx="546">
                  <c:v>-1.254037E-2</c:v>
                </c:pt>
                <c:pt idx="547">
                  <c:v>6.9596200000000003E-5</c:v>
                </c:pt>
                <c:pt idx="548">
                  <c:v>1.2319327E-2</c:v>
                </c:pt>
                <c:pt idx="549">
                  <c:v>-8.5333399999999997E-4</c:v>
                </c:pt>
                <c:pt idx="550">
                  <c:v>1.851363E-3</c:v>
                </c:pt>
                <c:pt idx="551">
                  <c:v>-6.7839520000000002E-3</c:v>
                </c:pt>
                <c:pt idx="552">
                  <c:v>-6.3616829999999999E-3</c:v>
                </c:pt>
                <c:pt idx="553">
                  <c:v>5.7794830000000002E-3</c:v>
                </c:pt>
                <c:pt idx="554">
                  <c:v>6.7478299999999998E-4</c:v>
                </c:pt>
                <c:pt idx="555">
                  <c:v>-1.2863602E-2</c:v>
                </c:pt>
                <c:pt idx="556">
                  <c:v>-9.7324809999999994E-3</c:v>
                </c:pt>
                <c:pt idx="557">
                  <c:v>-2.8574500000000001E-3</c:v>
                </c:pt>
                <c:pt idx="558">
                  <c:v>1.4242399999999999E-4</c:v>
                </c:pt>
                <c:pt idx="559">
                  <c:v>-4.2358469000000003E-2</c:v>
                </c:pt>
                <c:pt idx="560">
                  <c:v>-1.6165207000000001E-2</c:v>
                </c:pt>
                <c:pt idx="561">
                  <c:v>9.6225760000000007E-3</c:v>
                </c:pt>
                <c:pt idx="562">
                  <c:v>6.291044E-3</c:v>
                </c:pt>
                <c:pt idx="563">
                  <c:v>-2.9749300000000002E-4</c:v>
                </c:pt>
                <c:pt idx="564">
                  <c:v>-5.6853939999999999E-3</c:v>
                </c:pt>
                <c:pt idx="565">
                  <c:v>-2.0822344E-2</c:v>
                </c:pt>
                <c:pt idx="566">
                  <c:v>-2.3216160999999999E-2</c:v>
                </c:pt>
                <c:pt idx="567">
                  <c:v>3.108455E-3</c:v>
                </c:pt>
                <c:pt idx="568">
                  <c:v>-2.9013547000000001E-2</c:v>
                </c:pt>
                <c:pt idx="569">
                  <c:v>-1.9228874999999999E-2</c:v>
                </c:pt>
                <c:pt idx="570">
                  <c:v>-3.3795380000000001E-3</c:v>
                </c:pt>
                <c:pt idx="571">
                  <c:v>-3.9559030000000002E-3</c:v>
                </c:pt>
                <c:pt idx="572">
                  <c:v>-2.8173069999999998E-3</c:v>
                </c:pt>
                <c:pt idx="573">
                  <c:v>-5.0353259999999997E-3</c:v>
                </c:pt>
                <c:pt idx="574">
                  <c:v>-1.0365843E-2</c:v>
                </c:pt>
                <c:pt idx="575">
                  <c:v>-7.9290239999999998E-3</c:v>
                </c:pt>
                <c:pt idx="576">
                  <c:v>1.7326093000000001E-2</c:v>
                </c:pt>
                <c:pt idx="577">
                  <c:v>-1.0620022E-2</c:v>
                </c:pt>
                <c:pt idx="578">
                  <c:v>-2.1973662000000001E-2</c:v>
                </c:pt>
                <c:pt idx="579">
                  <c:v>-7.8859680000000001E-3</c:v>
                </c:pt>
                <c:pt idx="580">
                  <c:v>-1.2452642999999999E-2</c:v>
                </c:pt>
                <c:pt idx="581">
                  <c:v>7.6642480000000002E-3</c:v>
                </c:pt>
                <c:pt idx="582">
                  <c:v>-4.8731160000000003E-3</c:v>
                </c:pt>
                <c:pt idx="583">
                  <c:v>2.064729E-3</c:v>
                </c:pt>
                <c:pt idx="584">
                  <c:v>1.8582695E-2</c:v>
                </c:pt>
                <c:pt idx="585">
                  <c:v>-8.4235000000000004E-3</c:v>
                </c:pt>
                <c:pt idx="586">
                  <c:v>-7.60624E-4</c:v>
                </c:pt>
                <c:pt idx="587">
                  <c:v>3.7962069999999998E-3</c:v>
                </c:pt>
                <c:pt idx="588">
                  <c:v>-7.5027050000000001E-3</c:v>
                </c:pt>
                <c:pt idx="589">
                  <c:v>-1.8409057E-2</c:v>
                </c:pt>
                <c:pt idx="590">
                  <c:v>-1.996598E-3</c:v>
                </c:pt>
                <c:pt idx="591">
                  <c:v>2.8057779000000001E-2</c:v>
                </c:pt>
                <c:pt idx="592">
                  <c:v>1.3311055E-2</c:v>
                </c:pt>
                <c:pt idx="593">
                  <c:v>4.7856299999999999E-3</c:v>
                </c:pt>
                <c:pt idx="594">
                  <c:v>-6.0031859999999998E-3</c:v>
                </c:pt>
                <c:pt idx="595">
                  <c:v>-1.4337269999999999E-2</c:v>
                </c:pt>
                <c:pt idx="596">
                  <c:v>-9.1327890000000005E-3</c:v>
                </c:pt>
                <c:pt idx="597">
                  <c:v>5.4459466999999998E-2</c:v>
                </c:pt>
                <c:pt idx="598">
                  <c:v>1.444118E-2</c:v>
                </c:pt>
                <c:pt idx="599">
                  <c:v>-2.9749339999999998E-3</c:v>
                </c:pt>
                <c:pt idx="600">
                  <c:v>-1.074878E-3</c:v>
                </c:pt>
                <c:pt idx="601">
                  <c:v>-1.774461E-3</c:v>
                </c:pt>
                <c:pt idx="602">
                  <c:v>-4.5863079999999999E-3</c:v>
                </c:pt>
                <c:pt idx="603">
                  <c:v>-4.1401140000000003E-3</c:v>
                </c:pt>
                <c:pt idx="604">
                  <c:v>-1.274329E-3</c:v>
                </c:pt>
                <c:pt idx="605">
                  <c:v>-9.3466539999999994E-3</c:v>
                </c:pt>
                <c:pt idx="606">
                  <c:v>2.5269540000000001E-3</c:v>
                </c:pt>
                <c:pt idx="607">
                  <c:v>-2.2722609999999998E-3</c:v>
                </c:pt>
                <c:pt idx="608">
                  <c:v>-5.7179800000000001E-3</c:v>
                </c:pt>
                <c:pt idx="609">
                  <c:v>-9.9652279999999996E-3</c:v>
                </c:pt>
                <c:pt idx="610">
                  <c:v>8.9615249999999997E-3</c:v>
                </c:pt>
                <c:pt idx="611">
                  <c:v>-6.1024310000000002E-3</c:v>
                </c:pt>
                <c:pt idx="612">
                  <c:v>1.4391639999999999E-3</c:v>
                </c:pt>
                <c:pt idx="613">
                  <c:v>-7.2192779999999998E-2</c:v>
                </c:pt>
                <c:pt idx="614">
                  <c:v>-1.9348633E-2</c:v>
                </c:pt>
                <c:pt idx="615">
                  <c:v>-4.8522269999999998E-3</c:v>
                </c:pt>
                <c:pt idx="616">
                  <c:v>-1.179926E-3</c:v>
                </c:pt>
                <c:pt idx="617">
                  <c:v>-6.6287669999999998E-3</c:v>
                </c:pt>
                <c:pt idx="618">
                  <c:v>-2.4327289999999998E-3</c:v>
                </c:pt>
                <c:pt idx="619">
                  <c:v>-1.7486115E-2</c:v>
                </c:pt>
                <c:pt idx="620">
                  <c:v>-3.9881489999999999E-3</c:v>
                </c:pt>
                <c:pt idx="621">
                  <c:v>-3.3742519999999999E-3</c:v>
                </c:pt>
                <c:pt idx="622">
                  <c:v>2.06925E-4</c:v>
                </c:pt>
                <c:pt idx="623">
                  <c:v>-8.88275E-3</c:v>
                </c:pt>
                <c:pt idx="624">
                  <c:v>-1.6845564E-2</c:v>
                </c:pt>
                <c:pt idx="625">
                  <c:v>-1.8863089E-2</c:v>
                </c:pt>
                <c:pt idx="626">
                  <c:v>-2.4890315999999999E-2</c:v>
                </c:pt>
                <c:pt idx="627">
                  <c:v>-2.7438300000000001E-3</c:v>
                </c:pt>
                <c:pt idx="628">
                  <c:v>-1.9940779999999998E-3</c:v>
                </c:pt>
                <c:pt idx="629">
                  <c:v>-8.9305500000000002E-4</c:v>
                </c:pt>
                <c:pt idx="630">
                  <c:v>-1.8071680000000001E-3</c:v>
                </c:pt>
                <c:pt idx="631">
                  <c:v>3.2694657000000002E-2</c:v>
                </c:pt>
                <c:pt idx="632">
                  <c:v>-1.1469053999999999E-2</c:v>
                </c:pt>
                <c:pt idx="633">
                  <c:v>-8.03606E-4</c:v>
                </c:pt>
                <c:pt idx="634">
                  <c:v>-8.9540959999999999E-3</c:v>
                </c:pt>
                <c:pt idx="635">
                  <c:v>-8.2781009999999995E-3</c:v>
                </c:pt>
                <c:pt idx="636">
                  <c:v>5.38031E-5</c:v>
                </c:pt>
                <c:pt idx="637">
                  <c:v>-3.9965945000000003E-2</c:v>
                </c:pt>
                <c:pt idx="638">
                  <c:v>4.40655E-5</c:v>
                </c:pt>
                <c:pt idx="639">
                  <c:v>2.8370444000000002E-2</c:v>
                </c:pt>
                <c:pt idx="640">
                  <c:v>-6.4887319999999997E-3</c:v>
                </c:pt>
                <c:pt idx="641">
                  <c:v>2.1109700000000002E-3</c:v>
                </c:pt>
                <c:pt idx="642">
                  <c:v>-1.597209E-3</c:v>
                </c:pt>
                <c:pt idx="643">
                  <c:v>-3.811549E-3</c:v>
                </c:pt>
                <c:pt idx="644">
                  <c:v>-1.4209870000000001E-3</c:v>
                </c:pt>
                <c:pt idx="645">
                  <c:v>-1.184961E-3</c:v>
                </c:pt>
                <c:pt idx="646">
                  <c:v>-1.8645983000000001E-2</c:v>
                </c:pt>
                <c:pt idx="647">
                  <c:v>-2.8352999E-2</c:v>
                </c:pt>
                <c:pt idx="648">
                  <c:v>-1.929638E-3</c:v>
                </c:pt>
                <c:pt idx="649">
                  <c:v>-5.7718830000000002E-3</c:v>
                </c:pt>
                <c:pt idx="650">
                  <c:v>4.7068420000000001E-3</c:v>
                </c:pt>
                <c:pt idx="651">
                  <c:v>-1.8996099999999999E-4</c:v>
                </c:pt>
                <c:pt idx="652">
                  <c:v>-1.6344866E-2</c:v>
                </c:pt>
                <c:pt idx="653">
                  <c:v>-5.9066250000000004E-3</c:v>
                </c:pt>
                <c:pt idx="654">
                  <c:v>-2.0729469999999999E-3</c:v>
                </c:pt>
                <c:pt idx="655">
                  <c:v>1.1624972000000001E-2</c:v>
                </c:pt>
                <c:pt idx="656">
                  <c:v>-4.4318500000000002E-4</c:v>
                </c:pt>
                <c:pt idx="657">
                  <c:v>-1.188974E-3</c:v>
                </c:pt>
                <c:pt idx="658">
                  <c:v>-3.4422279999999999E-3</c:v>
                </c:pt>
                <c:pt idx="659">
                  <c:v>-4.9433769999999997E-3</c:v>
                </c:pt>
                <c:pt idx="660">
                  <c:v>1.204043E-2</c:v>
                </c:pt>
                <c:pt idx="661">
                  <c:v>-5.7116848999999997E-2</c:v>
                </c:pt>
                <c:pt idx="662">
                  <c:v>-9.6047070000000005E-3</c:v>
                </c:pt>
                <c:pt idx="663">
                  <c:v>-4.9970479999999996E-3</c:v>
                </c:pt>
                <c:pt idx="664">
                  <c:v>-4.155682E-3</c:v>
                </c:pt>
                <c:pt idx="665">
                  <c:v>-7.9585799999999998E-4</c:v>
                </c:pt>
                <c:pt idx="666">
                  <c:v>1.7985582E-2</c:v>
                </c:pt>
                <c:pt idx="667">
                  <c:v>1.7046861E-2</c:v>
                </c:pt>
                <c:pt idx="668">
                  <c:v>-1.2717142000000001E-2</c:v>
                </c:pt>
                <c:pt idx="669">
                  <c:v>1.6884603000000001E-2</c:v>
                </c:pt>
                <c:pt idx="670">
                  <c:v>1.7301799999999999E-4</c:v>
                </c:pt>
                <c:pt idx="671">
                  <c:v>-7.0508339999999997E-3</c:v>
                </c:pt>
                <c:pt idx="672">
                  <c:v>-4.8660989999999996E-3</c:v>
                </c:pt>
                <c:pt idx="673">
                  <c:v>-4.2144970000000002E-3</c:v>
                </c:pt>
                <c:pt idx="674">
                  <c:v>-1.2311043000000001E-2</c:v>
                </c:pt>
                <c:pt idx="675">
                  <c:v>5.3149399999999998E-3</c:v>
                </c:pt>
                <c:pt idx="676">
                  <c:v>-1.6611665000000001E-2</c:v>
                </c:pt>
                <c:pt idx="677">
                  <c:v>-1.306647E-3</c:v>
                </c:pt>
                <c:pt idx="678">
                  <c:v>-1.9940000000000001E-3</c:v>
                </c:pt>
                <c:pt idx="679">
                  <c:v>-4.7412139999999997E-3</c:v>
                </c:pt>
                <c:pt idx="680">
                  <c:v>-5.0107060000000002E-3</c:v>
                </c:pt>
                <c:pt idx="681">
                  <c:v>-1.9065849999999999E-3</c:v>
                </c:pt>
                <c:pt idx="682">
                  <c:v>-2.5151178E-2</c:v>
                </c:pt>
                <c:pt idx="683">
                  <c:v>-1.9738729999999999E-2</c:v>
                </c:pt>
                <c:pt idx="684">
                  <c:v>-7.8800090000000003E-3</c:v>
                </c:pt>
                <c:pt idx="685">
                  <c:v>-5.4354169999999997E-3</c:v>
                </c:pt>
                <c:pt idx="686">
                  <c:v>-3.2280770000000002E-3</c:v>
                </c:pt>
                <c:pt idx="687">
                  <c:v>-2.2669611999999999E-2</c:v>
                </c:pt>
                <c:pt idx="688">
                  <c:v>-1.3287086E-2</c:v>
                </c:pt>
                <c:pt idx="689">
                  <c:v>-4.1574596999999998E-2</c:v>
                </c:pt>
                <c:pt idx="690">
                  <c:v>-2.3006208E-2</c:v>
                </c:pt>
                <c:pt idx="691">
                  <c:v>-1.1458104E-2</c:v>
                </c:pt>
                <c:pt idx="692">
                  <c:v>-2.2789709999999999E-3</c:v>
                </c:pt>
                <c:pt idx="693">
                  <c:v>-1.7019124E-2</c:v>
                </c:pt>
                <c:pt idx="694">
                  <c:v>7.8695640000000008E-3</c:v>
                </c:pt>
                <c:pt idx="695">
                  <c:v>-1.0132739999999999E-2</c:v>
                </c:pt>
                <c:pt idx="696">
                  <c:v>-5.9071456000000001E-2</c:v>
                </c:pt>
                <c:pt idx="697">
                  <c:v>-2.2030456E-2</c:v>
                </c:pt>
                <c:pt idx="698">
                  <c:v>-4.7328954999999999E-2</c:v>
                </c:pt>
                <c:pt idx="699">
                  <c:v>-1.2399393E-2</c:v>
                </c:pt>
                <c:pt idx="700">
                  <c:v>-4.5671766000000003E-2</c:v>
                </c:pt>
                <c:pt idx="701">
                  <c:v>1.0062029E-2</c:v>
                </c:pt>
                <c:pt idx="702">
                  <c:v>-1.3653093E-2</c:v>
                </c:pt>
                <c:pt idx="703">
                  <c:v>-2.0024585000000001E-2</c:v>
                </c:pt>
                <c:pt idx="704">
                  <c:v>-9.7919819999999994E-3</c:v>
                </c:pt>
                <c:pt idx="705">
                  <c:v>-1.6557677E-2</c:v>
                </c:pt>
                <c:pt idx="706">
                  <c:v>-8.2358359999999999E-3</c:v>
                </c:pt>
                <c:pt idx="707">
                  <c:v>-2.1842894000000002E-2</c:v>
                </c:pt>
                <c:pt idx="708">
                  <c:v>-1.0409019E-2</c:v>
                </c:pt>
                <c:pt idx="709">
                  <c:v>-1.3752673999999999E-2</c:v>
                </c:pt>
                <c:pt idx="710">
                  <c:v>-1.30168E-4</c:v>
                </c:pt>
                <c:pt idx="711">
                  <c:v>-2.9192783E-2</c:v>
                </c:pt>
                <c:pt idx="712">
                  <c:v>2.4014827999999998E-2</c:v>
                </c:pt>
                <c:pt idx="713">
                  <c:v>-1.3177168E-2</c:v>
                </c:pt>
                <c:pt idx="714">
                  <c:v>-1.4708035E-2</c:v>
                </c:pt>
                <c:pt idx="715">
                  <c:v>-2.3685700000000001E-4</c:v>
                </c:pt>
                <c:pt idx="716">
                  <c:v>-4.6923523000000002E-2</c:v>
                </c:pt>
                <c:pt idx="717">
                  <c:v>1.0644603000000001E-2</c:v>
                </c:pt>
                <c:pt idx="718">
                  <c:v>-6.2288497999999998E-2</c:v>
                </c:pt>
                <c:pt idx="719">
                  <c:v>-1.3215493E-2</c:v>
                </c:pt>
                <c:pt idx="720">
                  <c:v>-4.8365689999999998E-3</c:v>
                </c:pt>
                <c:pt idx="721">
                  <c:v>8.4979749999999996E-3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'45'!$C$2</c:f>
              <c:strCache>
                <c:ptCount val="1"/>
                <c:pt idx="0">
                  <c:v>5%-Value-at-Risk для покупателя</c:v>
                </c:pt>
              </c:strCache>
            </c:strRef>
          </c:tx>
          <c:marker>
            <c:symbol val="none"/>
          </c:marker>
          <c:cat>
            <c:numRef>
              <c:f>'45'!$A$3:$A$724</c:f>
              <c:numCache>
                <c:formatCode>m/d/yyyy</c:formatCode>
                <c:ptCount val="722"/>
                <c:pt idx="0">
                  <c:v>41922</c:v>
                </c:pt>
                <c:pt idx="1">
                  <c:v>41923</c:v>
                </c:pt>
                <c:pt idx="2">
                  <c:v>41924</c:v>
                </c:pt>
                <c:pt idx="3">
                  <c:v>41925</c:v>
                </c:pt>
                <c:pt idx="4">
                  <c:v>41926</c:v>
                </c:pt>
                <c:pt idx="5">
                  <c:v>41927</c:v>
                </c:pt>
                <c:pt idx="6">
                  <c:v>41928</c:v>
                </c:pt>
                <c:pt idx="7">
                  <c:v>41929</c:v>
                </c:pt>
                <c:pt idx="8">
                  <c:v>41930</c:v>
                </c:pt>
                <c:pt idx="9">
                  <c:v>41931</c:v>
                </c:pt>
                <c:pt idx="10">
                  <c:v>41932</c:v>
                </c:pt>
                <c:pt idx="11">
                  <c:v>41933</c:v>
                </c:pt>
                <c:pt idx="12">
                  <c:v>41934</c:v>
                </c:pt>
                <c:pt idx="13">
                  <c:v>41935</c:v>
                </c:pt>
                <c:pt idx="14">
                  <c:v>41936</c:v>
                </c:pt>
                <c:pt idx="15">
                  <c:v>41937</c:v>
                </c:pt>
                <c:pt idx="16">
                  <c:v>41938</c:v>
                </c:pt>
                <c:pt idx="17">
                  <c:v>41939</c:v>
                </c:pt>
                <c:pt idx="18">
                  <c:v>41940</c:v>
                </c:pt>
                <c:pt idx="19">
                  <c:v>41941</c:v>
                </c:pt>
                <c:pt idx="20">
                  <c:v>41942</c:v>
                </c:pt>
                <c:pt idx="21">
                  <c:v>41943</c:v>
                </c:pt>
                <c:pt idx="22">
                  <c:v>41944</c:v>
                </c:pt>
                <c:pt idx="23">
                  <c:v>41945</c:v>
                </c:pt>
                <c:pt idx="24">
                  <c:v>41946</c:v>
                </c:pt>
                <c:pt idx="25">
                  <c:v>41947</c:v>
                </c:pt>
                <c:pt idx="26">
                  <c:v>41948</c:v>
                </c:pt>
                <c:pt idx="27">
                  <c:v>41949</c:v>
                </c:pt>
                <c:pt idx="28">
                  <c:v>41950</c:v>
                </c:pt>
                <c:pt idx="29">
                  <c:v>41951</c:v>
                </c:pt>
                <c:pt idx="30">
                  <c:v>41952</c:v>
                </c:pt>
                <c:pt idx="31">
                  <c:v>41953</c:v>
                </c:pt>
                <c:pt idx="32">
                  <c:v>41954</c:v>
                </c:pt>
                <c:pt idx="33">
                  <c:v>41955</c:v>
                </c:pt>
                <c:pt idx="34">
                  <c:v>41956</c:v>
                </c:pt>
                <c:pt idx="35">
                  <c:v>41957</c:v>
                </c:pt>
                <c:pt idx="36">
                  <c:v>41958</c:v>
                </c:pt>
                <c:pt idx="37">
                  <c:v>41959</c:v>
                </c:pt>
                <c:pt idx="38">
                  <c:v>41960</c:v>
                </c:pt>
                <c:pt idx="39">
                  <c:v>41961</c:v>
                </c:pt>
                <c:pt idx="40">
                  <c:v>41962</c:v>
                </c:pt>
                <c:pt idx="41">
                  <c:v>41963</c:v>
                </c:pt>
                <c:pt idx="42">
                  <c:v>41964</c:v>
                </c:pt>
                <c:pt idx="43">
                  <c:v>41965</c:v>
                </c:pt>
                <c:pt idx="44">
                  <c:v>41966</c:v>
                </c:pt>
                <c:pt idx="45">
                  <c:v>41967</c:v>
                </c:pt>
                <c:pt idx="46">
                  <c:v>41968</c:v>
                </c:pt>
                <c:pt idx="47">
                  <c:v>41969</c:v>
                </c:pt>
                <c:pt idx="48">
                  <c:v>41970</c:v>
                </c:pt>
                <c:pt idx="49">
                  <c:v>41971</c:v>
                </c:pt>
                <c:pt idx="50">
                  <c:v>41972</c:v>
                </c:pt>
                <c:pt idx="51">
                  <c:v>41973</c:v>
                </c:pt>
                <c:pt idx="52">
                  <c:v>41974</c:v>
                </c:pt>
                <c:pt idx="53">
                  <c:v>41975</c:v>
                </c:pt>
                <c:pt idx="54">
                  <c:v>41976</c:v>
                </c:pt>
                <c:pt idx="55">
                  <c:v>41977</c:v>
                </c:pt>
                <c:pt idx="56">
                  <c:v>41978</c:v>
                </c:pt>
                <c:pt idx="57">
                  <c:v>41979</c:v>
                </c:pt>
                <c:pt idx="58">
                  <c:v>41980</c:v>
                </c:pt>
                <c:pt idx="59">
                  <c:v>41981</c:v>
                </c:pt>
                <c:pt idx="60">
                  <c:v>41982</c:v>
                </c:pt>
                <c:pt idx="61">
                  <c:v>41983</c:v>
                </c:pt>
                <c:pt idx="62">
                  <c:v>41984</c:v>
                </c:pt>
                <c:pt idx="63">
                  <c:v>41985</c:v>
                </c:pt>
                <c:pt idx="64">
                  <c:v>41986</c:v>
                </c:pt>
                <c:pt idx="65">
                  <c:v>41987</c:v>
                </c:pt>
                <c:pt idx="66">
                  <c:v>41988</c:v>
                </c:pt>
                <c:pt idx="67">
                  <c:v>41989</c:v>
                </c:pt>
                <c:pt idx="68">
                  <c:v>41990</c:v>
                </c:pt>
                <c:pt idx="69">
                  <c:v>41991</c:v>
                </c:pt>
                <c:pt idx="70">
                  <c:v>41992</c:v>
                </c:pt>
                <c:pt idx="71">
                  <c:v>41993</c:v>
                </c:pt>
                <c:pt idx="72">
                  <c:v>41994</c:v>
                </c:pt>
                <c:pt idx="73">
                  <c:v>41995</c:v>
                </c:pt>
                <c:pt idx="74">
                  <c:v>41996</c:v>
                </c:pt>
                <c:pt idx="75">
                  <c:v>41997</c:v>
                </c:pt>
                <c:pt idx="76">
                  <c:v>41998</c:v>
                </c:pt>
                <c:pt idx="77">
                  <c:v>41999</c:v>
                </c:pt>
                <c:pt idx="78">
                  <c:v>42000</c:v>
                </c:pt>
                <c:pt idx="79">
                  <c:v>42001</c:v>
                </c:pt>
                <c:pt idx="80">
                  <c:v>42002</c:v>
                </c:pt>
                <c:pt idx="81">
                  <c:v>42003</c:v>
                </c:pt>
                <c:pt idx="82">
                  <c:v>42004</c:v>
                </c:pt>
                <c:pt idx="83">
                  <c:v>42005</c:v>
                </c:pt>
                <c:pt idx="84">
                  <c:v>42006</c:v>
                </c:pt>
                <c:pt idx="85">
                  <c:v>42007</c:v>
                </c:pt>
                <c:pt idx="86">
                  <c:v>42008</c:v>
                </c:pt>
                <c:pt idx="87">
                  <c:v>42009</c:v>
                </c:pt>
                <c:pt idx="88">
                  <c:v>42010</c:v>
                </c:pt>
                <c:pt idx="89">
                  <c:v>42011</c:v>
                </c:pt>
                <c:pt idx="90">
                  <c:v>42012</c:v>
                </c:pt>
                <c:pt idx="91">
                  <c:v>42013</c:v>
                </c:pt>
                <c:pt idx="92">
                  <c:v>42014</c:v>
                </c:pt>
                <c:pt idx="93">
                  <c:v>42015</c:v>
                </c:pt>
                <c:pt idx="94">
                  <c:v>42016</c:v>
                </c:pt>
                <c:pt idx="95">
                  <c:v>42017</c:v>
                </c:pt>
                <c:pt idx="96">
                  <c:v>42018</c:v>
                </c:pt>
                <c:pt idx="97">
                  <c:v>42019</c:v>
                </c:pt>
                <c:pt idx="98">
                  <c:v>42020</c:v>
                </c:pt>
                <c:pt idx="99">
                  <c:v>42021</c:v>
                </c:pt>
                <c:pt idx="100">
                  <c:v>42022</c:v>
                </c:pt>
                <c:pt idx="101">
                  <c:v>42023</c:v>
                </c:pt>
                <c:pt idx="102">
                  <c:v>42024</c:v>
                </c:pt>
                <c:pt idx="103">
                  <c:v>42025</c:v>
                </c:pt>
                <c:pt idx="104">
                  <c:v>42026</c:v>
                </c:pt>
                <c:pt idx="105">
                  <c:v>42027</c:v>
                </c:pt>
                <c:pt idx="106">
                  <c:v>42028</c:v>
                </c:pt>
                <c:pt idx="107">
                  <c:v>42029</c:v>
                </c:pt>
                <c:pt idx="108">
                  <c:v>42030</c:v>
                </c:pt>
                <c:pt idx="109">
                  <c:v>42031</c:v>
                </c:pt>
                <c:pt idx="110">
                  <c:v>42032</c:v>
                </c:pt>
                <c:pt idx="111">
                  <c:v>42033</c:v>
                </c:pt>
                <c:pt idx="112">
                  <c:v>42034</c:v>
                </c:pt>
                <c:pt idx="113">
                  <c:v>42035</c:v>
                </c:pt>
                <c:pt idx="114">
                  <c:v>42036</c:v>
                </c:pt>
                <c:pt idx="115">
                  <c:v>42037</c:v>
                </c:pt>
                <c:pt idx="116">
                  <c:v>42038</c:v>
                </c:pt>
                <c:pt idx="117">
                  <c:v>42039</c:v>
                </c:pt>
                <c:pt idx="118">
                  <c:v>42040</c:v>
                </c:pt>
                <c:pt idx="119">
                  <c:v>42041</c:v>
                </c:pt>
                <c:pt idx="120">
                  <c:v>42042</c:v>
                </c:pt>
                <c:pt idx="121">
                  <c:v>42043</c:v>
                </c:pt>
                <c:pt idx="122">
                  <c:v>42044</c:v>
                </c:pt>
                <c:pt idx="123">
                  <c:v>42045</c:v>
                </c:pt>
                <c:pt idx="124">
                  <c:v>42046</c:v>
                </c:pt>
                <c:pt idx="125">
                  <c:v>42047</c:v>
                </c:pt>
                <c:pt idx="126">
                  <c:v>42048</c:v>
                </c:pt>
                <c:pt idx="127">
                  <c:v>42049</c:v>
                </c:pt>
                <c:pt idx="128">
                  <c:v>42050</c:v>
                </c:pt>
                <c:pt idx="129">
                  <c:v>42051</c:v>
                </c:pt>
                <c:pt idx="130">
                  <c:v>42052</c:v>
                </c:pt>
                <c:pt idx="131">
                  <c:v>42053</c:v>
                </c:pt>
                <c:pt idx="132">
                  <c:v>42054</c:v>
                </c:pt>
                <c:pt idx="133">
                  <c:v>42055</c:v>
                </c:pt>
                <c:pt idx="134">
                  <c:v>42056</c:v>
                </c:pt>
                <c:pt idx="135">
                  <c:v>42057</c:v>
                </c:pt>
                <c:pt idx="136">
                  <c:v>42058</c:v>
                </c:pt>
                <c:pt idx="137">
                  <c:v>42059</c:v>
                </c:pt>
                <c:pt idx="138">
                  <c:v>42060</c:v>
                </c:pt>
                <c:pt idx="139">
                  <c:v>42061</c:v>
                </c:pt>
                <c:pt idx="140">
                  <c:v>42062</c:v>
                </c:pt>
                <c:pt idx="141">
                  <c:v>42063</c:v>
                </c:pt>
                <c:pt idx="142">
                  <c:v>42064</c:v>
                </c:pt>
                <c:pt idx="143">
                  <c:v>42065</c:v>
                </c:pt>
                <c:pt idx="144">
                  <c:v>42066</c:v>
                </c:pt>
                <c:pt idx="145">
                  <c:v>42067</c:v>
                </c:pt>
                <c:pt idx="146">
                  <c:v>42068</c:v>
                </c:pt>
                <c:pt idx="147">
                  <c:v>42069</c:v>
                </c:pt>
                <c:pt idx="148">
                  <c:v>42070</c:v>
                </c:pt>
                <c:pt idx="149">
                  <c:v>42071</c:v>
                </c:pt>
                <c:pt idx="150">
                  <c:v>42072</c:v>
                </c:pt>
                <c:pt idx="151">
                  <c:v>42073</c:v>
                </c:pt>
                <c:pt idx="152">
                  <c:v>42074</c:v>
                </c:pt>
                <c:pt idx="153">
                  <c:v>42075</c:v>
                </c:pt>
                <c:pt idx="154">
                  <c:v>42076</c:v>
                </c:pt>
                <c:pt idx="155">
                  <c:v>42077</c:v>
                </c:pt>
                <c:pt idx="156">
                  <c:v>42078</c:v>
                </c:pt>
                <c:pt idx="157">
                  <c:v>42079</c:v>
                </c:pt>
                <c:pt idx="158">
                  <c:v>42080</c:v>
                </c:pt>
                <c:pt idx="159">
                  <c:v>42081</c:v>
                </c:pt>
                <c:pt idx="160">
                  <c:v>42082</c:v>
                </c:pt>
                <c:pt idx="161">
                  <c:v>42083</c:v>
                </c:pt>
                <c:pt idx="162">
                  <c:v>42084</c:v>
                </c:pt>
                <c:pt idx="163">
                  <c:v>42085</c:v>
                </c:pt>
                <c:pt idx="164">
                  <c:v>42086</c:v>
                </c:pt>
                <c:pt idx="165">
                  <c:v>42087</c:v>
                </c:pt>
                <c:pt idx="166">
                  <c:v>42088</c:v>
                </c:pt>
                <c:pt idx="167">
                  <c:v>42089</c:v>
                </c:pt>
                <c:pt idx="168">
                  <c:v>42090</c:v>
                </c:pt>
                <c:pt idx="169">
                  <c:v>42091</c:v>
                </c:pt>
                <c:pt idx="170">
                  <c:v>42092</c:v>
                </c:pt>
                <c:pt idx="171">
                  <c:v>42093</c:v>
                </c:pt>
                <c:pt idx="172">
                  <c:v>42094</c:v>
                </c:pt>
                <c:pt idx="173">
                  <c:v>42095</c:v>
                </c:pt>
                <c:pt idx="174">
                  <c:v>42096</c:v>
                </c:pt>
                <c:pt idx="175">
                  <c:v>42097</c:v>
                </c:pt>
                <c:pt idx="176">
                  <c:v>42098</c:v>
                </c:pt>
                <c:pt idx="177">
                  <c:v>42099</c:v>
                </c:pt>
                <c:pt idx="178">
                  <c:v>42100</c:v>
                </c:pt>
                <c:pt idx="179">
                  <c:v>42101</c:v>
                </c:pt>
                <c:pt idx="180">
                  <c:v>42102</c:v>
                </c:pt>
                <c:pt idx="181">
                  <c:v>42103</c:v>
                </c:pt>
                <c:pt idx="182">
                  <c:v>42104</c:v>
                </c:pt>
                <c:pt idx="183">
                  <c:v>42105</c:v>
                </c:pt>
                <c:pt idx="184">
                  <c:v>42106</c:v>
                </c:pt>
                <c:pt idx="185">
                  <c:v>42107</c:v>
                </c:pt>
                <c:pt idx="186">
                  <c:v>42108</c:v>
                </c:pt>
                <c:pt idx="187">
                  <c:v>42109</c:v>
                </c:pt>
                <c:pt idx="188">
                  <c:v>42110</c:v>
                </c:pt>
                <c:pt idx="189">
                  <c:v>42111</c:v>
                </c:pt>
                <c:pt idx="190">
                  <c:v>42112</c:v>
                </c:pt>
                <c:pt idx="191">
                  <c:v>42113</c:v>
                </c:pt>
                <c:pt idx="192">
                  <c:v>42114</c:v>
                </c:pt>
                <c:pt idx="193">
                  <c:v>42115</c:v>
                </c:pt>
                <c:pt idx="194">
                  <c:v>42116</c:v>
                </c:pt>
                <c:pt idx="195">
                  <c:v>42117</c:v>
                </c:pt>
                <c:pt idx="196">
                  <c:v>42118</c:v>
                </c:pt>
                <c:pt idx="197">
                  <c:v>42119</c:v>
                </c:pt>
                <c:pt idx="198">
                  <c:v>42120</c:v>
                </c:pt>
                <c:pt idx="199">
                  <c:v>42121</c:v>
                </c:pt>
                <c:pt idx="200">
                  <c:v>42122</c:v>
                </c:pt>
                <c:pt idx="201">
                  <c:v>42123</c:v>
                </c:pt>
                <c:pt idx="202">
                  <c:v>42124</c:v>
                </c:pt>
                <c:pt idx="203">
                  <c:v>42125</c:v>
                </c:pt>
                <c:pt idx="204">
                  <c:v>42126</c:v>
                </c:pt>
                <c:pt idx="205">
                  <c:v>42127</c:v>
                </c:pt>
                <c:pt idx="206">
                  <c:v>42128</c:v>
                </c:pt>
                <c:pt idx="207">
                  <c:v>42129</c:v>
                </c:pt>
                <c:pt idx="208">
                  <c:v>42130</c:v>
                </c:pt>
                <c:pt idx="209">
                  <c:v>42131</c:v>
                </c:pt>
                <c:pt idx="210">
                  <c:v>42132</c:v>
                </c:pt>
                <c:pt idx="211">
                  <c:v>42133</c:v>
                </c:pt>
                <c:pt idx="212">
                  <c:v>42134</c:v>
                </c:pt>
                <c:pt idx="213">
                  <c:v>42135</c:v>
                </c:pt>
                <c:pt idx="214">
                  <c:v>42136</c:v>
                </c:pt>
                <c:pt idx="215">
                  <c:v>42137</c:v>
                </c:pt>
                <c:pt idx="216">
                  <c:v>42138</c:v>
                </c:pt>
                <c:pt idx="217">
                  <c:v>42139</c:v>
                </c:pt>
                <c:pt idx="218">
                  <c:v>42140</c:v>
                </c:pt>
                <c:pt idx="219">
                  <c:v>42141</c:v>
                </c:pt>
                <c:pt idx="220">
                  <c:v>42142</c:v>
                </c:pt>
                <c:pt idx="221">
                  <c:v>42143</c:v>
                </c:pt>
                <c:pt idx="222">
                  <c:v>42144</c:v>
                </c:pt>
                <c:pt idx="223">
                  <c:v>42145</c:v>
                </c:pt>
                <c:pt idx="224">
                  <c:v>42146</c:v>
                </c:pt>
                <c:pt idx="225">
                  <c:v>42147</c:v>
                </c:pt>
                <c:pt idx="226">
                  <c:v>42148</c:v>
                </c:pt>
                <c:pt idx="227">
                  <c:v>42149</c:v>
                </c:pt>
                <c:pt idx="228">
                  <c:v>42150</c:v>
                </c:pt>
                <c:pt idx="229">
                  <c:v>42151</c:v>
                </c:pt>
                <c:pt idx="230">
                  <c:v>42152</c:v>
                </c:pt>
                <c:pt idx="231">
                  <c:v>42153</c:v>
                </c:pt>
                <c:pt idx="232">
                  <c:v>42154</c:v>
                </c:pt>
                <c:pt idx="233">
                  <c:v>42155</c:v>
                </c:pt>
                <c:pt idx="234">
                  <c:v>42156</c:v>
                </c:pt>
                <c:pt idx="235">
                  <c:v>42157</c:v>
                </c:pt>
                <c:pt idx="236">
                  <c:v>42158</c:v>
                </c:pt>
                <c:pt idx="237">
                  <c:v>42159</c:v>
                </c:pt>
                <c:pt idx="238">
                  <c:v>42160</c:v>
                </c:pt>
                <c:pt idx="239">
                  <c:v>42161</c:v>
                </c:pt>
                <c:pt idx="240">
                  <c:v>42162</c:v>
                </c:pt>
                <c:pt idx="241">
                  <c:v>42163</c:v>
                </c:pt>
                <c:pt idx="242">
                  <c:v>42164</c:v>
                </c:pt>
                <c:pt idx="243">
                  <c:v>42165</c:v>
                </c:pt>
                <c:pt idx="244">
                  <c:v>42166</c:v>
                </c:pt>
                <c:pt idx="245">
                  <c:v>42167</c:v>
                </c:pt>
                <c:pt idx="246">
                  <c:v>42168</c:v>
                </c:pt>
                <c:pt idx="247">
                  <c:v>42169</c:v>
                </c:pt>
                <c:pt idx="248">
                  <c:v>42170</c:v>
                </c:pt>
                <c:pt idx="249">
                  <c:v>42171</c:v>
                </c:pt>
                <c:pt idx="250">
                  <c:v>42172</c:v>
                </c:pt>
                <c:pt idx="251">
                  <c:v>42173</c:v>
                </c:pt>
                <c:pt idx="252">
                  <c:v>42174</c:v>
                </c:pt>
                <c:pt idx="253">
                  <c:v>42175</c:v>
                </c:pt>
                <c:pt idx="254">
                  <c:v>42176</c:v>
                </c:pt>
                <c:pt idx="255">
                  <c:v>42177</c:v>
                </c:pt>
                <c:pt idx="256">
                  <c:v>42178</c:v>
                </c:pt>
                <c:pt idx="257">
                  <c:v>42179</c:v>
                </c:pt>
                <c:pt idx="258">
                  <c:v>42180</c:v>
                </c:pt>
                <c:pt idx="259">
                  <c:v>42181</c:v>
                </c:pt>
                <c:pt idx="260">
                  <c:v>42182</c:v>
                </c:pt>
                <c:pt idx="261">
                  <c:v>42183</c:v>
                </c:pt>
                <c:pt idx="262">
                  <c:v>42184</c:v>
                </c:pt>
                <c:pt idx="263">
                  <c:v>42185</c:v>
                </c:pt>
                <c:pt idx="264">
                  <c:v>42186</c:v>
                </c:pt>
                <c:pt idx="265">
                  <c:v>42187</c:v>
                </c:pt>
                <c:pt idx="266">
                  <c:v>42188</c:v>
                </c:pt>
                <c:pt idx="267">
                  <c:v>42189</c:v>
                </c:pt>
                <c:pt idx="268">
                  <c:v>42190</c:v>
                </c:pt>
                <c:pt idx="269">
                  <c:v>42191</c:v>
                </c:pt>
                <c:pt idx="270">
                  <c:v>42192</c:v>
                </c:pt>
                <c:pt idx="271">
                  <c:v>42193</c:v>
                </c:pt>
                <c:pt idx="272">
                  <c:v>42194</c:v>
                </c:pt>
                <c:pt idx="273">
                  <c:v>42195</c:v>
                </c:pt>
                <c:pt idx="274">
                  <c:v>42196</c:v>
                </c:pt>
                <c:pt idx="275">
                  <c:v>42197</c:v>
                </c:pt>
                <c:pt idx="276">
                  <c:v>42198</c:v>
                </c:pt>
                <c:pt idx="277">
                  <c:v>42199</c:v>
                </c:pt>
                <c:pt idx="278">
                  <c:v>42200</c:v>
                </c:pt>
                <c:pt idx="279">
                  <c:v>42201</c:v>
                </c:pt>
                <c:pt idx="280">
                  <c:v>42202</c:v>
                </c:pt>
                <c:pt idx="281">
                  <c:v>42203</c:v>
                </c:pt>
                <c:pt idx="282">
                  <c:v>42204</c:v>
                </c:pt>
                <c:pt idx="283">
                  <c:v>42205</c:v>
                </c:pt>
                <c:pt idx="284">
                  <c:v>42206</c:v>
                </c:pt>
                <c:pt idx="285">
                  <c:v>42207</c:v>
                </c:pt>
                <c:pt idx="286">
                  <c:v>42208</c:v>
                </c:pt>
                <c:pt idx="287">
                  <c:v>42209</c:v>
                </c:pt>
                <c:pt idx="288">
                  <c:v>42210</c:v>
                </c:pt>
                <c:pt idx="289">
                  <c:v>42211</c:v>
                </c:pt>
                <c:pt idx="290">
                  <c:v>42212</c:v>
                </c:pt>
                <c:pt idx="291">
                  <c:v>42213</c:v>
                </c:pt>
                <c:pt idx="292">
                  <c:v>42214</c:v>
                </c:pt>
                <c:pt idx="293">
                  <c:v>42215</c:v>
                </c:pt>
                <c:pt idx="294">
                  <c:v>42216</c:v>
                </c:pt>
                <c:pt idx="295">
                  <c:v>42217</c:v>
                </c:pt>
                <c:pt idx="296">
                  <c:v>42218</c:v>
                </c:pt>
                <c:pt idx="297">
                  <c:v>42219</c:v>
                </c:pt>
                <c:pt idx="298">
                  <c:v>42220</c:v>
                </c:pt>
                <c:pt idx="299">
                  <c:v>42221</c:v>
                </c:pt>
                <c:pt idx="300">
                  <c:v>42222</c:v>
                </c:pt>
                <c:pt idx="301">
                  <c:v>42223</c:v>
                </c:pt>
                <c:pt idx="302">
                  <c:v>42224</c:v>
                </c:pt>
                <c:pt idx="303">
                  <c:v>42225</c:v>
                </c:pt>
                <c:pt idx="304">
                  <c:v>42226</c:v>
                </c:pt>
                <c:pt idx="305">
                  <c:v>42227</c:v>
                </c:pt>
                <c:pt idx="306">
                  <c:v>42228</c:v>
                </c:pt>
                <c:pt idx="307">
                  <c:v>42229</c:v>
                </c:pt>
                <c:pt idx="308">
                  <c:v>42230</c:v>
                </c:pt>
                <c:pt idx="309">
                  <c:v>42231</c:v>
                </c:pt>
                <c:pt idx="310">
                  <c:v>42232</c:v>
                </c:pt>
                <c:pt idx="311">
                  <c:v>42233</c:v>
                </c:pt>
                <c:pt idx="312">
                  <c:v>42234</c:v>
                </c:pt>
                <c:pt idx="313">
                  <c:v>42235</c:v>
                </c:pt>
                <c:pt idx="314">
                  <c:v>42236</c:v>
                </c:pt>
                <c:pt idx="315">
                  <c:v>42237</c:v>
                </c:pt>
                <c:pt idx="316">
                  <c:v>42238</c:v>
                </c:pt>
                <c:pt idx="317">
                  <c:v>42239</c:v>
                </c:pt>
                <c:pt idx="318">
                  <c:v>42240</c:v>
                </c:pt>
                <c:pt idx="319">
                  <c:v>42241</c:v>
                </c:pt>
                <c:pt idx="320">
                  <c:v>42242</c:v>
                </c:pt>
                <c:pt idx="321">
                  <c:v>42243</c:v>
                </c:pt>
                <c:pt idx="322">
                  <c:v>42244</c:v>
                </c:pt>
                <c:pt idx="323">
                  <c:v>42245</c:v>
                </c:pt>
                <c:pt idx="324">
                  <c:v>42246</c:v>
                </c:pt>
                <c:pt idx="325">
                  <c:v>42247</c:v>
                </c:pt>
                <c:pt idx="326">
                  <c:v>42248</c:v>
                </c:pt>
                <c:pt idx="327">
                  <c:v>42249</c:v>
                </c:pt>
                <c:pt idx="328">
                  <c:v>42250</c:v>
                </c:pt>
                <c:pt idx="329">
                  <c:v>42251</c:v>
                </c:pt>
                <c:pt idx="330">
                  <c:v>42252</c:v>
                </c:pt>
                <c:pt idx="331">
                  <c:v>42253</c:v>
                </c:pt>
                <c:pt idx="332">
                  <c:v>42254</c:v>
                </c:pt>
                <c:pt idx="333">
                  <c:v>42255</c:v>
                </c:pt>
                <c:pt idx="334">
                  <c:v>42256</c:v>
                </c:pt>
                <c:pt idx="335">
                  <c:v>42257</c:v>
                </c:pt>
                <c:pt idx="336">
                  <c:v>42258</c:v>
                </c:pt>
                <c:pt idx="337">
                  <c:v>42259</c:v>
                </c:pt>
                <c:pt idx="338">
                  <c:v>42260</c:v>
                </c:pt>
                <c:pt idx="339">
                  <c:v>42261</c:v>
                </c:pt>
                <c:pt idx="340">
                  <c:v>42262</c:v>
                </c:pt>
                <c:pt idx="341">
                  <c:v>42263</c:v>
                </c:pt>
                <c:pt idx="342">
                  <c:v>42264</c:v>
                </c:pt>
                <c:pt idx="343">
                  <c:v>42265</c:v>
                </c:pt>
                <c:pt idx="344">
                  <c:v>42266</c:v>
                </c:pt>
                <c:pt idx="345">
                  <c:v>42267</c:v>
                </c:pt>
                <c:pt idx="346">
                  <c:v>42268</c:v>
                </c:pt>
                <c:pt idx="347">
                  <c:v>42269</c:v>
                </c:pt>
                <c:pt idx="348">
                  <c:v>42270</c:v>
                </c:pt>
                <c:pt idx="349">
                  <c:v>42271</c:v>
                </c:pt>
                <c:pt idx="350">
                  <c:v>42272</c:v>
                </c:pt>
                <c:pt idx="351">
                  <c:v>42273</c:v>
                </c:pt>
                <c:pt idx="352">
                  <c:v>42274</c:v>
                </c:pt>
                <c:pt idx="353">
                  <c:v>42275</c:v>
                </c:pt>
                <c:pt idx="354">
                  <c:v>42276</c:v>
                </c:pt>
                <c:pt idx="355">
                  <c:v>42277</c:v>
                </c:pt>
                <c:pt idx="356">
                  <c:v>42278</c:v>
                </c:pt>
                <c:pt idx="357">
                  <c:v>42279</c:v>
                </c:pt>
                <c:pt idx="358">
                  <c:v>42280</c:v>
                </c:pt>
                <c:pt idx="359">
                  <c:v>42281</c:v>
                </c:pt>
                <c:pt idx="360">
                  <c:v>42282</c:v>
                </c:pt>
                <c:pt idx="361">
                  <c:v>42283</c:v>
                </c:pt>
                <c:pt idx="362">
                  <c:v>42284</c:v>
                </c:pt>
                <c:pt idx="363">
                  <c:v>42285</c:v>
                </c:pt>
                <c:pt idx="364">
                  <c:v>42286</c:v>
                </c:pt>
                <c:pt idx="365">
                  <c:v>42287</c:v>
                </c:pt>
                <c:pt idx="366">
                  <c:v>42288</c:v>
                </c:pt>
                <c:pt idx="367">
                  <c:v>42289</c:v>
                </c:pt>
                <c:pt idx="368">
                  <c:v>42290</c:v>
                </c:pt>
                <c:pt idx="369">
                  <c:v>42291</c:v>
                </c:pt>
                <c:pt idx="370">
                  <c:v>42292</c:v>
                </c:pt>
                <c:pt idx="371">
                  <c:v>42293</c:v>
                </c:pt>
                <c:pt idx="372">
                  <c:v>42294</c:v>
                </c:pt>
                <c:pt idx="373">
                  <c:v>42295</c:v>
                </c:pt>
                <c:pt idx="374">
                  <c:v>42296</c:v>
                </c:pt>
                <c:pt idx="375">
                  <c:v>42297</c:v>
                </c:pt>
                <c:pt idx="376">
                  <c:v>42298</c:v>
                </c:pt>
                <c:pt idx="377">
                  <c:v>42299</c:v>
                </c:pt>
                <c:pt idx="378">
                  <c:v>42300</c:v>
                </c:pt>
                <c:pt idx="379">
                  <c:v>42301</c:v>
                </c:pt>
                <c:pt idx="380">
                  <c:v>42302</c:v>
                </c:pt>
                <c:pt idx="381">
                  <c:v>42303</c:v>
                </c:pt>
                <c:pt idx="382">
                  <c:v>42304</c:v>
                </c:pt>
                <c:pt idx="383">
                  <c:v>42305</c:v>
                </c:pt>
                <c:pt idx="384">
                  <c:v>42306</c:v>
                </c:pt>
                <c:pt idx="385">
                  <c:v>42307</c:v>
                </c:pt>
                <c:pt idx="386">
                  <c:v>42308</c:v>
                </c:pt>
                <c:pt idx="387">
                  <c:v>42309</c:v>
                </c:pt>
                <c:pt idx="388">
                  <c:v>42310</c:v>
                </c:pt>
                <c:pt idx="389">
                  <c:v>42311</c:v>
                </c:pt>
                <c:pt idx="390">
                  <c:v>42312</c:v>
                </c:pt>
                <c:pt idx="391">
                  <c:v>42313</c:v>
                </c:pt>
                <c:pt idx="392">
                  <c:v>42314</c:v>
                </c:pt>
                <c:pt idx="393">
                  <c:v>42315</c:v>
                </c:pt>
                <c:pt idx="394">
                  <c:v>42316</c:v>
                </c:pt>
                <c:pt idx="395">
                  <c:v>42317</c:v>
                </c:pt>
                <c:pt idx="396">
                  <c:v>42318</c:v>
                </c:pt>
                <c:pt idx="397">
                  <c:v>42319</c:v>
                </c:pt>
                <c:pt idx="398">
                  <c:v>42320</c:v>
                </c:pt>
                <c:pt idx="399">
                  <c:v>42321</c:v>
                </c:pt>
                <c:pt idx="400">
                  <c:v>42322</c:v>
                </c:pt>
                <c:pt idx="401">
                  <c:v>42323</c:v>
                </c:pt>
                <c:pt idx="402">
                  <c:v>42324</c:v>
                </c:pt>
                <c:pt idx="403">
                  <c:v>42325</c:v>
                </c:pt>
                <c:pt idx="404">
                  <c:v>42326</c:v>
                </c:pt>
                <c:pt idx="405">
                  <c:v>42327</c:v>
                </c:pt>
                <c:pt idx="406">
                  <c:v>42328</c:v>
                </c:pt>
                <c:pt idx="407">
                  <c:v>42329</c:v>
                </c:pt>
                <c:pt idx="408">
                  <c:v>42330</c:v>
                </c:pt>
                <c:pt idx="409">
                  <c:v>42331</c:v>
                </c:pt>
                <c:pt idx="410">
                  <c:v>42332</c:v>
                </c:pt>
                <c:pt idx="411">
                  <c:v>42333</c:v>
                </c:pt>
                <c:pt idx="412">
                  <c:v>42334</c:v>
                </c:pt>
                <c:pt idx="413">
                  <c:v>42335</c:v>
                </c:pt>
                <c:pt idx="414">
                  <c:v>42336</c:v>
                </c:pt>
                <c:pt idx="415">
                  <c:v>42337</c:v>
                </c:pt>
                <c:pt idx="416">
                  <c:v>42338</c:v>
                </c:pt>
                <c:pt idx="417">
                  <c:v>42339</c:v>
                </c:pt>
                <c:pt idx="418">
                  <c:v>42340</c:v>
                </c:pt>
                <c:pt idx="419">
                  <c:v>42341</c:v>
                </c:pt>
                <c:pt idx="420">
                  <c:v>42342</c:v>
                </c:pt>
                <c:pt idx="421">
                  <c:v>42343</c:v>
                </c:pt>
                <c:pt idx="422">
                  <c:v>42344</c:v>
                </c:pt>
                <c:pt idx="423">
                  <c:v>42345</c:v>
                </c:pt>
                <c:pt idx="424">
                  <c:v>42346</c:v>
                </c:pt>
                <c:pt idx="425">
                  <c:v>42347</c:v>
                </c:pt>
                <c:pt idx="426">
                  <c:v>42348</c:v>
                </c:pt>
                <c:pt idx="427">
                  <c:v>42349</c:v>
                </c:pt>
                <c:pt idx="428">
                  <c:v>42350</c:v>
                </c:pt>
                <c:pt idx="429">
                  <c:v>42351</c:v>
                </c:pt>
                <c:pt idx="430">
                  <c:v>42352</c:v>
                </c:pt>
                <c:pt idx="431">
                  <c:v>42353</c:v>
                </c:pt>
                <c:pt idx="432">
                  <c:v>42354</c:v>
                </c:pt>
                <c:pt idx="433">
                  <c:v>42355</c:v>
                </c:pt>
                <c:pt idx="434">
                  <c:v>42356</c:v>
                </c:pt>
                <c:pt idx="435">
                  <c:v>42357</c:v>
                </c:pt>
                <c:pt idx="436">
                  <c:v>42358</c:v>
                </c:pt>
                <c:pt idx="437">
                  <c:v>42359</c:v>
                </c:pt>
                <c:pt idx="438">
                  <c:v>42360</c:v>
                </c:pt>
                <c:pt idx="439">
                  <c:v>42361</c:v>
                </c:pt>
                <c:pt idx="440">
                  <c:v>42362</c:v>
                </c:pt>
                <c:pt idx="441">
                  <c:v>42363</c:v>
                </c:pt>
                <c:pt idx="442">
                  <c:v>42364</c:v>
                </c:pt>
                <c:pt idx="443">
                  <c:v>42365</c:v>
                </c:pt>
                <c:pt idx="444">
                  <c:v>42366</c:v>
                </c:pt>
                <c:pt idx="445">
                  <c:v>42367</c:v>
                </c:pt>
                <c:pt idx="446">
                  <c:v>42368</c:v>
                </c:pt>
                <c:pt idx="447">
                  <c:v>42369</c:v>
                </c:pt>
                <c:pt idx="448">
                  <c:v>42370</c:v>
                </c:pt>
                <c:pt idx="449">
                  <c:v>42371</c:v>
                </c:pt>
                <c:pt idx="450">
                  <c:v>42372</c:v>
                </c:pt>
                <c:pt idx="451">
                  <c:v>42373</c:v>
                </c:pt>
                <c:pt idx="452">
                  <c:v>42374</c:v>
                </c:pt>
                <c:pt idx="453">
                  <c:v>42375</c:v>
                </c:pt>
                <c:pt idx="454">
                  <c:v>42376</c:v>
                </c:pt>
                <c:pt idx="455">
                  <c:v>42377</c:v>
                </c:pt>
                <c:pt idx="456">
                  <c:v>42378</c:v>
                </c:pt>
                <c:pt idx="457">
                  <c:v>42379</c:v>
                </c:pt>
                <c:pt idx="458">
                  <c:v>42380</c:v>
                </c:pt>
                <c:pt idx="459">
                  <c:v>42381</c:v>
                </c:pt>
                <c:pt idx="460">
                  <c:v>42382</c:v>
                </c:pt>
                <c:pt idx="461">
                  <c:v>42383</c:v>
                </c:pt>
                <c:pt idx="462">
                  <c:v>42384</c:v>
                </c:pt>
                <c:pt idx="463">
                  <c:v>42385</c:v>
                </c:pt>
                <c:pt idx="464">
                  <c:v>42386</c:v>
                </c:pt>
                <c:pt idx="465">
                  <c:v>42387</c:v>
                </c:pt>
                <c:pt idx="466">
                  <c:v>42388</c:v>
                </c:pt>
                <c:pt idx="467">
                  <c:v>42389</c:v>
                </c:pt>
                <c:pt idx="468">
                  <c:v>42390</c:v>
                </c:pt>
                <c:pt idx="469">
                  <c:v>42391</c:v>
                </c:pt>
                <c:pt idx="470">
                  <c:v>42392</c:v>
                </c:pt>
                <c:pt idx="471">
                  <c:v>42393</c:v>
                </c:pt>
                <c:pt idx="472">
                  <c:v>42394</c:v>
                </c:pt>
                <c:pt idx="473">
                  <c:v>42395</c:v>
                </c:pt>
                <c:pt idx="474">
                  <c:v>42396</c:v>
                </c:pt>
                <c:pt idx="475">
                  <c:v>42397</c:v>
                </c:pt>
                <c:pt idx="476">
                  <c:v>42398</c:v>
                </c:pt>
                <c:pt idx="477">
                  <c:v>42399</c:v>
                </c:pt>
                <c:pt idx="478">
                  <c:v>42400</c:v>
                </c:pt>
                <c:pt idx="479">
                  <c:v>42401</c:v>
                </c:pt>
                <c:pt idx="480">
                  <c:v>42402</c:v>
                </c:pt>
                <c:pt idx="481">
                  <c:v>42403</c:v>
                </c:pt>
                <c:pt idx="482">
                  <c:v>42404</c:v>
                </c:pt>
                <c:pt idx="483">
                  <c:v>42405</c:v>
                </c:pt>
                <c:pt idx="484">
                  <c:v>42406</c:v>
                </c:pt>
                <c:pt idx="485">
                  <c:v>42407</c:v>
                </c:pt>
                <c:pt idx="486">
                  <c:v>42408</c:v>
                </c:pt>
                <c:pt idx="487">
                  <c:v>42409</c:v>
                </c:pt>
                <c:pt idx="488">
                  <c:v>42410</c:v>
                </c:pt>
                <c:pt idx="489">
                  <c:v>42411</c:v>
                </c:pt>
                <c:pt idx="490">
                  <c:v>42412</c:v>
                </c:pt>
                <c:pt idx="491">
                  <c:v>42413</c:v>
                </c:pt>
                <c:pt idx="492">
                  <c:v>42414</c:v>
                </c:pt>
                <c:pt idx="493">
                  <c:v>42415</c:v>
                </c:pt>
                <c:pt idx="494">
                  <c:v>42416</c:v>
                </c:pt>
                <c:pt idx="495">
                  <c:v>42417</c:v>
                </c:pt>
                <c:pt idx="496">
                  <c:v>42418</c:v>
                </c:pt>
                <c:pt idx="497">
                  <c:v>42419</c:v>
                </c:pt>
                <c:pt idx="498">
                  <c:v>42420</c:v>
                </c:pt>
                <c:pt idx="499">
                  <c:v>42421</c:v>
                </c:pt>
                <c:pt idx="500">
                  <c:v>42422</c:v>
                </c:pt>
                <c:pt idx="501">
                  <c:v>42423</c:v>
                </c:pt>
                <c:pt idx="502">
                  <c:v>42424</c:v>
                </c:pt>
                <c:pt idx="503">
                  <c:v>42425</c:v>
                </c:pt>
                <c:pt idx="504">
                  <c:v>42426</c:v>
                </c:pt>
                <c:pt idx="505">
                  <c:v>42427</c:v>
                </c:pt>
                <c:pt idx="506">
                  <c:v>42428</c:v>
                </c:pt>
                <c:pt idx="507">
                  <c:v>42429</c:v>
                </c:pt>
                <c:pt idx="508">
                  <c:v>42430</c:v>
                </c:pt>
                <c:pt idx="509">
                  <c:v>42431</c:v>
                </c:pt>
                <c:pt idx="510">
                  <c:v>42432</c:v>
                </c:pt>
                <c:pt idx="511">
                  <c:v>42433</c:v>
                </c:pt>
                <c:pt idx="512">
                  <c:v>42434</c:v>
                </c:pt>
                <c:pt idx="513">
                  <c:v>42435</c:v>
                </c:pt>
                <c:pt idx="514">
                  <c:v>42436</c:v>
                </c:pt>
                <c:pt idx="515">
                  <c:v>42437</c:v>
                </c:pt>
                <c:pt idx="516">
                  <c:v>42438</c:v>
                </c:pt>
                <c:pt idx="517">
                  <c:v>42439</c:v>
                </c:pt>
                <c:pt idx="518">
                  <c:v>42440</c:v>
                </c:pt>
                <c:pt idx="519">
                  <c:v>42441</c:v>
                </c:pt>
                <c:pt idx="520">
                  <c:v>42442</c:v>
                </c:pt>
                <c:pt idx="521">
                  <c:v>42443</c:v>
                </c:pt>
                <c:pt idx="522">
                  <c:v>42444</c:v>
                </c:pt>
                <c:pt idx="523">
                  <c:v>42445</c:v>
                </c:pt>
                <c:pt idx="524">
                  <c:v>42446</c:v>
                </c:pt>
                <c:pt idx="525">
                  <c:v>42447</c:v>
                </c:pt>
                <c:pt idx="526">
                  <c:v>42448</c:v>
                </c:pt>
                <c:pt idx="527">
                  <c:v>42449</c:v>
                </c:pt>
                <c:pt idx="528">
                  <c:v>42450</c:v>
                </c:pt>
                <c:pt idx="529">
                  <c:v>42451</c:v>
                </c:pt>
                <c:pt idx="530">
                  <c:v>42452</c:v>
                </c:pt>
                <c:pt idx="531">
                  <c:v>42453</c:v>
                </c:pt>
                <c:pt idx="532">
                  <c:v>42454</c:v>
                </c:pt>
                <c:pt idx="533">
                  <c:v>42455</c:v>
                </c:pt>
                <c:pt idx="534">
                  <c:v>42456</c:v>
                </c:pt>
                <c:pt idx="535">
                  <c:v>42457</c:v>
                </c:pt>
                <c:pt idx="536">
                  <c:v>42458</c:v>
                </c:pt>
                <c:pt idx="537">
                  <c:v>42459</c:v>
                </c:pt>
                <c:pt idx="538">
                  <c:v>42460</c:v>
                </c:pt>
                <c:pt idx="539">
                  <c:v>42461</c:v>
                </c:pt>
                <c:pt idx="540">
                  <c:v>42462</c:v>
                </c:pt>
                <c:pt idx="541">
                  <c:v>42463</c:v>
                </c:pt>
                <c:pt idx="542">
                  <c:v>42464</c:v>
                </c:pt>
                <c:pt idx="543">
                  <c:v>42465</c:v>
                </c:pt>
                <c:pt idx="544">
                  <c:v>42466</c:v>
                </c:pt>
                <c:pt idx="545">
                  <c:v>42467</c:v>
                </c:pt>
                <c:pt idx="546">
                  <c:v>42468</c:v>
                </c:pt>
                <c:pt idx="547">
                  <c:v>42469</c:v>
                </c:pt>
                <c:pt idx="548">
                  <c:v>42470</c:v>
                </c:pt>
                <c:pt idx="549">
                  <c:v>42471</c:v>
                </c:pt>
                <c:pt idx="550">
                  <c:v>42472</c:v>
                </c:pt>
                <c:pt idx="551">
                  <c:v>42473</c:v>
                </c:pt>
                <c:pt idx="552">
                  <c:v>42474</c:v>
                </c:pt>
                <c:pt idx="553">
                  <c:v>42475</c:v>
                </c:pt>
                <c:pt idx="554">
                  <c:v>42476</c:v>
                </c:pt>
                <c:pt idx="555">
                  <c:v>42477</c:v>
                </c:pt>
                <c:pt idx="556">
                  <c:v>42478</c:v>
                </c:pt>
                <c:pt idx="557">
                  <c:v>42479</c:v>
                </c:pt>
                <c:pt idx="558">
                  <c:v>42480</c:v>
                </c:pt>
                <c:pt idx="559">
                  <c:v>42481</c:v>
                </c:pt>
                <c:pt idx="560">
                  <c:v>42482</c:v>
                </c:pt>
                <c:pt idx="561">
                  <c:v>42483</c:v>
                </c:pt>
                <c:pt idx="562">
                  <c:v>42484</c:v>
                </c:pt>
                <c:pt idx="563">
                  <c:v>42485</c:v>
                </c:pt>
                <c:pt idx="564">
                  <c:v>42486</c:v>
                </c:pt>
                <c:pt idx="565">
                  <c:v>42487</c:v>
                </c:pt>
                <c:pt idx="566">
                  <c:v>42488</c:v>
                </c:pt>
                <c:pt idx="567">
                  <c:v>42489</c:v>
                </c:pt>
                <c:pt idx="568">
                  <c:v>42490</c:v>
                </c:pt>
                <c:pt idx="569">
                  <c:v>42491</c:v>
                </c:pt>
                <c:pt idx="570">
                  <c:v>42492</c:v>
                </c:pt>
                <c:pt idx="571">
                  <c:v>42493</c:v>
                </c:pt>
                <c:pt idx="572">
                  <c:v>42494</c:v>
                </c:pt>
                <c:pt idx="573">
                  <c:v>42495</c:v>
                </c:pt>
                <c:pt idx="574">
                  <c:v>42496</c:v>
                </c:pt>
                <c:pt idx="575">
                  <c:v>42497</c:v>
                </c:pt>
                <c:pt idx="576">
                  <c:v>42498</c:v>
                </c:pt>
                <c:pt idx="577">
                  <c:v>42499</c:v>
                </c:pt>
                <c:pt idx="578">
                  <c:v>42500</c:v>
                </c:pt>
                <c:pt idx="579">
                  <c:v>42501</c:v>
                </c:pt>
                <c:pt idx="580">
                  <c:v>42502</c:v>
                </c:pt>
                <c:pt idx="581">
                  <c:v>42503</c:v>
                </c:pt>
                <c:pt idx="582">
                  <c:v>42504</c:v>
                </c:pt>
                <c:pt idx="583">
                  <c:v>42505</c:v>
                </c:pt>
                <c:pt idx="584">
                  <c:v>42506</c:v>
                </c:pt>
                <c:pt idx="585">
                  <c:v>42507</c:v>
                </c:pt>
                <c:pt idx="586">
                  <c:v>42508</c:v>
                </c:pt>
                <c:pt idx="587">
                  <c:v>42509</c:v>
                </c:pt>
                <c:pt idx="588">
                  <c:v>42510</c:v>
                </c:pt>
                <c:pt idx="589">
                  <c:v>42511</c:v>
                </c:pt>
                <c:pt idx="590">
                  <c:v>42512</c:v>
                </c:pt>
                <c:pt idx="591">
                  <c:v>42513</c:v>
                </c:pt>
                <c:pt idx="592">
                  <c:v>42514</c:v>
                </c:pt>
                <c:pt idx="593">
                  <c:v>42515</c:v>
                </c:pt>
                <c:pt idx="594">
                  <c:v>42516</c:v>
                </c:pt>
                <c:pt idx="595">
                  <c:v>42517</c:v>
                </c:pt>
                <c:pt idx="596">
                  <c:v>42518</c:v>
                </c:pt>
                <c:pt idx="597">
                  <c:v>42519</c:v>
                </c:pt>
                <c:pt idx="598">
                  <c:v>42520</c:v>
                </c:pt>
                <c:pt idx="599">
                  <c:v>42521</c:v>
                </c:pt>
                <c:pt idx="600">
                  <c:v>42522</c:v>
                </c:pt>
                <c:pt idx="601">
                  <c:v>42523</c:v>
                </c:pt>
                <c:pt idx="602">
                  <c:v>42524</c:v>
                </c:pt>
                <c:pt idx="603">
                  <c:v>42525</c:v>
                </c:pt>
                <c:pt idx="604">
                  <c:v>42526</c:v>
                </c:pt>
                <c:pt idx="605">
                  <c:v>42527</c:v>
                </c:pt>
                <c:pt idx="606">
                  <c:v>42528</c:v>
                </c:pt>
                <c:pt idx="607">
                  <c:v>42529</c:v>
                </c:pt>
                <c:pt idx="608">
                  <c:v>42530</c:v>
                </c:pt>
                <c:pt idx="609">
                  <c:v>42531</c:v>
                </c:pt>
                <c:pt idx="610">
                  <c:v>42532</c:v>
                </c:pt>
                <c:pt idx="611">
                  <c:v>42533</c:v>
                </c:pt>
                <c:pt idx="612">
                  <c:v>42534</c:v>
                </c:pt>
                <c:pt idx="613">
                  <c:v>42535</c:v>
                </c:pt>
                <c:pt idx="614">
                  <c:v>42536</c:v>
                </c:pt>
                <c:pt idx="615">
                  <c:v>42537</c:v>
                </c:pt>
                <c:pt idx="616">
                  <c:v>42538</c:v>
                </c:pt>
                <c:pt idx="617">
                  <c:v>42539</c:v>
                </c:pt>
                <c:pt idx="618">
                  <c:v>42540</c:v>
                </c:pt>
                <c:pt idx="619">
                  <c:v>42541</c:v>
                </c:pt>
                <c:pt idx="620">
                  <c:v>42542</c:v>
                </c:pt>
                <c:pt idx="621">
                  <c:v>42543</c:v>
                </c:pt>
                <c:pt idx="622">
                  <c:v>42544</c:v>
                </c:pt>
                <c:pt idx="623">
                  <c:v>42545</c:v>
                </c:pt>
                <c:pt idx="624">
                  <c:v>42546</c:v>
                </c:pt>
                <c:pt idx="625">
                  <c:v>42547</c:v>
                </c:pt>
                <c:pt idx="626">
                  <c:v>42548</c:v>
                </c:pt>
                <c:pt idx="627">
                  <c:v>42549</c:v>
                </c:pt>
                <c:pt idx="628">
                  <c:v>42550</c:v>
                </c:pt>
                <c:pt idx="629">
                  <c:v>42551</c:v>
                </c:pt>
                <c:pt idx="630">
                  <c:v>42552</c:v>
                </c:pt>
                <c:pt idx="631">
                  <c:v>42553</c:v>
                </c:pt>
                <c:pt idx="632">
                  <c:v>42554</c:v>
                </c:pt>
                <c:pt idx="633">
                  <c:v>42555</c:v>
                </c:pt>
                <c:pt idx="634">
                  <c:v>42556</c:v>
                </c:pt>
                <c:pt idx="635">
                  <c:v>42557</c:v>
                </c:pt>
                <c:pt idx="636">
                  <c:v>42558</c:v>
                </c:pt>
                <c:pt idx="637">
                  <c:v>42559</c:v>
                </c:pt>
                <c:pt idx="638">
                  <c:v>42560</c:v>
                </c:pt>
                <c:pt idx="639">
                  <c:v>42561</c:v>
                </c:pt>
                <c:pt idx="640">
                  <c:v>42562</c:v>
                </c:pt>
                <c:pt idx="641">
                  <c:v>42563</c:v>
                </c:pt>
                <c:pt idx="642">
                  <c:v>42564</c:v>
                </c:pt>
                <c:pt idx="643">
                  <c:v>42565</c:v>
                </c:pt>
                <c:pt idx="644">
                  <c:v>42566</c:v>
                </c:pt>
                <c:pt idx="645">
                  <c:v>42567</c:v>
                </c:pt>
                <c:pt idx="646">
                  <c:v>42568</c:v>
                </c:pt>
                <c:pt idx="647">
                  <c:v>42569</c:v>
                </c:pt>
                <c:pt idx="648">
                  <c:v>42570</c:v>
                </c:pt>
                <c:pt idx="649">
                  <c:v>42571</c:v>
                </c:pt>
                <c:pt idx="650">
                  <c:v>42572</c:v>
                </c:pt>
                <c:pt idx="651">
                  <c:v>42573</c:v>
                </c:pt>
                <c:pt idx="652">
                  <c:v>42574</c:v>
                </c:pt>
                <c:pt idx="653">
                  <c:v>42575</c:v>
                </c:pt>
                <c:pt idx="654">
                  <c:v>42576</c:v>
                </c:pt>
                <c:pt idx="655">
                  <c:v>42577</c:v>
                </c:pt>
                <c:pt idx="656">
                  <c:v>42578</c:v>
                </c:pt>
                <c:pt idx="657">
                  <c:v>42579</c:v>
                </c:pt>
                <c:pt idx="658">
                  <c:v>42580</c:v>
                </c:pt>
                <c:pt idx="659">
                  <c:v>42581</c:v>
                </c:pt>
                <c:pt idx="660">
                  <c:v>42582</c:v>
                </c:pt>
                <c:pt idx="661">
                  <c:v>42583</c:v>
                </c:pt>
                <c:pt idx="662">
                  <c:v>42584</c:v>
                </c:pt>
                <c:pt idx="663">
                  <c:v>42585</c:v>
                </c:pt>
                <c:pt idx="664">
                  <c:v>42586</c:v>
                </c:pt>
                <c:pt idx="665">
                  <c:v>42587</c:v>
                </c:pt>
                <c:pt idx="666">
                  <c:v>42588</c:v>
                </c:pt>
                <c:pt idx="667">
                  <c:v>42589</c:v>
                </c:pt>
                <c:pt idx="668">
                  <c:v>42590</c:v>
                </c:pt>
                <c:pt idx="669">
                  <c:v>42591</c:v>
                </c:pt>
                <c:pt idx="670">
                  <c:v>42592</c:v>
                </c:pt>
                <c:pt idx="671">
                  <c:v>42593</c:v>
                </c:pt>
                <c:pt idx="672">
                  <c:v>42594</c:v>
                </c:pt>
                <c:pt idx="673">
                  <c:v>42595</c:v>
                </c:pt>
                <c:pt idx="674">
                  <c:v>42596</c:v>
                </c:pt>
                <c:pt idx="675">
                  <c:v>42597</c:v>
                </c:pt>
                <c:pt idx="676">
                  <c:v>42598</c:v>
                </c:pt>
                <c:pt idx="677">
                  <c:v>42599</c:v>
                </c:pt>
                <c:pt idx="678">
                  <c:v>42600</c:v>
                </c:pt>
                <c:pt idx="679">
                  <c:v>42601</c:v>
                </c:pt>
                <c:pt idx="680">
                  <c:v>42602</c:v>
                </c:pt>
                <c:pt idx="681">
                  <c:v>42603</c:v>
                </c:pt>
                <c:pt idx="682">
                  <c:v>42604</c:v>
                </c:pt>
                <c:pt idx="683">
                  <c:v>42605</c:v>
                </c:pt>
                <c:pt idx="684">
                  <c:v>42606</c:v>
                </c:pt>
                <c:pt idx="685">
                  <c:v>42607</c:v>
                </c:pt>
                <c:pt idx="686">
                  <c:v>42608</c:v>
                </c:pt>
                <c:pt idx="687">
                  <c:v>42609</c:v>
                </c:pt>
                <c:pt idx="688">
                  <c:v>42610</c:v>
                </c:pt>
                <c:pt idx="689">
                  <c:v>42611</c:v>
                </c:pt>
                <c:pt idx="690">
                  <c:v>42612</c:v>
                </c:pt>
                <c:pt idx="691">
                  <c:v>42613</c:v>
                </c:pt>
                <c:pt idx="692">
                  <c:v>42614</c:v>
                </c:pt>
                <c:pt idx="693">
                  <c:v>42615</c:v>
                </c:pt>
                <c:pt idx="694">
                  <c:v>42616</c:v>
                </c:pt>
                <c:pt idx="695">
                  <c:v>42617</c:v>
                </c:pt>
                <c:pt idx="696">
                  <c:v>42618</c:v>
                </c:pt>
                <c:pt idx="697">
                  <c:v>42619</c:v>
                </c:pt>
                <c:pt idx="698">
                  <c:v>42620</c:v>
                </c:pt>
                <c:pt idx="699">
                  <c:v>42621</c:v>
                </c:pt>
                <c:pt idx="700">
                  <c:v>42622</c:v>
                </c:pt>
                <c:pt idx="701">
                  <c:v>42623</c:v>
                </c:pt>
                <c:pt idx="702">
                  <c:v>42624</c:v>
                </c:pt>
                <c:pt idx="703">
                  <c:v>42625</c:v>
                </c:pt>
                <c:pt idx="704">
                  <c:v>42626</c:v>
                </c:pt>
                <c:pt idx="705">
                  <c:v>42627</c:v>
                </c:pt>
                <c:pt idx="706">
                  <c:v>42628</c:v>
                </c:pt>
                <c:pt idx="707">
                  <c:v>42629</c:v>
                </c:pt>
                <c:pt idx="708">
                  <c:v>42630</c:v>
                </c:pt>
                <c:pt idx="709">
                  <c:v>42631</c:v>
                </c:pt>
                <c:pt idx="710">
                  <c:v>42632</c:v>
                </c:pt>
                <c:pt idx="711">
                  <c:v>42633</c:v>
                </c:pt>
                <c:pt idx="712">
                  <c:v>42634</c:v>
                </c:pt>
                <c:pt idx="713">
                  <c:v>42635</c:v>
                </c:pt>
                <c:pt idx="714">
                  <c:v>42636</c:v>
                </c:pt>
                <c:pt idx="715">
                  <c:v>42637</c:v>
                </c:pt>
                <c:pt idx="716">
                  <c:v>42638</c:v>
                </c:pt>
                <c:pt idx="717">
                  <c:v>42639</c:v>
                </c:pt>
                <c:pt idx="718">
                  <c:v>42640</c:v>
                </c:pt>
                <c:pt idx="719">
                  <c:v>42641</c:v>
                </c:pt>
                <c:pt idx="720">
                  <c:v>42642</c:v>
                </c:pt>
                <c:pt idx="721">
                  <c:v>42643</c:v>
                </c:pt>
              </c:numCache>
            </c:numRef>
          </c:cat>
          <c:val>
            <c:numRef>
              <c:f>'45'!$C$3:$C$724</c:f>
              <c:numCache>
                <c:formatCode>0.00%</c:formatCode>
                <c:ptCount val="722"/>
                <c:pt idx="0">
                  <c:v>-2.2144155642172599E-2</c:v>
                </c:pt>
                <c:pt idx="1">
                  <c:v>-2.2012587070059101E-2</c:v>
                </c:pt>
                <c:pt idx="2">
                  <c:v>-1.99411977543031E-2</c:v>
                </c:pt>
                <c:pt idx="3">
                  <c:v>-1.9706242063216101E-2</c:v>
                </c:pt>
                <c:pt idx="4">
                  <c:v>-1.9737275893855301E-2</c:v>
                </c:pt>
                <c:pt idx="5">
                  <c:v>-1.9970634722143801E-2</c:v>
                </c:pt>
                <c:pt idx="6">
                  <c:v>-1.9859595434635401E-2</c:v>
                </c:pt>
                <c:pt idx="7">
                  <c:v>-2.0004650773729701E-2</c:v>
                </c:pt>
                <c:pt idx="8">
                  <c:v>-2.0235033219196299E-2</c:v>
                </c:pt>
                <c:pt idx="9">
                  <c:v>-2.04621112159564E-2</c:v>
                </c:pt>
                <c:pt idx="10">
                  <c:v>-2.0551783073403999E-2</c:v>
                </c:pt>
                <c:pt idx="11">
                  <c:v>-2.09360594360916E-2</c:v>
                </c:pt>
                <c:pt idx="12">
                  <c:v>-2.11537303374391E-2</c:v>
                </c:pt>
                <c:pt idx="13">
                  <c:v>-2.0343863156802099E-2</c:v>
                </c:pt>
                <c:pt idx="14">
                  <c:v>-2.0195254602140701E-2</c:v>
                </c:pt>
                <c:pt idx="15">
                  <c:v>-1.9911095454655001E-2</c:v>
                </c:pt>
                <c:pt idx="16">
                  <c:v>-1.9562575121355501E-2</c:v>
                </c:pt>
                <c:pt idx="17">
                  <c:v>-1.9690532483664001E-2</c:v>
                </c:pt>
                <c:pt idx="18">
                  <c:v>-1.9698409307178599E-2</c:v>
                </c:pt>
                <c:pt idx="19">
                  <c:v>-1.9839886118905199E-2</c:v>
                </c:pt>
                <c:pt idx="20">
                  <c:v>-1.95452228044194E-2</c:v>
                </c:pt>
                <c:pt idx="21">
                  <c:v>-1.92883253302269E-2</c:v>
                </c:pt>
                <c:pt idx="22">
                  <c:v>-1.9093331910207099E-2</c:v>
                </c:pt>
                <c:pt idx="23">
                  <c:v>-1.9175828269965899E-2</c:v>
                </c:pt>
                <c:pt idx="24">
                  <c:v>-1.91618374634175E-2</c:v>
                </c:pt>
                <c:pt idx="25">
                  <c:v>-1.8933864118520299E-2</c:v>
                </c:pt>
                <c:pt idx="26">
                  <c:v>-1.8930530964428999E-2</c:v>
                </c:pt>
                <c:pt idx="27">
                  <c:v>-1.8688835158447999E-2</c:v>
                </c:pt>
                <c:pt idx="28">
                  <c:v>-1.8554741974860098E-2</c:v>
                </c:pt>
                <c:pt idx="29">
                  <c:v>-1.8654788974755001E-2</c:v>
                </c:pt>
                <c:pt idx="30">
                  <c:v>-1.8666225529102399E-2</c:v>
                </c:pt>
                <c:pt idx="31">
                  <c:v>-1.7451500238190899E-2</c:v>
                </c:pt>
                <c:pt idx="32">
                  <c:v>-1.76289886780703E-2</c:v>
                </c:pt>
                <c:pt idx="33">
                  <c:v>-1.7615737395673001E-2</c:v>
                </c:pt>
                <c:pt idx="34">
                  <c:v>-1.7672975306032599E-2</c:v>
                </c:pt>
                <c:pt idx="35">
                  <c:v>-1.7765441129353399E-2</c:v>
                </c:pt>
                <c:pt idx="36">
                  <c:v>-1.77513016517334E-2</c:v>
                </c:pt>
                <c:pt idx="37">
                  <c:v>-1.77951105671851E-2</c:v>
                </c:pt>
                <c:pt idx="38">
                  <c:v>-1.7885753504727101E-2</c:v>
                </c:pt>
                <c:pt idx="39">
                  <c:v>-1.773994919596E-2</c:v>
                </c:pt>
                <c:pt idx="40">
                  <c:v>-1.7882025088647099E-2</c:v>
                </c:pt>
                <c:pt idx="41">
                  <c:v>-1.8029876885142598E-2</c:v>
                </c:pt>
                <c:pt idx="42">
                  <c:v>-1.8034343547942401E-2</c:v>
                </c:pt>
                <c:pt idx="43">
                  <c:v>-1.8029515532493601E-2</c:v>
                </c:pt>
                <c:pt idx="44">
                  <c:v>-1.7051644753251698E-2</c:v>
                </c:pt>
                <c:pt idx="45">
                  <c:v>-1.6987479386945101E-2</c:v>
                </c:pt>
                <c:pt idx="46">
                  <c:v>-1.6786579665449601E-2</c:v>
                </c:pt>
                <c:pt idx="47">
                  <c:v>-1.68771605812271E-2</c:v>
                </c:pt>
                <c:pt idx="48">
                  <c:v>-1.6828260210353899E-2</c:v>
                </c:pt>
                <c:pt idx="49">
                  <c:v>-1.6828585364287399E-2</c:v>
                </c:pt>
                <c:pt idx="50">
                  <c:v>-1.6961219369209302E-2</c:v>
                </c:pt>
                <c:pt idx="51">
                  <c:v>-1.7153823008115701E-2</c:v>
                </c:pt>
                <c:pt idx="52">
                  <c:v>-1.6980967294335899E-2</c:v>
                </c:pt>
                <c:pt idx="53">
                  <c:v>-1.6882549385015801E-2</c:v>
                </c:pt>
                <c:pt idx="54">
                  <c:v>-1.6933782496321801E-2</c:v>
                </c:pt>
                <c:pt idx="55">
                  <c:v>-1.68570532669013E-2</c:v>
                </c:pt>
                <c:pt idx="56">
                  <c:v>-1.7033574630685E-2</c:v>
                </c:pt>
                <c:pt idx="57">
                  <c:v>-1.6722367836522201E-2</c:v>
                </c:pt>
                <c:pt idx="58">
                  <c:v>-1.65365469287144E-2</c:v>
                </c:pt>
                <c:pt idx="59">
                  <c:v>-1.5467120926407601E-2</c:v>
                </c:pt>
                <c:pt idx="60">
                  <c:v>-1.5307623776868E-2</c:v>
                </c:pt>
                <c:pt idx="61">
                  <c:v>-1.5319769583773299E-2</c:v>
                </c:pt>
                <c:pt idx="62">
                  <c:v>-1.53814335568802E-2</c:v>
                </c:pt>
                <c:pt idx="63">
                  <c:v>-1.5633139888867199E-2</c:v>
                </c:pt>
                <c:pt idx="64">
                  <c:v>-1.4071933405546499E-2</c:v>
                </c:pt>
                <c:pt idx="65">
                  <c:v>-1.3992645311961399E-2</c:v>
                </c:pt>
                <c:pt idx="66">
                  <c:v>-1.3014227070603899E-2</c:v>
                </c:pt>
                <c:pt idx="67">
                  <c:v>-1.30818027043305E-2</c:v>
                </c:pt>
                <c:pt idx="68">
                  <c:v>-1.3247778689732001E-2</c:v>
                </c:pt>
                <c:pt idx="69">
                  <c:v>-1.31780971733142E-2</c:v>
                </c:pt>
                <c:pt idx="70">
                  <c:v>-1.18458789151659E-2</c:v>
                </c:pt>
                <c:pt idx="71">
                  <c:v>-1.18659681752466E-2</c:v>
                </c:pt>
                <c:pt idx="72">
                  <c:v>-1.17525660313582E-2</c:v>
                </c:pt>
                <c:pt idx="73">
                  <c:v>-1.16654696025604E-2</c:v>
                </c:pt>
                <c:pt idx="74">
                  <c:v>-1.23192180410119E-2</c:v>
                </c:pt>
                <c:pt idx="75">
                  <c:v>-1.30226192100741E-2</c:v>
                </c:pt>
                <c:pt idx="76">
                  <c:v>-1.4194730299339301E-2</c:v>
                </c:pt>
                <c:pt idx="77">
                  <c:v>-1.54659260859599E-2</c:v>
                </c:pt>
                <c:pt idx="78">
                  <c:v>-1.6638956120969502E-2</c:v>
                </c:pt>
                <c:pt idx="79">
                  <c:v>-1.44327379049783E-2</c:v>
                </c:pt>
                <c:pt idx="80">
                  <c:v>-1.4342267844831801E-2</c:v>
                </c:pt>
                <c:pt idx="81">
                  <c:v>-1.3806716924788199E-2</c:v>
                </c:pt>
                <c:pt idx="82">
                  <c:v>-1.7976350730181601E-2</c:v>
                </c:pt>
                <c:pt idx="83">
                  <c:v>-1.86054192928004E-2</c:v>
                </c:pt>
                <c:pt idx="84">
                  <c:v>-1.83783878135091E-2</c:v>
                </c:pt>
                <c:pt idx="85">
                  <c:v>-1.82696033673647E-2</c:v>
                </c:pt>
                <c:pt idx="86">
                  <c:v>-1.7562670650331E-2</c:v>
                </c:pt>
                <c:pt idx="87">
                  <c:v>-1.7268645944484701E-2</c:v>
                </c:pt>
                <c:pt idx="88">
                  <c:v>-1.6332614134386501E-2</c:v>
                </c:pt>
                <c:pt idx="89">
                  <c:v>-1.6387447618172301E-2</c:v>
                </c:pt>
                <c:pt idx="90">
                  <c:v>-1.6286558650754901E-2</c:v>
                </c:pt>
                <c:pt idx="91">
                  <c:v>-1.6085224616662199E-2</c:v>
                </c:pt>
                <c:pt idx="92">
                  <c:v>-1.57675632660845E-2</c:v>
                </c:pt>
                <c:pt idx="93">
                  <c:v>-1.5663198857954599E-2</c:v>
                </c:pt>
                <c:pt idx="94">
                  <c:v>-1.49808522342951E-2</c:v>
                </c:pt>
                <c:pt idx="95">
                  <c:v>-1.57936893516952E-2</c:v>
                </c:pt>
                <c:pt idx="96">
                  <c:v>-1.5980341442996301E-2</c:v>
                </c:pt>
                <c:pt idx="97">
                  <c:v>-1.6478277768676799E-2</c:v>
                </c:pt>
                <c:pt idx="98">
                  <c:v>-1.6399805626483899E-2</c:v>
                </c:pt>
                <c:pt idx="99">
                  <c:v>-1.7998866930945601E-2</c:v>
                </c:pt>
                <c:pt idx="100">
                  <c:v>-1.7687097917714199E-2</c:v>
                </c:pt>
                <c:pt idx="101">
                  <c:v>-1.7627239280621002E-2</c:v>
                </c:pt>
                <c:pt idx="102">
                  <c:v>-1.8348069146579601E-2</c:v>
                </c:pt>
                <c:pt idx="103">
                  <c:v>-1.89372900008941E-2</c:v>
                </c:pt>
                <c:pt idx="104">
                  <c:v>-1.92283814167033E-2</c:v>
                </c:pt>
                <c:pt idx="105">
                  <c:v>-2.0750177959931299E-2</c:v>
                </c:pt>
                <c:pt idx="106">
                  <c:v>-2.18601588357983E-2</c:v>
                </c:pt>
                <c:pt idx="107">
                  <c:v>-2.0581325158152398E-2</c:v>
                </c:pt>
                <c:pt idx="108">
                  <c:v>-2.0674933886623899E-2</c:v>
                </c:pt>
                <c:pt idx="109">
                  <c:v>-2.0488985238281601E-2</c:v>
                </c:pt>
                <c:pt idx="110">
                  <c:v>-2.0778328414418901E-2</c:v>
                </c:pt>
                <c:pt idx="111">
                  <c:v>-2.0393049569092402E-2</c:v>
                </c:pt>
                <c:pt idx="112">
                  <c:v>-2.0339206065449499E-2</c:v>
                </c:pt>
                <c:pt idx="113">
                  <c:v>-2.0046743421924602E-2</c:v>
                </c:pt>
                <c:pt idx="114">
                  <c:v>-2.0056848570248701E-2</c:v>
                </c:pt>
                <c:pt idx="115">
                  <c:v>-2.0035511605758501E-2</c:v>
                </c:pt>
                <c:pt idx="116">
                  <c:v>-2.44636085048873E-2</c:v>
                </c:pt>
                <c:pt idx="117">
                  <c:v>-2.51970888747345E-2</c:v>
                </c:pt>
                <c:pt idx="118">
                  <c:v>-2.6620703006983999E-2</c:v>
                </c:pt>
                <c:pt idx="119">
                  <c:v>-2.7635300161574401E-2</c:v>
                </c:pt>
                <c:pt idx="120">
                  <c:v>-2.8167611301614499E-2</c:v>
                </c:pt>
                <c:pt idx="121">
                  <c:v>-2.7886791313926299E-2</c:v>
                </c:pt>
                <c:pt idx="122">
                  <c:v>-2.7392068521988999E-2</c:v>
                </c:pt>
                <c:pt idx="123">
                  <c:v>-2.7085640815627698E-2</c:v>
                </c:pt>
                <c:pt idx="124">
                  <c:v>-2.6393426005819599E-2</c:v>
                </c:pt>
                <c:pt idx="125">
                  <c:v>-2.7867202934482499E-2</c:v>
                </c:pt>
                <c:pt idx="126">
                  <c:v>-2.7968716763733598E-2</c:v>
                </c:pt>
                <c:pt idx="127">
                  <c:v>-2.80442840958199E-2</c:v>
                </c:pt>
                <c:pt idx="128">
                  <c:v>-2.75945236182309E-2</c:v>
                </c:pt>
                <c:pt idx="129">
                  <c:v>-2.7219399130745999E-2</c:v>
                </c:pt>
                <c:pt idx="130">
                  <c:v>-2.8125302915591899E-2</c:v>
                </c:pt>
                <c:pt idx="131">
                  <c:v>-2.8558213048903401E-2</c:v>
                </c:pt>
                <c:pt idx="132">
                  <c:v>-2.8796595517445001E-2</c:v>
                </c:pt>
                <c:pt idx="133">
                  <c:v>-2.9340636153146301E-2</c:v>
                </c:pt>
                <c:pt idx="134">
                  <c:v>-2.9163323882410899E-2</c:v>
                </c:pt>
                <c:pt idx="135">
                  <c:v>-2.89912478935772E-2</c:v>
                </c:pt>
                <c:pt idx="136">
                  <c:v>-2.8674823208492899E-2</c:v>
                </c:pt>
                <c:pt idx="137">
                  <c:v>-2.8307487632354598E-2</c:v>
                </c:pt>
                <c:pt idx="138">
                  <c:v>-2.8812925522908501E-2</c:v>
                </c:pt>
                <c:pt idx="139">
                  <c:v>-2.9572438306621499E-2</c:v>
                </c:pt>
                <c:pt idx="140">
                  <c:v>-2.9124003042145099E-2</c:v>
                </c:pt>
                <c:pt idx="141">
                  <c:v>-3.8129266117787997E-2</c:v>
                </c:pt>
                <c:pt idx="142">
                  <c:v>-3.8877170398054398E-2</c:v>
                </c:pt>
                <c:pt idx="143">
                  <c:v>-2.8056304399847201E-2</c:v>
                </c:pt>
                <c:pt idx="144">
                  <c:v>-2.82695565083185E-2</c:v>
                </c:pt>
                <c:pt idx="145">
                  <c:v>-2.8308299144352199E-2</c:v>
                </c:pt>
                <c:pt idx="146">
                  <c:v>-3.6182662402822398E-2</c:v>
                </c:pt>
                <c:pt idx="147">
                  <c:v>-3.4689396569466499E-2</c:v>
                </c:pt>
                <c:pt idx="148">
                  <c:v>-3.44257071314681E-2</c:v>
                </c:pt>
                <c:pt idx="149">
                  <c:v>-3.3262265379422798E-2</c:v>
                </c:pt>
                <c:pt idx="150">
                  <c:v>-3.2059795836989702E-2</c:v>
                </c:pt>
                <c:pt idx="151">
                  <c:v>-3.0891933770406801E-2</c:v>
                </c:pt>
                <c:pt idx="152">
                  <c:v>-3.1671612860758903E-2</c:v>
                </c:pt>
                <c:pt idx="153">
                  <c:v>-3.1897600915798602E-2</c:v>
                </c:pt>
                <c:pt idx="154">
                  <c:v>-3.2475517165146399E-2</c:v>
                </c:pt>
                <c:pt idx="155">
                  <c:v>-3.3960832055125803E-2</c:v>
                </c:pt>
                <c:pt idx="156">
                  <c:v>-3.2919444265232099E-2</c:v>
                </c:pt>
                <c:pt idx="157">
                  <c:v>-3.1847716801776699E-2</c:v>
                </c:pt>
                <c:pt idx="158">
                  <c:v>-3.3346990541459599E-2</c:v>
                </c:pt>
                <c:pt idx="159">
                  <c:v>-3.3959036944017203E-2</c:v>
                </c:pt>
                <c:pt idx="160">
                  <c:v>-3.3188608812108097E-2</c:v>
                </c:pt>
                <c:pt idx="161">
                  <c:v>-3.1992515912553497E-2</c:v>
                </c:pt>
                <c:pt idx="162">
                  <c:v>-3.1083338245323201E-2</c:v>
                </c:pt>
                <c:pt idx="163">
                  <c:v>-3.0044507790695198E-2</c:v>
                </c:pt>
                <c:pt idx="164">
                  <c:v>-2.8762140257134399E-2</c:v>
                </c:pt>
                <c:pt idx="165">
                  <c:v>-2.86185994405115E-2</c:v>
                </c:pt>
                <c:pt idx="166">
                  <c:v>-2.8584928848793899E-2</c:v>
                </c:pt>
                <c:pt idx="167">
                  <c:v>-2.84784508578865E-2</c:v>
                </c:pt>
                <c:pt idx="168">
                  <c:v>-2.7362594783036799E-2</c:v>
                </c:pt>
                <c:pt idx="169">
                  <c:v>-2.6619292924764001E-2</c:v>
                </c:pt>
                <c:pt idx="170">
                  <c:v>-3.7276949309465103E-2</c:v>
                </c:pt>
                <c:pt idx="171">
                  <c:v>-3.8614643593717198E-2</c:v>
                </c:pt>
                <c:pt idx="172">
                  <c:v>-3.8508759586758402E-2</c:v>
                </c:pt>
                <c:pt idx="173">
                  <c:v>-3.8501111096555601E-2</c:v>
                </c:pt>
                <c:pt idx="174">
                  <c:v>-3.8680589874587501E-2</c:v>
                </c:pt>
                <c:pt idx="175">
                  <c:v>-3.8915476104096999E-2</c:v>
                </c:pt>
                <c:pt idx="176">
                  <c:v>-3.7860881048080101E-2</c:v>
                </c:pt>
                <c:pt idx="177">
                  <c:v>-3.68795898761805E-2</c:v>
                </c:pt>
                <c:pt idx="178">
                  <c:v>-3.60076406349433E-2</c:v>
                </c:pt>
                <c:pt idx="179">
                  <c:v>-3.6383370617159599E-2</c:v>
                </c:pt>
                <c:pt idx="180">
                  <c:v>-3.71692918694023E-2</c:v>
                </c:pt>
                <c:pt idx="181">
                  <c:v>-3.7242490105867797E-2</c:v>
                </c:pt>
                <c:pt idx="182">
                  <c:v>-3.3425654671820001E-2</c:v>
                </c:pt>
                <c:pt idx="183">
                  <c:v>-3.5185726132284302E-2</c:v>
                </c:pt>
                <c:pt idx="184">
                  <c:v>-3.5081322550878098E-2</c:v>
                </c:pt>
                <c:pt idx="185">
                  <c:v>-3.51859130279936E-2</c:v>
                </c:pt>
                <c:pt idx="186">
                  <c:v>-3.5150742536182299E-2</c:v>
                </c:pt>
                <c:pt idx="187">
                  <c:v>-3.5034739982041103E-2</c:v>
                </c:pt>
                <c:pt idx="188">
                  <c:v>-3.49669422954062E-2</c:v>
                </c:pt>
                <c:pt idx="189">
                  <c:v>-3.5406966528500797E-2</c:v>
                </c:pt>
                <c:pt idx="190">
                  <c:v>-3.5738665006456699E-2</c:v>
                </c:pt>
                <c:pt idx="191">
                  <c:v>-3.5455223109057001E-2</c:v>
                </c:pt>
                <c:pt idx="192">
                  <c:v>-3.5467554075050298E-2</c:v>
                </c:pt>
                <c:pt idx="193">
                  <c:v>-3.5461179347260098E-2</c:v>
                </c:pt>
                <c:pt idx="194">
                  <c:v>-3.5446361659478599E-2</c:v>
                </c:pt>
                <c:pt idx="195">
                  <c:v>-3.5163097054614498E-2</c:v>
                </c:pt>
                <c:pt idx="196">
                  <c:v>-3.5764485484511901E-2</c:v>
                </c:pt>
                <c:pt idx="197">
                  <c:v>-3.5672946165785299E-2</c:v>
                </c:pt>
                <c:pt idx="198">
                  <c:v>-3.6026925887651301E-2</c:v>
                </c:pt>
                <c:pt idx="199">
                  <c:v>-3.4536911913240001E-2</c:v>
                </c:pt>
                <c:pt idx="200">
                  <c:v>-3.4438737701179299E-2</c:v>
                </c:pt>
                <c:pt idx="201">
                  <c:v>-3.4384188356787602E-2</c:v>
                </c:pt>
                <c:pt idx="202">
                  <c:v>-3.4266161287500901E-2</c:v>
                </c:pt>
                <c:pt idx="203">
                  <c:v>-3.4412853502134903E-2</c:v>
                </c:pt>
                <c:pt idx="204">
                  <c:v>-3.5453685011653802E-2</c:v>
                </c:pt>
                <c:pt idx="205">
                  <c:v>-3.37078545897459E-2</c:v>
                </c:pt>
                <c:pt idx="206">
                  <c:v>-3.3226142680286598E-2</c:v>
                </c:pt>
                <c:pt idx="207">
                  <c:v>-3.3214111291057002E-2</c:v>
                </c:pt>
                <c:pt idx="208">
                  <c:v>-3.4679841657206799E-2</c:v>
                </c:pt>
                <c:pt idx="209">
                  <c:v>-3.4768070271992003E-2</c:v>
                </c:pt>
                <c:pt idx="210">
                  <c:v>-3.5082017249490498E-2</c:v>
                </c:pt>
                <c:pt idx="211">
                  <c:v>-3.52035158203437E-2</c:v>
                </c:pt>
                <c:pt idx="212">
                  <c:v>-3.5261682121019697E-2</c:v>
                </c:pt>
                <c:pt idx="213">
                  <c:v>-3.5362966644340701E-2</c:v>
                </c:pt>
                <c:pt idx="214">
                  <c:v>-3.5482174658914102E-2</c:v>
                </c:pt>
                <c:pt idx="215">
                  <c:v>-3.5547855279564E-2</c:v>
                </c:pt>
                <c:pt idx="216">
                  <c:v>-2.8685012434287799E-2</c:v>
                </c:pt>
                <c:pt idx="217">
                  <c:v>-2.85168013186409E-2</c:v>
                </c:pt>
                <c:pt idx="218">
                  <c:v>-2.7073586725522299E-2</c:v>
                </c:pt>
                <c:pt idx="219">
                  <c:v>-2.61756352488101E-2</c:v>
                </c:pt>
                <c:pt idx="220">
                  <c:v>-2.5965320805461E-2</c:v>
                </c:pt>
                <c:pt idx="221">
                  <c:v>-2.5903456600129601E-2</c:v>
                </c:pt>
                <c:pt idx="222">
                  <c:v>-2.5850948598608699E-2</c:v>
                </c:pt>
                <c:pt idx="223">
                  <c:v>-2.5930744839712801E-2</c:v>
                </c:pt>
                <c:pt idx="224">
                  <c:v>-2.60998128440133E-2</c:v>
                </c:pt>
                <c:pt idx="225">
                  <c:v>-2.69186885548671E-2</c:v>
                </c:pt>
                <c:pt idx="226">
                  <c:v>-2.68454117209702E-2</c:v>
                </c:pt>
                <c:pt idx="227">
                  <c:v>-2.67965131489547E-2</c:v>
                </c:pt>
                <c:pt idx="228">
                  <c:v>-2.6986399526206298E-2</c:v>
                </c:pt>
                <c:pt idx="229">
                  <c:v>-2.70765684385634E-2</c:v>
                </c:pt>
                <c:pt idx="230">
                  <c:v>-2.6737006622326399E-2</c:v>
                </c:pt>
                <c:pt idx="231">
                  <c:v>-2.66892222310703E-2</c:v>
                </c:pt>
                <c:pt idx="232">
                  <c:v>-2.6667907713962401E-2</c:v>
                </c:pt>
                <c:pt idx="233">
                  <c:v>-2.6580847593522999E-2</c:v>
                </c:pt>
                <c:pt idx="234">
                  <c:v>-2.66670143133509E-2</c:v>
                </c:pt>
                <c:pt idx="235">
                  <c:v>-2.6680279595448501E-2</c:v>
                </c:pt>
                <c:pt idx="236">
                  <c:v>-2.66940436054223E-2</c:v>
                </c:pt>
                <c:pt idx="237">
                  <c:v>-2.6621635179823799E-2</c:v>
                </c:pt>
                <c:pt idx="238">
                  <c:v>-2.6790993615047699E-2</c:v>
                </c:pt>
                <c:pt idx="239">
                  <c:v>-2.67051313695587E-2</c:v>
                </c:pt>
                <c:pt idx="240">
                  <c:v>-2.6826953423403799E-2</c:v>
                </c:pt>
                <c:pt idx="241">
                  <c:v>-2.6919777103016799E-2</c:v>
                </c:pt>
                <c:pt idx="242">
                  <c:v>-2.6593967245572801E-2</c:v>
                </c:pt>
                <c:pt idx="243">
                  <c:v>-2.6777317401706E-2</c:v>
                </c:pt>
                <c:pt idx="244">
                  <c:v>-2.68595488826079E-2</c:v>
                </c:pt>
                <c:pt idx="245">
                  <c:v>-2.7712294389559598E-2</c:v>
                </c:pt>
                <c:pt idx="246">
                  <c:v>-2.76009309525269E-2</c:v>
                </c:pt>
                <c:pt idx="247">
                  <c:v>-2.76254645283882E-2</c:v>
                </c:pt>
                <c:pt idx="248">
                  <c:v>-2.6003469841920701E-2</c:v>
                </c:pt>
                <c:pt idx="249">
                  <c:v>-2.8077908298931899E-2</c:v>
                </c:pt>
                <c:pt idx="250">
                  <c:v>-3.2468550122694999E-2</c:v>
                </c:pt>
                <c:pt idx="251">
                  <c:v>-3.2287557989024503E-2</c:v>
                </c:pt>
                <c:pt idx="252">
                  <c:v>-3.2291029827545198E-2</c:v>
                </c:pt>
                <c:pt idx="253">
                  <c:v>-3.2154406282892303E-2</c:v>
                </c:pt>
                <c:pt idx="254">
                  <c:v>-3.18577150891588E-2</c:v>
                </c:pt>
                <c:pt idx="255">
                  <c:v>-3.1440887647549001E-2</c:v>
                </c:pt>
                <c:pt idx="256">
                  <c:v>-3.13828292949105E-2</c:v>
                </c:pt>
                <c:pt idx="257">
                  <c:v>-3.12978611749977E-2</c:v>
                </c:pt>
                <c:pt idx="258">
                  <c:v>-2.9720726081741498E-2</c:v>
                </c:pt>
                <c:pt idx="259">
                  <c:v>-2.9764595129502799E-2</c:v>
                </c:pt>
                <c:pt idx="260">
                  <c:v>-2.9812831400042501E-2</c:v>
                </c:pt>
                <c:pt idx="261">
                  <c:v>-2.9942341335917E-2</c:v>
                </c:pt>
                <c:pt idx="262">
                  <c:v>-3.00137267077446E-2</c:v>
                </c:pt>
                <c:pt idx="263">
                  <c:v>-3.0016348403419199E-2</c:v>
                </c:pt>
                <c:pt idx="264">
                  <c:v>-2.9963210445396599E-2</c:v>
                </c:pt>
                <c:pt idx="265">
                  <c:v>-2.9911971561096502E-2</c:v>
                </c:pt>
                <c:pt idx="266">
                  <c:v>-2.9756111002418002E-2</c:v>
                </c:pt>
                <c:pt idx="267">
                  <c:v>-2.9852353076047701E-2</c:v>
                </c:pt>
                <c:pt idx="268">
                  <c:v>-2.9499519657062202E-2</c:v>
                </c:pt>
                <c:pt idx="269">
                  <c:v>-2.9503719553426198E-2</c:v>
                </c:pt>
                <c:pt idx="270">
                  <c:v>-2.9400216839913101E-2</c:v>
                </c:pt>
                <c:pt idx="271">
                  <c:v>-2.9306288828664099E-2</c:v>
                </c:pt>
                <c:pt idx="272">
                  <c:v>-2.94794198687802E-2</c:v>
                </c:pt>
                <c:pt idx="273">
                  <c:v>-2.9502567117719002E-2</c:v>
                </c:pt>
                <c:pt idx="274">
                  <c:v>-2.9154116289019101E-2</c:v>
                </c:pt>
                <c:pt idx="275">
                  <c:v>-2.8677628841305699E-2</c:v>
                </c:pt>
                <c:pt idx="276">
                  <c:v>-2.8788628384619701E-2</c:v>
                </c:pt>
                <c:pt idx="277">
                  <c:v>-2.8697631626753199E-2</c:v>
                </c:pt>
                <c:pt idx="278">
                  <c:v>-2.8594230738967399E-2</c:v>
                </c:pt>
                <c:pt idx="279">
                  <c:v>-2.8246414460973999E-2</c:v>
                </c:pt>
                <c:pt idx="280">
                  <c:v>-2.7426277481802E-2</c:v>
                </c:pt>
                <c:pt idx="281">
                  <c:v>-2.7531588210208801E-2</c:v>
                </c:pt>
                <c:pt idx="282">
                  <c:v>-2.6779293146010501E-2</c:v>
                </c:pt>
                <c:pt idx="283">
                  <c:v>-2.4515191605780098E-2</c:v>
                </c:pt>
                <c:pt idx="284">
                  <c:v>-2.45319103284878E-2</c:v>
                </c:pt>
                <c:pt idx="285">
                  <c:v>-2.4478002369659201E-2</c:v>
                </c:pt>
                <c:pt idx="286">
                  <c:v>-2.4460299739167E-2</c:v>
                </c:pt>
                <c:pt idx="287">
                  <c:v>-2.49010438208421E-2</c:v>
                </c:pt>
                <c:pt idx="288">
                  <c:v>-2.51452314935902E-2</c:v>
                </c:pt>
                <c:pt idx="289">
                  <c:v>-2.46815030209535E-2</c:v>
                </c:pt>
                <c:pt idx="290">
                  <c:v>-2.4374920276614202E-2</c:v>
                </c:pt>
                <c:pt idx="291">
                  <c:v>-2.4415282272002198E-2</c:v>
                </c:pt>
                <c:pt idx="292">
                  <c:v>-2.4342257982964199E-2</c:v>
                </c:pt>
                <c:pt idx="293">
                  <c:v>-2.4192530215386001E-2</c:v>
                </c:pt>
                <c:pt idx="294">
                  <c:v>-2.4484170867451999E-2</c:v>
                </c:pt>
                <c:pt idx="295">
                  <c:v>-2.4523519613028E-2</c:v>
                </c:pt>
                <c:pt idx="296">
                  <c:v>-2.4047933739820102E-2</c:v>
                </c:pt>
                <c:pt idx="297">
                  <c:v>-2.4062032914307099E-2</c:v>
                </c:pt>
                <c:pt idx="298">
                  <c:v>-2.6147022126903199E-2</c:v>
                </c:pt>
                <c:pt idx="299">
                  <c:v>-2.71254085914833E-2</c:v>
                </c:pt>
                <c:pt idx="300">
                  <c:v>-2.7163893703316001E-2</c:v>
                </c:pt>
                <c:pt idx="301">
                  <c:v>-2.7206187873674698E-2</c:v>
                </c:pt>
                <c:pt idx="302">
                  <c:v>-2.7109216857052799E-2</c:v>
                </c:pt>
                <c:pt idx="303">
                  <c:v>-2.6767224860327302E-2</c:v>
                </c:pt>
                <c:pt idx="304">
                  <c:v>-2.5629514425629399E-2</c:v>
                </c:pt>
                <c:pt idx="305">
                  <c:v>-2.5661707576607198E-2</c:v>
                </c:pt>
                <c:pt idx="306">
                  <c:v>-2.5743991647359101E-2</c:v>
                </c:pt>
                <c:pt idx="307">
                  <c:v>-2.5764783800230201E-2</c:v>
                </c:pt>
                <c:pt idx="308">
                  <c:v>-2.4258567941121901E-2</c:v>
                </c:pt>
                <c:pt idx="309">
                  <c:v>-2.43362669908255E-2</c:v>
                </c:pt>
                <c:pt idx="310">
                  <c:v>-2.40512067829174E-2</c:v>
                </c:pt>
                <c:pt idx="311">
                  <c:v>-2.4062709394601801E-2</c:v>
                </c:pt>
                <c:pt idx="312">
                  <c:v>-2.3874572450330801E-2</c:v>
                </c:pt>
                <c:pt idx="313">
                  <c:v>-2.41615838045003E-2</c:v>
                </c:pt>
                <c:pt idx="314">
                  <c:v>-2.41035060955045E-2</c:v>
                </c:pt>
                <c:pt idx="315">
                  <c:v>-2.3754956381989701E-2</c:v>
                </c:pt>
                <c:pt idx="316">
                  <c:v>-2.38104147268083E-2</c:v>
                </c:pt>
                <c:pt idx="317">
                  <c:v>-2.3964187032339001E-2</c:v>
                </c:pt>
                <c:pt idx="318">
                  <c:v>-2.4033748847841398E-2</c:v>
                </c:pt>
                <c:pt idx="319">
                  <c:v>-2.40174526496349E-2</c:v>
                </c:pt>
                <c:pt idx="320">
                  <c:v>-2.38538527776746E-2</c:v>
                </c:pt>
                <c:pt idx="321">
                  <c:v>-2.3822783643458901E-2</c:v>
                </c:pt>
                <c:pt idx="322">
                  <c:v>-2.4201219031131802E-2</c:v>
                </c:pt>
                <c:pt idx="323">
                  <c:v>-2.4479690361006699E-2</c:v>
                </c:pt>
                <c:pt idx="324">
                  <c:v>-2.4691091251398099E-2</c:v>
                </c:pt>
                <c:pt idx="325">
                  <c:v>-2.3576251215808398E-2</c:v>
                </c:pt>
                <c:pt idx="326">
                  <c:v>-2.4993608026830899E-2</c:v>
                </c:pt>
                <c:pt idx="327">
                  <c:v>-2.5453669827966201E-2</c:v>
                </c:pt>
                <c:pt idx="328">
                  <c:v>-2.5188157905532201E-2</c:v>
                </c:pt>
                <c:pt idx="329">
                  <c:v>-2.5107359440091102E-2</c:v>
                </c:pt>
                <c:pt idx="330">
                  <c:v>-2.5061467795370398E-2</c:v>
                </c:pt>
                <c:pt idx="331">
                  <c:v>-2.4940262950278499E-2</c:v>
                </c:pt>
                <c:pt idx="332">
                  <c:v>-2.50021474199053E-2</c:v>
                </c:pt>
                <c:pt idx="333">
                  <c:v>-2.5002701052816299E-2</c:v>
                </c:pt>
                <c:pt idx="334">
                  <c:v>-2.50175254454417E-2</c:v>
                </c:pt>
                <c:pt idx="335">
                  <c:v>-2.5901748421246502E-2</c:v>
                </c:pt>
                <c:pt idx="336">
                  <c:v>-2.5854926444713398E-2</c:v>
                </c:pt>
                <c:pt idx="337">
                  <c:v>-2.5907290451610301E-2</c:v>
                </c:pt>
                <c:pt idx="338">
                  <c:v>-2.58227669799365E-2</c:v>
                </c:pt>
                <c:pt idx="339">
                  <c:v>-2.57979952367575E-2</c:v>
                </c:pt>
                <c:pt idx="340">
                  <c:v>-2.56485702083676E-2</c:v>
                </c:pt>
                <c:pt idx="341">
                  <c:v>-2.5529385989552698E-2</c:v>
                </c:pt>
                <c:pt idx="342">
                  <c:v>-2.5634370618179799E-2</c:v>
                </c:pt>
                <c:pt idx="343">
                  <c:v>-2.55695153460847E-2</c:v>
                </c:pt>
                <c:pt idx="344">
                  <c:v>-2.5271815823644701E-2</c:v>
                </c:pt>
                <c:pt idx="345">
                  <c:v>-2.4287332179958598E-2</c:v>
                </c:pt>
                <c:pt idx="346">
                  <c:v>-2.4647602684075801E-2</c:v>
                </c:pt>
                <c:pt idx="347">
                  <c:v>-2.0887356611968801E-2</c:v>
                </c:pt>
                <c:pt idx="348">
                  <c:v>-2.1157813622196101E-2</c:v>
                </c:pt>
                <c:pt idx="349">
                  <c:v>-2.1161171107352501E-2</c:v>
                </c:pt>
                <c:pt idx="350">
                  <c:v>-1.9285684586626099E-2</c:v>
                </c:pt>
                <c:pt idx="351">
                  <c:v>-1.9416069805716401E-2</c:v>
                </c:pt>
                <c:pt idx="352">
                  <c:v>-1.9537015694277599E-2</c:v>
                </c:pt>
                <c:pt idx="353">
                  <c:v>-1.9883800468402001E-2</c:v>
                </c:pt>
                <c:pt idx="354">
                  <c:v>-1.97088166572034E-2</c:v>
                </c:pt>
                <c:pt idx="355">
                  <c:v>-1.96902898341315E-2</c:v>
                </c:pt>
                <c:pt idx="356">
                  <c:v>-1.9642149898257098E-2</c:v>
                </c:pt>
                <c:pt idx="357">
                  <c:v>-1.9602655381640698E-2</c:v>
                </c:pt>
                <c:pt idx="358">
                  <c:v>-1.9916319491797799E-2</c:v>
                </c:pt>
                <c:pt idx="359">
                  <c:v>-1.9826964858441098E-2</c:v>
                </c:pt>
                <c:pt idx="360">
                  <c:v>-1.9637765332087699E-2</c:v>
                </c:pt>
                <c:pt idx="361">
                  <c:v>-1.9303420512367001E-2</c:v>
                </c:pt>
                <c:pt idx="362">
                  <c:v>-1.9490118358168398E-2</c:v>
                </c:pt>
                <c:pt idx="363">
                  <c:v>-1.95213546656238E-2</c:v>
                </c:pt>
                <c:pt idx="364">
                  <c:v>-1.9502884731198801E-2</c:v>
                </c:pt>
                <c:pt idx="365">
                  <c:v>-1.93981963144579E-2</c:v>
                </c:pt>
                <c:pt idx="366">
                  <c:v>-1.96616609877239E-2</c:v>
                </c:pt>
                <c:pt idx="367">
                  <c:v>-1.9422219070026801E-2</c:v>
                </c:pt>
                <c:pt idx="368">
                  <c:v>-1.9440058249784901E-2</c:v>
                </c:pt>
                <c:pt idx="369">
                  <c:v>-1.94826705076925E-2</c:v>
                </c:pt>
                <c:pt idx="370">
                  <c:v>-1.9776528749868901E-2</c:v>
                </c:pt>
                <c:pt idx="371">
                  <c:v>-1.9669459228873601E-2</c:v>
                </c:pt>
                <c:pt idx="372">
                  <c:v>-1.9380323415223E-2</c:v>
                </c:pt>
                <c:pt idx="373">
                  <c:v>-1.9379081939902201E-2</c:v>
                </c:pt>
                <c:pt idx="374">
                  <c:v>-1.9626336824789901E-2</c:v>
                </c:pt>
                <c:pt idx="375">
                  <c:v>-1.9715635364976999E-2</c:v>
                </c:pt>
                <c:pt idx="376">
                  <c:v>-1.9765510706238099E-2</c:v>
                </c:pt>
                <c:pt idx="377">
                  <c:v>-1.9782929254371698E-2</c:v>
                </c:pt>
                <c:pt idx="378">
                  <c:v>-1.9846375599272801E-2</c:v>
                </c:pt>
                <c:pt idx="379">
                  <c:v>-1.9997395808660601E-2</c:v>
                </c:pt>
                <c:pt idx="380">
                  <c:v>-1.9884549806199799E-2</c:v>
                </c:pt>
                <c:pt idx="381">
                  <c:v>-1.9611093414458599E-2</c:v>
                </c:pt>
                <c:pt idx="382">
                  <c:v>-1.9698072993411201E-2</c:v>
                </c:pt>
                <c:pt idx="383">
                  <c:v>-1.96649668117066E-2</c:v>
                </c:pt>
                <c:pt idx="384">
                  <c:v>-1.9929841956971998E-2</c:v>
                </c:pt>
                <c:pt idx="385">
                  <c:v>-2.0120117595250599E-2</c:v>
                </c:pt>
                <c:pt idx="386">
                  <c:v>-2.0099373091882301E-2</c:v>
                </c:pt>
                <c:pt idx="387">
                  <c:v>-1.9861931762548E-2</c:v>
                </c:pt>
                <c:pt idx="388">
                  <c:v>-1.9735465753075901E-2</c:v>
                </c:pt>
                <c:pt idx="389">
                  <c:v>-1.9766435503742099E-2</c:v>
                </c:pt>
                <c:pt idx="390">
                  <c:v>-2.01216268042082E-2</c:v>
                </c:pt>
                <c:pt idx="391">
                  <c:v>-2.0125743636511199E-2</c:v>
                </c:pt>
                <c:pt idx="392">
                  <c:v>-2.00659921075464E-2</c:v>
                </c:pt>
                <c:pt idx="393">
                  <c:v>-2.0116206401939798E-2</c:v>
                </c:pt>
                <c:pt idx="394">
                  <c:v>-1.9900751951260499E-2</c:v>
                </c:pt>
                <c:pt idx="395">
                  <c:v>-1.99599904597621E-2</c:v>
                </c:pt>
                <c:pt idx="396">
                  <c:v>-2.0084337224712499E-2</c:v>
                </c:pt>
                <c:pt idx="397">
                  <c:v>-2.01179701326475E-2</c:v>
                </c:pt>
                <c:pt idx="398">
                  <c:v>-1.8819556789676801E-2</c:v>
                </c:pt>
                <c:pt idx="399">
                  <c:v>-1.8246806946201899E-2</c:v>
                </c:pt>
                <c:pt idx="400">
                  <c:v>-1.81014771668906E-2</c:v>
                </c:pt>
                <c:pt idx="401">
                  <c:v>-1.81020474182087E-2</c:v>
                </c:pt>
                <c:pt idx="402">
                  <c:v>-1.8312635411127199E-2</c:v>
                </c:pt>
                <c:pt idx="403">
                  <c:v>-1.8231033406316599E-2</c:v>
                </c:pt>
                <c:pt idx="404">
                  <c:v>-1.82074084916789E-2</c:v>
                </c:pt>
                <c:pt idx="405">
                  <c:v>-1.8211155748984499E-2</c:v>
                </c:pt>
                <c:pt idx="406">
                  <c:v>-1.8234854774578198E-2</c:v>
                </c:pt>
                <c:pt idx="407">
                  <c:v>-1.8223675817520098E-2</c:v>
                </c:pt>
                <c:pt idx="408">
                  <c:v>-1.8219706904514001E-2</c:v>
                </c:pt>
                <c:pt idx="409">
                  <c:v>-1.8262776392976E-2</c:v>
                </c:pt>
                <c:pt idx="410">
                  <c:v>-1.84051497270287E-2</c:v>
                </c:pt>
                <c:pt idx="411">
                  <c:v>-1.82895480099988E-2</c:v>
                </c:pt>
                <c:pt idx="412">
                  <c:v>-1.7991121915907501E-2</c:v>
                </c:pt>
                <c:pt idx="413">
                  <c:v>-1.7683107658584999E-2</c:v>
                </c:pt>
                <c:pt idx="414">
                  <c:v>-1.75088495235531E-2</c:v>
                </c:pt>
                <c:pt idx="415">
                  <c:v>-1.7130729162505999E-2</c:v>
                </c:pt>
                <c:pt idx="416">
                  <c:v>-1.7521785836124099E-2</c:v>
                </c:pt>
                <c:pt idx="417">
                  <c:v>-1.7315176055781499E-2</c:v>
                </c:pt>
                <c:pt idx="418">
                  <c:v>-1.7147809118522501E-2</c:v>
                </c:pt>
                <c:pt idx="419">
                  <c:v>-1.7027635835972599E-2</c:v>
                </c:pt>
                <c:pt idx="420">
                  <c:v>-1.6402711548998101E-2</c:v>
                </c:pt>
                <c:pt idx="421">
                  <c:v>-1.6397316333159301E-2</c:v>
                </c:pt>
                <c:pt idx="422">
                  <c:v>-1.60699163485091E-2</c:v>
                </c:pt>
                <c:pt idx="423">
                  <c:v>-1.57643551672903E-2</c:v>
                </c:pt>
                <c:pt idx="424">
                  <c:v>-1.53778733967493E-2</c:v>
                </c:pt>
                <c:pt idx="425">
                  <c:v>-1.5655394298211001E-2</c:v>
                </c:pt>
                <c:pt idx="426">
                  <c:v>-1.50170943771254E-2</c:v>
                </c:pt>
                <c:pt idx="427">
                  <c:v>-1.45899619351128E-2</c:v>
                </c:pt>
                <c:pt idx="428">
                  <c:v>-1.4489112097543E-2</c:v>
                </c:pt>
                <c:pt idx="429">
                  <c:v>-1.43919010062255E-2</c:v>
                </c:pt>
                <c:pt idx="430">
                  <c:v>-1.4029662317268999E-2</c:v>
                </c:pt>
                <c:pt idx="431">
                  <c:v>-1.39822833912427E-2</c:v>
                </c:pt>
                <c:pt idx="432">
                  <c:v>-1.3943656214025E-2</c:v>
                </c:pt>
                <c:pt idx="433">
                  <c:v>-1.38837519448506E-2</c:v>
                </c:pt>
                <c:pt idx="434">
                  <c:v>-1.39600445388448E-2</c:v>
                </c:pt>
                <c:pt idx="435">
                  <c:v>-1.3446320594645299E-2</c:v>
                </c:pt>
                <c:pt idx="436">
                  <c:v>-1.3363321468324999E-2</c:v>
                </c:pt>
                <c:pt idx="437">
                  <c:v>-1.33673016604904E-2</c:v>
                </c:pt>
                <c:pt idx="438">
                  <c:v>-1.3370750572901199E-2</c:v>
                </c:pt>
                <c:pt idx="439">
                  <c:v>-1.3356766215788501E-2</c:v>
                </c:pt>
                <c:pt idx="440">
                  <c:v>-1.29190008358287E-2</c:v>
                </c:pt>
                <c:pt idx="441">
                  <c:v>-1.2538289504180501E-2</c:v>
                </c:pt>
                <c:pt idx="442">
                  <c:v>-1.26778126083645E-2</c:v>
                </c:pt>
                <c:pt idx="443">
                  <c:v>-1.2445649002727001E-2</c:v>
                </c:pt>
                <c:pt idx="444">
                  <c:v>-1.2837860123848599E-2</c:v>
                </c:pt>
                <c:pt idx="445">
                  <c:v>-1.3047759047679E-2</c:v>
                </c:pt>
                <c:pt idx="446">
                  <c:v>-1.2790021405593901E-2</c:v>
                </c:pt>
                <c:pt idx="447">
                  <c:v>-1.40949746167887E-2</c:v>
                </c:pt>
                <c:pt idx="448">
                  <c:v>-1.41658717262784E-2</c:v>
                </c:pt>
                <c:pt idx="449">
                  <c:v>-1.1980387753377999E-2</c:v>
                </c:pt>
                <c:pt idx="450">
                  <c:v>-1.38024553538286E-2</c:v>
                </c:pt>
                <c:pt idx="451">
                  <c:v>-1.3701599267960799E-2</c:v>
                </c:pt>
                <c:pt idx="452">
                  <c:v>-1.3508795410419499E-2</c:v>
                </c:pt>
                <c:pt idx="453">
                  <c:v>-1.1367289179708801E-2</c:v>
                </c:pt>
                <c:pt idx="454">
                  <c:v>-1.13864862781954E-2</c:v>
                </c:pt>
                <c:pt idx="455">
                  <c:v>-1.13857067502515E-2</c:v>
                </c:pt>
                <c:pt idx="456">
                  <c:v>-1.16732452315006E-2</c:v>
                </c:pt>
                <c:pt idx="457">
                  <c:v>-1.16732452315006E-2</c:v>
                </c:pt>
                <c:pt idx="458">
                  <c:v>-1.15346830849075E-2</c:v>
                </c:pt>
                <c:pt idx="459">
                  <c:v>-1.16386741914653E-2</c:v>
                </c:pt>
                <c:pt idx="460">
                  <c:v>-1.1666859813505299E-2</c:v>
                </c:pt>
                <c:pt idx="461">
                  <c:v>-1.24979666217192E-2</c:v>
                </c:pt>
                <c:pt idx="462">
                  <c:v>-1.2423375626288201E-2</c:v>
                </c:pt>
                <c:pt idx="463">
                  <c:v>-1.29359135512691E-2</c:v>
                </c:pt>
                <c:pt idx="464">
                  <c:v>-1.2909934647616301E-2</c:v>
                </c:pt>
                <c:pt idx="465">
                  <c:v>-1.2924403268833999E-2</c:v>
                </c:pt>
                <c:pt idx="466">
                  <c:v>-1.27097509065705E-2</c:v>
                </c:pt>
                <c:pt idx="467">
                  <c:v>-1.27606345646195E-2</c:v>
                </c:pt>
                <c:pt idx="468">
                  <c:v>-1.2771667628422601E-2</c:v>
                </c:pt>
                <c:pt idx="469">
                  <c:v>-1.2662114696527799E-2</c:v>
                </c:pt>
                <c:pt idx="470">
                  <c:v>-1.23750768539223E-2</c:v>
                </c:pt>
                <c:pt idx="471">
                  <c:v>-1.24733988180874E-2</c:v>
                </c:pt>
                <c:pt idx="472">
                  <c:v>-1.25274545000393E-2</c:v>
                </c:pt>
                <c:pt idx="473">
                  <c:v>-1.25101155722329E-2</c:v>
                </c:pt>
                <c:pt idx="474">
                  <c:v>-1.2354447519917299E-2</c:v>
                </c:pt>
                <c:pt idx="475">
                  <c:v>-1.23230466302694E-2</c:v>
                </c:pt>
                <c:pt idx="476">
                  <c:v>-1.2285000340411601E-2</c:v>
                </c:pt>
                <c:pt idx="477">
                  <c:v>-1.2236089156186999E-2</c:v>
                </c:pt>
                <c:pt idx="478">
                  <c:v>-1.21840427015374E-2</c:v>
                </c:pt>
                <c:pt idx="479">
                  <c:v>-1.2366423075786601E-2</c:v>
                </c:pt>
                <c:pt idx="480">
                  <c:v>-1.24059063518721E-2</c:v>
                </c:pt>
                <c:pt idx="481">
                  <c:v>-1.2369075818814201E-2</c:v>
                </c:pt>
                <c:pt idx="482">
                  <c:v>-1.20936280787936E-2</c:v>
                </c:pt>
                <c:pt idx="483">
                  <c:v>-1.2094827432096901E-2</c:v>
                </c:pt>
                <c:pt idx="484">
                  <c:v>-1.1936734420171201E-2</c:v>
                </c:pt>
                <c:pt idx="485">
                  <c:v>-1.19024826082958E-2</c:v>
                </c:pt>
                <c:pt idx="486">
                  <c:v>-1.20635514774336E-2</c:v>
                </c:pt>
                <c:pt idx="487">
                  <c:v>-1.2127412051132399E-2</c:v>
                </c:pt>
                <c:pt idx="488">
                  <c:v>-1.21460977467935E-2</c:v>
                </c:pt>
                <c:pt idx="489">
                  <c:v>-1.22110843389019E-2</c:v>
                </c:pt>
                <c:pt idx="490">
                  <c:v>-1.1942617863893499E-2</c:v>
                </c:pt>
                <c:pt idx="491">
                  <c:v>-1.1889407904652999E-2</c:v>
                </c:pt>
                <c:pt idx="492">
                  <c:v>-1.1910986509259799E-2</c:v>
                </c:pt>
                <c:pt idx="493">
                  <c:v>-1.1876739768823899E-2</c:v>
                </c:pt>
                <c:pt idx="494">
                  <c:v>-1.19816905353505E-2</c:v>
                </c:pt>
                <c:pt idx="495">
                  <c:v>-1.20385837166421E-2</c:v>
                </c:pt>
                <c:pt idx="496">
                  <c:v>-1.16841620265843E-2</c:v>
                </c:pt>
                <c:pt idx="497">
                  <c:v>-1.1699328769458801E-2</c:v>
                </c:pt>
                <c:pt idx="498">
                  <c:v>-1.16058307934164E-2</c:v>
                </c:pt>
                <c:pt idx="499">
                  <c:v>-1.1522892278668999E-2</c:v>
                </c:pt>
                <c:pt idx="500">
                  <c:v>-1.15219169153191E-2</c:v>
                </c:pt>
                <c:pt idx="501">
                  <c:v>-1.1922029320732601E-2</c:v>
                </c:pt>
                <c:pt idx="502">
                  <c:v>-1.18425549508917E-2</c:v>
                </c:pt>
                <c:pt idx="503">
                  <c:v>-1.18647836413823E-2</c:v>
                </c:pt>
                <c:pt idx="504">
                  <c:v>-1.1998201432019099E-2</c:v>
                </c:pt>
                <c:pt idx="505">
                  <c:v>-1.2120690437868601E-2</c:v>
                </c:pt>
                <c:pt idx="506">
                  <c:v>-1.2336447474322099E-2</c:v>
                </c:pt>
                <c:pt idx="507">
                  <c:v>-1.24541541780827E-2</c:v>
                </c:pt>
                <c:pt idx="508">
                  <c:v>-1.31723076844229E-2</c:v>
                </c:pt>
                <c:pt idx="509">
                  <c:v>-1.3086890086153101E-2</c:v>
                </c:pt>
                <c:pt idx="510">
                  <c:v>-1.30117514483172E-2</c:v>
                </c:pt>
                <c:pt idx="511">
                  <c:v>-1.31680946798298E-2</c:v>
                </c:pt>
                <c:pt idx="512">
                  <c:v>-1.3168713231246699E-2</c:v>
                </c:pt>
                <c:pt idx="513">
                  <c:v>-1.31687279870448E-2</c:v>
                </c:pt>
                <c:pt idx="514">
                  <c:v>-1.30503956950534E-2</c:v>
                </c:pt>
                <c:pt idx="515">
                  <c:v>-1.29167108460069E-2</c:v>
                </c:pt>
                <c:pt idx="516">
                  <c:v>-1.25172254765405E-2</c:v>
                </c:pt>
                <c:pt idx="517">
                  <c:v>-1.26039911941913E-2</c:v>
                </c:pt>
                <c:pt idx="518">
                  <c:v>-1.2821526766722E-2</c:v>
                </c:pt>
                <c:pt idx="519">
                  <c:v>-1.29505503797086E-2</c:v>
                </c:pt>
                <c:pt idx="520">
                  <c:v>-1.2986292941472299E-2</c:v>
                </c:pt>
                <c:pt idx="521">
                  <c:v>-1.2989875314798499E-2</c:v>
                </c:pt>
                <c:pt idx="522">
                  <c:v>-1.29949980142882E-2</c:v>
                </c:pt>
                <c:pt idx="523">
                  <c:v>-1.29854183144806E-2</c:v>
                </c:pt>
                <c:pt idx="524">
                  <c:v>-1.29572015570583E-2</c:v>
                </c:pt>
                <c:pt idx="525">
                  <c:v>-1.26993889065341E-2</c:v>
                </c:pt>
                <c:pt idx="526">
                  <c:v>-1.30331790390519E-2</c:v>
                </c:pt>
                <c:pt idx="527">
                  <c:v>-1.3093565882712099E-2</c:v>
                </c:pt>
                <c:pt idx="528">
                  <c:v>-1.3023103848551701E-2</c:v>
                </c:pt>
                <c:pt idx="529">
                  <c:v>-1.2981911088423E-2</c:v>
                </c:pt>
                <c:pt idx="530">
                  <c:v>-1.30133871626782E-2</c:v>
                </c:pt>
                <c:pt idx="531">
                  <c:v>-1.3038414455787101E-2</c:v>
                </c:pt>
                <c:pt idx="532">
                  <c:v>-1.30379308305655E-2</c:v>
                </c:pt>
                <c:pt idx="533">
                  <c:v>-1.3450069960859E-2</c:v>
                </c:pt>
                <c:pt idx="534">
                  <c:v>-1.3488926785411E-2</c:v>
                </c:pt>
                <c:pt idx="535">
                  <c:v>-1.42024609376453E-2</c:v>
                </c:pt>
                <c:pt idx="536">
                  <c:v>-1.4205674801668599E-2</c:v>
                </c:pt>
                <c:pt idx="537">
                  <c:v>-1.4300770194543099E-2</c:v>
                </c:pt>
                <c:pt idx="538">
                  <c:v>-1.42344008201713E-2</c:v>
                </c:pt>
                <c:pt idx="539">
                  <c:v>-1.4252307504829901E-2</c:v>
                </c:pt>
                <c:pt idx="540">
                  <c:v>-1.42327467018408E-2</c:v>
                </c:pt>
                <c:pt idx="541">
                  <c:v>-1.4549609969375901E-2</c:v>
                </c:pt>
                <c:pt idx="542">
                  <c:v>-1.43397000039437E-2</c:v>
                </c:pt>
                <c:pt idx="543">
                  <c:v>-1.4304677615486599E-2</c:v>
                </c:pt>
                <c:pt idx="544">
                  <c:v>-1.41715385635869E-2</c:v>
                </c:pt>
                <c:pt idx="545">
                  <c:v>-1.39918726458197E-2</c:v>
                </c:pt>
                <c:pt idx="546">
                  <c:v>-1.40204402205279E-2</c:v>
                </c:pt>
                <c:pt idx="547">
                  <c:v>-1.432917376556E-2</c:v>
                </c:pt>
                <c:pt idx="548">
                  <c:v>-1.40773425746408E-2</c:v>
                </c:pt>
                <c:pt idx="549">
                  <c:v>-1.43644088810728E-2</c:v>
                </c:pt>
                <c:pt idx="550">
                  <c:v>-1.4079266681079301E-2</c:v>
                </c:pt>
                <c:pt idx="551">
                  <c:v>-1.3895087895635601E-2</c:v>
                </c:pt>
                <c:pt idx="552">
                  <c:v>-1.4095606537130399E-2</c:v>
                </c:pt>
                <c:pt idx="553">
                  <c:v>-1.4288739084247E-2</c:v>
                </c:pt>
                <c:pt idx="554">
                  <c:v>-1.4365937646792599E-2</c:v>
                </c:pt>
                <c:pt idx="555">
                  <c:v>-1.4360111219852799E-2</c:v>
                </c:pt>
                <c:pt idx="556">
                  <c:v>-1.44024068820739E-2</c:v>
                </c:pt>
                <c:pt idx="557">
                  <c:v>-1.46479213925216E-2</c:v>
                </c:pt>
                <c:pt idx="558">
                  <c:v>-1.44955808628075E-2</c:v>
                </c:pt>
                <c:pt idx="559">
                  <c:v>-1.4296325129620801E-2</c:v>
                </c:pt>
                <c:pt idx="560">
                  <c:v>-1.53013147354927E-2</c:v>
                </c:pt>
                <c:pt idx="561">
                  <c:v>-1.4854896937837101E-2</c:v>
                </c:pt>
                <c:pt idx="562">
                  <c:v>-1.49239344704206E-2</c:v>
                </c:pt>
                <c:pt idx="563">
                  <c:v>-1.44323508037669E-2</c:v>
                </c:pt>
                <c:pt idx="564">
                  <c:v>-1.44183049992859E-2</c:v>
                </c:pt>
                <c:pt idx="565">
                  <c:v>-1.44983744414397E-2</c:v>
                </c:pt>
                <c:pt idx="566">
                  <c:v>-1.48875819218051E-2</c:v>
                </c:pt>
                <c:pt idx="567">
                  <c:v>-1.52932546162642E-2</c:v>
                </c:pt>
                <c:pt idx="568">
                  <c:v>-1.53533044655826E-2</c:v>
                </c:pt>
                <c:pt idx="569">
                  <c:v>-1.9067375082968199E-2</c:v>
                </c:pt>
                <c:pt idx="570">
                  <c:v>-1.97653962396208E-2</c:v>
                </c:pt>
                <c:pt idx="571">
                  <c:v>-1.9585148415143101E-2</c:v>
                </c:pt>
                <c:pt idx="572">
                  <c:v>-1.9595608814708398E-2</c:v>
                </c:pt>
                <c:pt idx="573">
                  <c:v>-1.94927028242191E-2</c:v>
                </c:pt>
                <c:pt idx="574">
                  <c:v>-1.9450667213720199E-2</c:v>
                </c:pt>
                <c:pt idx="575">
                  <c:v>-1.9622113246255301E-2</c:v>
                </c:pt>
                <c:pt idx="576">
                  <c:v>-1.96738979632217E-2</c:v>
                </c:pt>
                <c:pt idx="577">
                  <c:v>-1.7211826427717399E-2</c:v>
                </c:pt>
                <c:pt idx="578">
                  <c:v>-1.7409660611593599E-2</c:v>
                </c:pt>
                <c:pt idx="579">
                  <c:v>-1.75320694607114E-2</c:v>
                </c:pt>
                <c:pt idx="580">
                  <c:v>-1.7636197900387E-2</c:v>
                </c:pt>
                <c:pt idx="581">
                  <c:v>-1.7890532310852601E-2</c:v>
                </c:pt>
                <c:pt idx="582">
                  <c:v>-1.8055502071636299E-2</c:v>
                </c:pt>
                <c:pt idx="583">
                  <c:v>-1.8077951839663799E-2</c:v>
                </c:pt>
                <c:pt idx="584">
                  <c:v>-1.81039396793439E-2</c:v>
                </c:pt>
                <c:pt idx="585">
                  <c:v>-1.8415234837877902E-2</c:v>
                </c:pt>
                <c:pt idx="586">
                  <c:v>-1.8489543631475602E-2</c:v>
                </c:pt>
                <c:pt idx="587">
                  <c:v>-1.8259309760717098E-2</c:v>
                </c:pt>
                <c:pt idx="588">
                  <c:v>-1.8141667987786901E-2</c:v>
                </c:pt>
                <c:pt idx="589">
                  <c:v>-1.81931061283436E-2</c:v>
                </c:pt>
                <c:pt idx="590">
                  <c:v>-1.8556435865209199E-2</c:v>
                </c:pt>
                <c:pt idx="591">
                  <c:v>-1.85587162798059E-2</c:v>
                </c:pt>
                <c:pt idx="592">
                  <c:v>-1.9255624338343099E-2</c:v>
                </c:pt>
                <c:pt idx="593">
                  <c:v>-1.94536574491622E-2</c:v>
                </c:pt>
                <c:pt idx="594">
                  <c:v>-1.9289523997241001E-2</c:v>
                </c:pt>
                <c:pt idx="595">
                  <c:v>-1.9287001548228301E-2</c:v>
                </c:pt>
                <c:pt idx="596">
                  <c:v>-1.95982777183372E-2</c:v>
                </c:pt>
                <c:pt idx="597">
                  <c:v>-1.97733380699271E-2</c:v>
                </c:pt>
                <c:pt idx="598">
                  <c:v>-2.1099410265677999E-2</c:v>
                </c:pt>
                <c:pt idx="599">
                  <c:v>-2.1440857635230098E-2</c:v>
                </c:pt>
                <c:pt idx="600">
                  <c:v>-2.1468083803115001E-2</c:v>
                </c:pt>
                <c:pt idx="601">
                  <c:v>-2.10826413907023E-2</c:v>
                </c:pt>
                <c:pt idx="602">
                  <c:v>-2.08641687951703E-2</c:v>
                </c:pt>
                <c:pt idx="603">
                  <c:v>-2.0901755798473799E-2</c:v>
                </c:pt>
                <c:pt idx="604">
                  <c:v>-2.0851510559652401E-2</c:v>
                </c:pt>
                <c:pt idx="605">
                  <c:v>-2.0747704894144701E-2</c:v>
                </c:pt>
                <c:pt idx="606">
                  <c:v>-2.0728151853256299E-2</c:v>
                </c:pt>
                <c:pt idx="607">
                  <c:v>-2.06312214967702E-2</c:v>
                </c:pt>
                <c:pt idx="608">
                  <c:v>-1.9916964479474799E-2</c:v>
                </c:pt>
                <c:pt idx="609">
                  <c:v>-2.00571317474336E-2</c:v>
                </c:pt>
                <c:pt idx="610">
                  <c:v>-2.02642354808251E-2</c:v>
                </c:pt>
                <c:pt idx="611">
                  <c:v>-2.0276656988489399E-2</c:v>
                </c:pt>
                <c:pt idx="612">
                  <c:v>-2.04315231483869E-2</c:v>
                </c:pt>
                <c:pt idx="613">
                  <c:v>-2.0434982413991699E-2</c:v>
                </c:pt>
                <c:pt idx="614">
                  <c:v>-2.21634774290086E-2</c:v>
                </c:pt>
                <c:pt idx="615">
                  <c:v>-2.26328267579461E-2</c:v>
                </c:pt>
                <c:pt idx="616">
                  <c:v>-2.2730682669833701E-2</c:v>
                </c:pt>
                <c:pt idx="617">
                  <c:v>-2.2633704877496299E-2</c:v>
                </c:pt>
                <c:pt idx="618">
                  <c:v>-2.2571472081193301E-2</c:v>
                </c:pt>
                <c:pt idx="619">
                  <c:v>-2.2465428868089599E-2</c:v>
                </c:pt>
                <c:pt idx="620">
                  <c:v>-2.2781619361038001E-2</c:v>
                </c:pt>
                <c:pt idx="621">
                  <c:v>-2.2863169268167401E-2</c:v>
                </c:pt>
                <c:pt idx="622">
                  <c:v>-2.29176683580802E-2</c:v>
                </c:pt>
                <c:pt idx="623">
                  <c:v>-2.29244254122026E-2</c:v>
                </c:pt>
                <c:pt idx="624">
                  <c:v>-2.3176887992095298E-2</c:v>
                </c:pt>
                <c:pt idx="625">
                  <c:v>-2.35170774615748E-2</c:v>
                </c:pt>
                <c:pt idx="626">
                  <c:v>-2.3455445073222E-2</c:v>
                </c:pt>
                <c:pt idx="627">
                  <c:v>-2.39507301113672E-2</c:v>
                </c:pt>
                <c:pt idx="628">
                  <c:v>-2.3878752302333599E-2</c:v>
                </c:pt>
                <c:pt idx="629">
                  <c:v>-2.3802533566581002E-2</c:v>
                </c:pt>
                <c:pt idx="630">
                  <c:v>-2.3708407641271599E-2</c:v>
                </c:pt>
                <c:pt idx="631">
                  <c:v>-2.3717161543293799E-2</c:v>
                </c:pt>
                <c:pt idx="632">
                  <c:v>-2.44984029541232E-2</c:v>
                </c:pt>
                <c:pt idx="633">
                  <c:v>-2.4249789804583002E-2</c:v>
                </c:pt>
                <c:pt idx="634">
                  <c:v>-2.4205234510654001E-2</c:v>
                </c:pt>
                <c:pt idx="635">
                  <c:v>-2.3626441248018101E-2</c:v>
                </c:pt>
                <c:pt idx="636">
                  <c:v>-2.3848876869851699E-2</c:v>
                </c:pt>
                <c:pt idx="637">
                  <c:v>-2.37291782207384E-2</c:v>
                </c:pt>
                <c:pt idx="638">
                  <c:v>-2.46386015427205E-2</c:v>
                </c:pt>
                <c:pt idx="639">
                  <c:v>-2.45666821939938E-2</c:v>
                </c:pt>
                <c:pt idx="640">
                  <c:v>-2.52623391441405E-2</c:v>
                </c:pt>
                <c:pt idx="641">
                  <c:v>-2.5042919268938601E-2</c:v>
                </c:pt>
                <c:pt idx="642">
                  <c:v>-2.5056290684344E-2</c:v>
                </c:pt>
                <c:pt idx="643">
                  <c:v>-2.50413831141316E-2</c:v>
                </c:pt>
                <c:pt idx="644">
                  <c:v>-2.4740107715006999E-2</c:v>
                </c:pt>
                <c:pt idx="645">
                  <c:v>-2.4638022287979799E-2</c:v>
                </c:pt>
                <c:pt idx="646">
                  <c:v>-2.4614220222518701E-2</c:v>
                </c:pt>
                <c:pt idx="647">
                  <c:v>-2.4731241012381701E-2</c:v>
                </c:pt>
                <c:pt idx="648">
                  <c:v>-2.53758715417726E-2</c:v>
                </c:pt>
                <c:pt idx="649">
                  <c:v>-2.5017929417459402E-2</c:v>
                </c:pt>
                <c:pt idx="650">
                  <c:v>-2.5134475111226001E-2</c:v>
                </c:pt>
                <c:pt idx="651">
                  <c:v>-2.5213495304963598E-2</c:v>
                </c:pt>
                <c:pt idx="652">
                  <c:v>-2.50606419161831E-2</c:v>
                </c:pt>
                <c:pt idx="653">
                  <c:v>-2.53693106263288E-2</c:v>
                </c:pt>
                <c:pt idx="654">
                  <c:v>-2.5300609229202301E-2</c:v>
                </c:pt>
                <c:pt idx="655">
                  <c:v>-2.5248903674951102E-2</c:v>
                </c:pt>
                <c:pt idx="656">
                  <c:v>-2.52084944306303E-2</c:v>
                </c:pt>
                <c:pt idx="657">
                  <c:v>-2.4899531272796999E-2</c:v>
                </c:pt>
                <c:pt idx="658">
                  <c:v>-2.4893741852820901E-2</c:v>
                </c:pt>
                <c:pt idx="659">
                  <c:v>-2.4885552086788901E-2</c:v>
                </c:pt>
                <c:pt idx="660">
                  <c:v>-2.4025776745433498E-2</c:v>
                </c:pt>
                <c:pt idx="661">
                  <c:v>-2.39386889540034E-2</c:v>
                </c:pt>
                <c:pt idx="662">
                  <c:v>-2.48156949418217E-2</c:v>
                </c:pt>
                <c:pt idx="663">
                  <c:v>-2.4902852302205802E-2</c:v>
                </c:pt>
                <c:pt idx="664">
                  <c:v>-2.4948850831315698E-2</c:v>
                </c:pt>
                <c:pt idx="665">
                  <c:v>-2.4854425198082199E-2</c:v>
                </c:pt>
                <c:pt idx="666">
                  <c:v>-2.43082321659225E-2</c:v>
                </c:pt>
                <c:pt idx="667">
                  <c:v>-2.4234505012998901E-2</c:v>
                </c:pt>
                <c:pt idx="668">
                  <c:v>-2.4568175556128401E-2</c:v>
                </c:pt>
                <c:pt idx="669">
                  <c:v>-2.4327371592437402E-2</c:v>
                </c:pt>
                <c:pt idx="670">
                  <c:v>-2.42864946581373E-2</c:v>
                </c:pt>
                <c:pt idx="671">
                  <c:v>-2.4322770217540101E-2</c:v>
                </c:pt>
                <c:pt idx="672">
                  <c:v>-2.45253905350604E-2</c:v>
                </c:pt>
                <c:pt idx="673">
                  <c:v>-2.4615890635193E-2</c:v>
                </c:pt>
                <c:pt idx="674">
                  <c:v>-2.4558973472838801E-2</c:v>
                </c:pt>
                <c:pt idx="675">
                  <c:v>-2.4616239893349899E-2</c:v>
                </c:pt>
                <c:pt idx="676">
                  <c:v>-2.45667992314639E-2</c:v>
                </c:pt>
                <c:pt idx="677">
                  <c:v>-2.4570230531579001E-2</c:v>
                </c:pt>
                <c:pt idx="678">
                  <c:v>-2.4182877563544501E-2</c:v>
                </c:pt>
                <c:pt idx="679">
                  <c:v>-2.35845782156715E-2</c:v>
                </c:pt>
                <c:pt idx="680">
                  <c:v>-2.33811119927596E-2</c:v>
                </c:pt>
                <c:pt idx="681">
                  <c:v>-2.3071968912699799E-2</c:v>
                </c:pt>
                <c:pt idx="682">
                  <c:v>-2.2717349964785801E-2</c:v>
                </c:pt>
                <c:pt idx="683">
                  <c:v>-2.3234536616345901E-2</c:v>
                </c:pt>
                <c:pt idx="684">
                  <c:v>-2.3649278356396599E-2</c:v>
                </c:pt>
                <c:pt idx="685">
                  <c:v>-2.3416601517964101E-2</c:v>
                </c:pt>
                <c:pt idx="686">
                  <c:v>-2.3225338019331999E-2</c:v>
                </c:pt>
                <c:pt idx="687">
                  <c:v>-2.31881803985849E-2</c:v>
                </c:pt>
                <c:pt idx="688">
                  <c:v>-2.3547453124329199E-2</c:v>
                </c:pt>
                <c:pt idx="689">
                  <c:v>-2.37445233337862E-2</c:v>
                </c:pt>
                <c:pt idx="690">
                  <c:v>-2.40459658775821E-2</c:v>
                </c:pt>
                <c:pt idx="691">
                  <c:v>-2.4710537669922698E-2</c:v>
                </c:pt>
                <c:pt idx="692">
                  <c:v>-2.4429897791971002E-2</c:v>
                </c:pt>
                <c:pt idx="693">
                  <c:v>-2.3931628922713201E-2</c:v>
                </c:pt>
                <c:pt idx="694">
                  <c:v>-2.4193363613684599E-2</c:v>
                </c:pt>
                <c:pt idx="695">
                  <c:v>-2.4400608270045299E-2</c:v>
                </c:pt>
                <c:pt idx="696">
                  <c:v>-2.4301812471953E-2</c:v>
                </c:pt>
                <c:pt idx="697">
                  <c:v>-2.5067196559012898E-2</c:v>
                </c:pt>
                <c:pt idx="698">
                  <c:v>-3.1788609672153301E-2</c:v>
                </c:pt>
                <c:pt idx="699">
                  <c:v>-3.3737455506805097E-2</c:v>
                </c:pt>
                <c:pt idx="700">
                  <c:v>-3.4118877025708101E-2</c:v>
                </c:pt>
                <c:pt idx="701">
                  <c:v>-3.59016716006939E-2</c:v>
                </c:pt>
                <c:pt idx="702">
                  <c:v>-3.5913885371776103E-2</c:v>
                </c:pt>
                <c:pt idx="703">
                  <c:v>-3.6279154316564199E-2</c:v>
                </c:pt>
                <c:pt idx="704">
                  <c:v>-3.6869363614101799E-2</c:v>
                </c:pt>
                <c:pt idx="705">
                  <c:v>-3.68489405340406E-2</c:v>
                </c:pt>
                <c:pt idx="706">
                  <c:v>-3.7187152492656701E-2</c:v>
                </c:pt>
                <c:pt idx="707">
                  <c:v>-3.7038904850818802E-2</c:v>
                </c:pt>
                <c:pt idx="708">
                  <c:v>-3.7503953667422901E-2</c:v>
                </c:pt>
                <c:pt idx="709">
                  <c:v>-3.7535248200487099E-2</c:v>
                </c:pt>
                <c:pt idx="710">
                  <c:v>-3.7662522498784101E-2</c:v>
                </c:pt>
                <c:pt idx="711">
                  <c:v>-3.7784791139296399E-2</c:v>
                </c:pt>
                <c:pt idx="712">
                  <c:v>-3.8641574646190599E-2</c:v>
                </c:pt>
                <c:pt idx="713">
                  <c:v>-3.84092848216755E-2</c:v>
                </c:pt>
                <c:pt idx="714">
                  <c:v>-3.5303064497234297E-2</c:v>
                </c:pt>
                <c:pt idx="715">
                  <c:v>-3.50921845135281E-2</c:v>
                </c:pt>
                <c:pt idx="716">
                  <c:v>-3.51589456674717E-2</c:v>
                </c:pt>
                <c:pt idx="717">
                  <c:v>-3.6821141380104498E-2</c:v>
                </c:pt>
                <c:pt idx="718">
                  <c:v>-3.67526127502322E-2</c:v>
                </c:pt>
                <c:pt idx="719">
                  <c:v>-3.9233040212287899E-2</c:v>
                </c:pt>
                <c:pt idx="720">
                  <c:v>-3.9083505463247299E-2</c:v>
                </c:pt>
                <c:pt idx="721">
                  <c:v>-3.9068449514550997E-2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'45'!$D$2</c:f>
              <c:strCache>
                <c:ptCount val="1"/>
                <c:pt idx="0">
                  <c:v>5%-Value-at-Risk для продавца</c:v>
                </c:pt>
              </c:strCache>
            </c:strRef>
          </c:tx>
          <c:marker>
            <c:symbol val="none"/>
          </c:marker>
          <c:cat>
            <c:numRef>
              <c:f>'45'!$A$3:$A$724</c:f>
              <c:numCache>
                <c:formatCode>m/d/yyyy</c:formatCode>
                <c:ptCount val="722"/>
                <c:pt idx="0">
                  <c:v>41922</c:v>
                </c:pt>
                <c:pt idx="1">
                  <c:v>41923</c:v>
                </c:pt>
                <c:pt idx="2">
                  <c:v>41924</c:v>
                </c:pt>
                <c:pt idx="3">
                  <c:v>41925</c:v>
                </c:pt>
                <c:pt idx="4">
                  <c:v>41926</c:v>
                </c:pt>
                <c:pt idx="5">
                  <c:v>41927</c:v>
                </c:pt>
                <c:pt idx="6">
                  <c:v>41928</c:v>
                </c:pt>
                <c:pt idx="7">
                  <c:v>41929</c:v>
                </c:pt>
                <c:pt idx="8">
                  <c:v>41930</c:v>
                </c:pt>
                <c:pt idx="9">
                  <c:v>41931</c:v>
                </c:pt>
                <c:pt idx="10">
                  <c:v>41932</c:v>
                </c:pt>
                <c:pt idx="11">
                  <c:v>41933</c:v>
                </c:pt>
                <c:pt idx="12">
                  <c:v>41934</c:v>
                </c:pt>
                <c:pt idx="13">
                  <c:v>41935</c:v>
                </c:pt>
                <c:pt idx="14">
                  <c:v>41936</c:v>
                </c:pt>
                <c:pt idx="15">
                  <c:v>41937</c:v>
                </c:pt>
                <c:pt idx="16">
                  <c:v>41938</c:v>
                </c:pt>
                <c:pt idx="17">
                  <c:v>41939</c:v>
                </c:pt>
                <c:pt idx="18">
                  <c:v>41940</c:v>
                </c:pt>
                <c:pt idx="19">
                  <c:v>41941</c:v>
                </c:pt>
                <c:pt idx="20">
                  <c:v>41942</c:v>
                </c:pt>
                <c:pt idx="21">
                  <c:v>41943</c:v>
                </c:pt>
                <c:pt idx="22">
                  <c:v>41944</c:v>
                </c:pt>
                <c:pt idx="23">
                  <c:v>41945</c:v>
                </c:pt>
                <c:pt idx="24">
                  <c:v>41946</c:v>
                </c:pt>
                <c:pt idx="25">
                  <c:v>41947</c:v>
                </c:pt>
                <c:pt idx="26">
                  <c:v>41948</c:v>
                </c:pt>
                <c:pt idx="27">
                  <c:v>41949</c:v>
                </c:pt>
                <c:pt idx="28">
                  <c:v>41950</c:v>
                </c:pt>
                <c:pt idx="29">
                  <c:v>41951</c:v>
                </c:pt>
                <c:pt idx="30">
                  <c:v>41952</c:v>
                </c:pt>
                <c:pt idx="31">
                  <c:v>41953</c:v>
                </c:pt>
                <c:pt idx="32">
                  <c:v>41954</c:v>
                </c:pt>
                <c:pt idx="33">
                  <c:v>41955</c:v>
                </c:pt>
                <c:pt idx="34">
                  <c:v>41956</c:v>
                </c:pt>
                <c:pt idx="35">
                  <c:v>41957</c:v>
                </c:pt>
                <c:pt idx="36">
                  <c:v>41958</c:v>
                </c:pt>
                <c:pt idx="37">
                  <c:v>41959</c:v>
                </c:pt>
                <c:pt idx="38">
                  <c:v>41960</c:v>
                </c:pt>
                <c:pt idx="39">
                  <c:v>41961</c:v>
                </c:pt>
                <c:pt idx="40">
                  <c:v>41962</c:v>
                </c:pt>
                <c:pt idx="41">
                  <c:v>41963</c:v>
                </c:pt>
                <c:pt idx="42">
                  <c:v>41964</c:v>
                </c:pt>
                <c:pt idx="43">
                  <c:v>41965</c:v>
                </c:pt>
                <c:pt idx="44">
                  <c:v>41966</c:v>
                </c:pt>
                <c:pt idx="45">
                  <c:v>41967</c:v>
                </c:pt>
                <c:pt idx="46">
                  <c:v>41968</c:v>
                </c:pt>
                <c:pt idx="47">
                  <c:v>41969</c:v>
                </c:pt>
                <c:pt idx="48">
                  <c:v>41970</c:v>
                </c:pt>
                <c:pt idx="49">
                  <c:v>41971</c:v>
                </c:pt>
                <c:pt idx="50">
                  <c:v>41972</c:v>
                </c:pt>
                <c:pt idx="51">
                  <c:v>41973</c:v>
                </c:pt>
                <c:pt idx="52">
                  <c:v>41974</c:v>
                </c:pt>
                <c:pt idx="53">
                  <c:v>41975</c:v>
                </c:pt>
                <c:pt idx="54">
                  <c:v>41976</c:v>
                </c:pt>
                <c:pt idx="55">
                  <c:v>41977</c:v>
                </c:pt>
                <c:pt idx="56">
                  <c:v>41978</c:v>
                </c:pt>
                <c:pt idx="57">
                  <c:v>41979</c:v>
                </c:pt>
                <c:pt idx="58">
                  <c:v>41980</c:v>
                </c:pt>
                <c:pt idx="59">
                  <c:v>41981</c:v>
                </c:pt>
                <c:pt idx="60">
                  <c:v>41982</c:v>
                </c:pt>
                <c:pt idx="61">
                  <c:v>41983</c:v>
                </c:pt>
                <c:pt idx="62">
                  <c:v>41984</c:v>
                </c:pt>
                <c:pt idx="63">
                  <c:v>41985</c:v>
                </c:pt>
                <c:pt idx="64">
                  <c:v>41986</c:v>
                </c:pt>
                <c:pt idx="65">
                  <c:v>41987</c:v>
                </c:pt>
                <c:pt idx="66">
                  <c:v>41988</c:v>
                </c:pt>
                <c:pt idx="67">
                  <c:v>41989</c:v>
                </c:pt>
                <c:pt idx="68">
                  <c:v>41990</c:v>
                </c:pt>
                <c:pt idx="69">
                  <c:v>41991</c:v>
                </c:pt>
                <c:pt idx="70">
                  <c:v>41992</c:v>
                </c:pt>
                <c:pt idx="71">
                  <c:v>41993</c:v>
                </c:pt>
                <c:pt idx="72">
                  <c:v>41994</c:v>
                </c:pt>
                <c:pt idx="73">
                  <c:v>41995</c:v>
                </c:pt>
                <c:pt idx="74">
                  <c:v>41996</c:v>
                </c:pt>
                <c:pt idx="75">
                  <c:v>41997</c:v>
                </c:pt>
                <c:pt idx="76">
                  <c:v>41998</c:v>
                </c:pt>
                <c:pt idx="77">
                  <c:v>41999</c:v>
                </c:pt>
                <c:pt idx="78">
                  <c:v>42000</c:v>
                </c:pt>
                <c:pt idx="79">
                  <c:v>42001</c:v>
                </c:pt>
                <c:pt idx="80">
                  <c:v>42002</c:v>
                </c:pt>
                <c:pt idx="81">
                  <c:v>42003</c:v>
                </c:pt>
                <c:pt idx="82">
                  <c:v>42004</c:v>
                </c:pt>
                <c:pt idx="83">
                  <c:v>42005</c:v>
                </c:pt>
                <c:pt idx="84">
                  <c:v>42006</c:v>
                </c:pt>
                <c:pt idx="85">
                  <c:v>42007</c:v>
                </c:pt>
                <c:pt idx="86">
                  <c:v>42008</c:v>
                </c:pt>
                <c:pt idx="87">
                  <c:v>42009</c:v>
                </c:pt>
                <c:pt idx="88">
                  <c:v>42010</c:v>
                </c:pt>
                <c:pt idx="89">
                  <c:v>42011</c:v>
                </c:pt>
                <c:pt idx="90">
                  <c:v>42012</c:v>
                </c:pt>
                <c:pt idx="91">
                  <c:v>42013</c:v>
                </c:pt>
                <c:pt idx="92">
                  <c:v>42014</c:v>
                </c:pt>
                <c:pt idx="93">
                  <c:v>42015</c:v>
                </c:pt>
                <c:pt idx="94">
                  <c:v>42016</c:v>
                </c:pt>
                <c:pt idx="95">
                  <c:v>42017</c:v>
                </c:pt>
                <c:pt idx="96">
                  <c:v>42018</c:v>
                </c:pt>
                <c:pt idx="97">
                  <c:v>42019</c:v>
                </c:pt>
                <c:pt idx="98">
                  <c:v>42020</c:v>
                </c:pt>
                <c:pt idx="99">
                  <c:v>42021</c:v>
                </c:pt>
                <c:pt idx="100">
                  <c:v>42022</c:v>
                </c:pt>
                <c:pt idx="101">
                  <c:v>42023</c:v>
                </c:pt>
                <c:pt idx="102">
                  <c:v>42024</c:v>
                </c:pt>
                <c:pt idx="103">
                  <c:v>42025</c:v>
                </c:pt>
                <c:pt idx="104">
                  <c:v>42026</c:v>
                </c:pt>
                <c:pt idx="105">
                  <c:v>42027</c:v>
                </c:pt>
                <c:pt idx="106">
                  <c:v>42028</c:v>
                </c:pt>
                <c:pt idx="107">
                  <c:v>42029</c:v>
                </c:pt>
                <c:pt idx="108">
                  <c:v>42030</c:v>
                </c:pt>
                <c:pt idx="109">
                  <c:v>42031</c:v>
                </c:pt>
                <c:pt idx="110">
                  <c:v>42032</c:v>
                </c:pt>
                <c:pt idx="111">
                  <c:v>42033</c:v>
                </c:pt>
                <c:pt idx="112">
                  <c:v>42034</c:v>
                </c:pt>
                <c:pt idx="113">
                  <c:v>42035</c:v>
                </c:pt>
                <c:pt idx="114">
                  <c:v>42036</c:v>
                </c:pt>
                <c:pt idx="115">
                  <c:v>42037</c:v>
                </c:pt>
                <c:pt idx="116">
                  <c:v>42038</c:v>
                </c:pt>
                <c:pt idx="117">
                  <c:v>42039</c:v>
                </c:pt>
                <c:pt idx="118">
                  <c:v>42040</c:v>
                </c:pt>
                <c:pt idx="119">
                  <c:v>42041</c:v>
                </c:pt>
                <c:pt idx="120">
                  <c:v>42042</c:v>
                </c:pt>
                <c:pt idx="121">
                  <c:v>42043</c:v>
                </c:pt>
                <c:pt idx="122">
                  <c:v>42044</c:v>
                </c:pt>
                <c:pt idx="123">
                  <c:v>42045</c:v>
                </c:pt>
                <c:pt idx="124">
                  <c:v>42046</c:v>
                </c:pt>
                <c:pt idx="125">
                  <c:v>42047</c:v>
                </c:pt>
                <c:pt idx="126">
                  <c:v>42048</c:v>
                </c:pt>
                <c:pt idx="127">
                  <c:v>42049</c:v>
                </c:pt>
                <c:pt idx="128">
                  <c:v>42050</c:v>
                </c:pt>
                <c:pt idx="129">
                  <c:v>42051</c:v>
                </c:pt>
                <c:pt idx="130">
                  <c:v>42052</c:v>
                </c:pt>
                <c:pt idx="131">
                  <c:v>42053</c:v>
                </c:pt>
                <c:pt idx="132">
                  <c:v>42054</c:v>
                </c:pt>
                <c:pt idx="133">
                  <c:v>42055</c:v>
                </c:pt>
                <c:pt idx="134">
                  <c:v>42056</c:v>
                </c:pt>
                <c:pt idx="135">
                  <c:v>42057</c:v>
                </c:pt>
                <c:pt idx="136">
                  <c:v>42058</c:v>
                </c:pt>
                <c:pt idx="137">
                  <c:v>42059</c:v>
                </c:pt>
                <c:pt idx="138">
                  <c:v>42060</c:v>
                </c:pt>
                <c:pt idx="139">
                  <c:v>42061</c:v>
                </c:pt>
                <c:pt idx="140">
                  <c:v>42062</c:v>
                </c:pt>
                <c:pt idx="141">
                  <c:v>42063</c:v>
                </c:pt>
                <c:pt idx="142">
                  <c:v>42064</c:v>
                </c:pt>
                <c:pt idx="143">
                  <c:v>42065</c:v>
                </c:pt>
                <c:pt idx="144">
                  <c:v>42066</c:v>
                </c:pt>
                <c:pt idx="145">
                  <c:v>42067</c:v>
                </c:pt>
                <c:pt idx="146">
                  <c:v>42068</c:v>
                </c:pt>
                <c:pt idx="147">
                  <c:v>42069</c:v>
                </c:pt>
                <c:pt idx="148">
                  <c:v>42070</c:v>
                </c:pt>
                <c:pt idx="149">
                  <c:v>42071</c:v>
                </c:pt>
                <c:pt idx="150">
                  <c:v>42072</c:v>
                </c:pt>
                <c:pt idx="151">
                  <c:v>42073</c:v>
                </c:pt>
                <c:pt idx="152">
                  <c:v>42074</c:v>
                </c:pt>
                <c:pt idx="153">
                  <c:v>42075</c:v>
                </c:pt>
                <c:pt idx="154">
                  <c:v>42076</c:v>
                </c:pt>
                <c:pt idx="155">
                  <c:v>42077</c:v>
                </c:pt>
                <c:pt idx="156">
                  <c:v>42078</c:v>
                </c:pt>
                <c:pt idx="157">
                  <c:v>42079</c:v>
                </c:pt>
                <c:pt idx="158">
                  <c:v>42080</c:v>
                </c:pt>
                <c:pt idx="159">
                  <c:v>42081</c:v>
                </c:pt>
                <c:pt idx="160">
                  <c:v>42082</c:v>
                </c:pt>
                <c:pt idx="161">
                  <c:v>42083</c:v>
                </c:pt>
                <c:pt idx="162">
                  <c:v>42084</c:v>
                </c:pt>
                <c:pt idx="163">
                  <c:v>42085</c:v>
                </c:pt>
                <c:pt idx="164">
                  <c:v>42086</c:v>
                </c:pt>
                <c:pt idx="165">
                  <c:v>42087</c:v>
                </c:pt>
                <c:pt idx="166">
                  <c:v>42088</c:v>
                </c:pt>
                <c:pt idx="167">
                  <c:v>42089</c:v>
                </c:pt>
                <c:pt idx="168">
                  <c:v>42090</c:v>
                </c:pt>
                <c:pt idx="169">
                  <c:v>42091</c:v>
                </c:pt>
                <c:pt idx="170">
                  <c:v>42092</c:v>
                </c:pt>
                <c:pt idx="171">
                  <c:v>42093</c:v>
                </c:pt>
                <c:pt idx="172">
                  <c:v>42094</c:v>
                </c:pt>
                <c:pt idx="173">
                  <c:v>42095</c:v>
                </c:pt>
                <c:pt idx="174">
                  <c:v>42096</c:v>
                </c:pt>
                <c:pt idx="175">
                  <c:v>42097</c:v>
                </c:pt>
                <c:pt idx="176">
                  <c:v>42098</c:v>
                </c:pt>
                <c:pt idx="177">
                  <c:v>42099</c:v>
                </c:pt>
                <c:pt idx="178">
                  <c:v>42100</c:v>
                </c:pt>
                <c:pt idx="179">
                  <c:v>42101</c:v>
                </c:pt>
                <c:pt idx="180">
                  <c:v>42102</c:v>
                </c:pt>
                <c:pt idx="181">
                  <c:v>42103</c:v>
                </c:pt>
                <c:pt idx="182">
                  <c:v>42104</c:v>
                </c:pt>
                <c:pt idx="183">
                  <c:v>42105</c:v>
                </c:pt>
                <c:pt idx="184">
                  <c:v>42106</c:v>
                </c:pt>
                <c:pt idx="185">
                  <c:v>42107</c:v>
                </c:pt>
                <c:pt idx="186">
                  <c:v>42108</c:v>
                </c:pt>
                <c:pt idx="187">
                  <c:v>42109</c:v>
                </c:pt>
                <c:pt idx="188">
                  <c:v>42110</c:v>
                </c:pt>
                <c:pt idx="189">
                  <c:v>42111</c:v>
                </c:pt>
                <c:pt idx="190">
                  <c:v>42112</c:v>
                </c:pt>
                <c:pt idx="191">
                  <c:v>42113</c:v>
                </c:pt>
                <c:pt idx="192">
                  <c:v>42114</c:v>
                </c:pt>
                <c:pt idx="193">
                  <c:v>42115</c:v>
                </c:pt>
                <c:pt idx="194">
                  <c:v>42116</c:v>
                </c:pt>
                <c:pt idx="195">
                  <c:v>42117</c:v>
                </c:pt>
                <c:pt idx="196">
                  <c:v>42118</c:v>
                </c:pt>
                <c:pt idx="197">
                  <c:v>42119</c:v>
                </c:pt>
                <c:pt idx="198">
                  <c:v>42120</c:v>
                </c:pt>
                <c:pt idx="199">
                  <c:v>42121</c:v>
                </c:pt>
                <c:pt idx="200">
                  <c:v>42122</c:v>
                </c:pt>
                <c:pt idx="201">
                  <c:v>42123</c:v>
                </c:pt>
                <c:pt idx="202">
                  <c:v>42124</c:v>
                </c:pt>
                <c:pt idx="203">
                  <c:v>42125</c:v>
                </c:pt>
                <c:pt idx="204">
                  <c:v>42126</c:v>
                </c:pt>
                <c:pt idx="205">
                  <c:v>42127</c:v>
                </c:pt>
                <c:pt idx="206">
                  <c:v>42128</c:v>
                </c:pt>
                <c:pt idx="207">
                  <c:v>42129</c:v>
                </c:pt>
                <c:pt idx="208">
                  <c:v>42130</c:v>
                </c:pt>
                <c:pt idx="209">
                  <c:v>42131</c:v>
                </c:pt>
                <c:pt idx="210">
                  <c:v>42132</c:v>
                </c:pt>
                <c:pt idx="211">
                  <c:v>42133</c:v>
                </c:pt>
                <c:pt idx="212">
                  <c:v>42134</c:v>
                </c:pt>
                <c:pt idx="213">
                  <c:v>42135</c:v>
                </c:pt>
                <c:pt idx="214">
                  <c:v>42136</c:v>
                </c:pt>
                <c:pt idx="215">
                  <c:v>42137</c:v>
                </c:pt>
                <c:pt idx="216">
                  <c:v>42138</c:v>
                </c:pt>
                <c:pt idx="217">
                  <c:v>42139</c:v>
                </c:pt>
                <c:pt idx="218">
                  <c:v>42140</c:v>
                </c:pt>
                <c:pt idx="219">
                  <c:v>42141</c:v>
                </c:pt>
                <c:pt idx="220">
                  <c:v>42142</c:v>
                </c:pt>
                <c:pt idx="221">
                  <c:v>42143</c:v>
                </c:pt>
                <c:pt idx="222">
                  <c:v>42144</c:v>
                </c:pt>
                <c:pt idx="223">
                  <c:v>42145</c:v>
                </c:pt>
                <c:pt idx="224">
                  <c:v>42146</c:v>
                </c:pt>
                <c:pt idx="225">
                  <c:v>42147</c:v>
                </c:pt>
                <c:pt idx="226">
                  <c:v>42148</c:v>
                </c:pt>
                <c:pt idx="227">
                  <c:v>42149</c:v>
                </c:pt>
                <c:pt idx="228">
                  <c:v>42150</c:v>
                </c:pt>
                <c:pt idx="229">
                  <c:v>42151</c:v>
                </c:pt>
                <c:pt idx="230">
                  <c:v>42152</c:v>
                </c:pt>
                <c:pt idx="231">
                  <c:v>42153</c:v>
                </c:pt>
                <c:pt idx="232">
                  <c:v>42154</c:v>
                </c:pt>
                <c:pt idx="233">
                  <c:v>42155</c:v>
                </c:pt>
                <c:pt idx="234">
                  <c:v>42156</c:v>
                </c:pt>
                <c:pt idx="235">
                  <c:v>42157</c:v>
                </c:pt>
                <c:pt idx="236">
                  <c:v>42158</c:v>
                </c:pt>
                <c:pt idx="237">
                  <c:v>42159</c:v>
                </c:pt>
                <c:pt idx="238">
                  <c:v>42160</c:v>
                </c:pt>
                <c:pt idx="239">
                  <c:v>42161</c:v>
                </c:pt>
                <c:pt idx="240">
                  <c:v>42162</c:v>
                </c:pt>
                <c:pt idx="241">
                  <c:v>42163</c:v>
                </c:pt>
                <c:pt idx="242">
                  <c:v>42164</c:v>
                </c:pt>
                <c:pt idx="243">
                  <c:v>42165</c:v>
                </c:pt>
                <c:pt idx="244">
                  <c:v>42166</c:v>
                </c:pt>
                <c:pt idx="245">
                  <c:v>42167</c:v>
                </c:pt>
                <c:pt idx="246">
                  <c:v>42168</c:v>
                </c:pt>
                <c:pt idx="247">
                  <c:v>42169</c:v>
                </c:pt>
                <c:pt idx="248">
                  <c:v>42170</c:v>
                </c:pt>
                <c:pt idx="249">
                  <c:v>42171</c:v>
                </c:pt>
                <c:pt idx="250">
                  <c:v>42172</c:v>
                </c:pt>
                <c:pt idx="251">
                  <c:v>42173</c:v>
                </c:pt>
                <c:pt idx="252">
                  <c:v>42174</c:v>
                </c:pt>
                <c:pt idx="253">
                  <c:v>42175</c:v>
                </c:pt>
                <c:pt idx="254">
                  <c:v>42176</c:v>
                </c:pt>
                <c:pt idx="255">
                  <c:v>42177</c:v>
                </c:pt>
                <c:pt idx="256">
                  <c:v>42178</c:v>
                </c:pt>
                <c:pt idx="257">
                  <c:v>42179</c:v>
                </c:pt>
                <c:pt idx="258">
                  <c:v>42180</c:v>
                </c:pt>
                <c:pt idx="259">
                  <c:v>42181</c:v>
                </c:pt>
                <c:pt idx="260">
                  <c:v>42182</c:v>
                </c:pt>
                <c:pt idx="261">
                  <c:v>42183</c:v>
                </c:pt>
                <c:pt idx="262">
                  <c:v>42184</c:v>
                </c:pt>
                <c:pt idx="263">
                  <c:v>42185</c:v>
                </c:pt>
                <c:pt idx="264">
                  <c:v>42186</c:v>
                </c:pt>
                <c:pt idx="265">
                  <c:v>42187</c:v>
                </c:pt>
                <c:pt idx="266">
                  <c:v>42188</c:v>
                </c:pt>
                <c:pt idx="267">
                  <c:v>42189</c:v>
                </c:pt>
                <c:pt idx="268">
                  <c:v>42190</c:v>
                </c:pt>
                <c:pt idx="269">
                  <c:v>42191</c:v>
                </c:pt>
                <c:pt idx="270">
                  <c:v>42192</c:v>
                </c:pt>
                <c:pt idx="271">
                  <c:v>42193</c:v>
                </c:pt>
                <c:pt idx="272">
                  <c:v>42194</c:v>
                </c:pt>
                <c:pt idx="273">
                  <c:v>42195</c:v>
                </c:pt>
                <c:pt idx="274">
                  <c:v>42196</c:v>
                </c:pt>
                <c:pt idx="275">
                  <c:v>42197</c:v>
                </c:pt>
                <c:pt idx="276">
                  <c:v>42198</c:v>
                </c:pt>
                <c:pt idx="277">
                  <c:v>42199</c:v>
                </c:pt>
                <c:pt idx="278">
                  <c:v>42200</c:v>
                </c:pt>
                <c:pt idx="279">
                  <c:v>42201</c:v>
                </c:pt>
                <c:pt idx="280">
                  <c:v>42202</c:v>
                </c:pt>
                <c:pt idx="281">
                  <c:v>42203</c:v>
                </c:pt>
                <c:pt idx="282">
                  <c:v>42204</c:v>
                </c:pt>
                <c:pt idx="283">
                  <c:v>42205</c:v>
                </c:pt>
                <c:pt idx="284">
                  <c:v>42206</c:v>
                </c:pt>
                <c:pt idx="285">
                  <c:v>42207</c:v>
                </c:pt>
                <c:pt idx="286">
                  <c:v>42208</c:v>
                </c:pt>
                <c:pt idx="287">
                  <c:v>42209</c:v>
                </c:pt>
                <c:pt idx="288">
                  <c:v>42210</c:v>
                </c:pt>
                <c:pt idx="289">
                  <c:v>42211</c:v>
                </c:pt>
                <c:pt idx="290">
                  <c:v>42212</c:v>
                </c:pt>
                <c:pt idx="291">
                  <c:v>42213</c:v>
                </c:pt>
                <c:pt idx="292">
                  <c:v>42214</c:v>
                </c:pt>
                <c:pt idx="293">
                  <c:v>42215</c:v>
                </c:pt>
                <c:pt idx="294">
                  <c:v>42216</c:v>
                </c:pt>
                <c:pt idx="295">
                  <c:v>42217</c:v>
                </c:pt>
                <c:pt idx="296">
                  <c:v>42218</c:v>
                </c:pt>
                <c:pt idx="297">
                  <c:v>42219</c:v>
                </c:pt>
                <c:pt idx="298">
                  <c:v>42220</c:v>
                </c:pt>
                <c:pt idx="299">
                  <c:v>42221</c:v>
                </c:pt>
                <c:pt idx="300">
                  <c:v>42222</c:v>
                </c:pt>
                <c:pt idx="301">
                  <c:v>42223</c:v>
                </c:pt>
                <c:pt idx="302">
                  <c:v>42224</c:v>
                </c:pt>
                <c:pt idx="303">
                  <c:v>42225</c:v>
                </c:pt>
                <c:pt idx="304">
                  <c:v>42226</c:v>
                </c:pt>
                <c:pt idx="305">
                  <c:v>42227</c:v>
                </c:pt>
                <c:pt idx="306">
                  <c:v>42228</c:v>
                </c:pt>
                <c:pt idx="307">
                  <c:v>42229</c:v>
                </c:pt>
                <c:pt idx="308">
                  <c:v>42230</c:v>
                </c:pt>
                <c:pt idx="309">
                  <c:v>42231</c:v>
                </c:pt>
                <c:pt idx="310">
                  <c:v>42232</c:v>
                </c:pt>
                <c:pt idx="311">
                  <c:v>42233</c:v>
                </c:pt>
                <c:pt idx="312">
                  <c:v>42234</c:v>
                </c:pt>
                <c:pt idx="313">
                  <c:v>42235</c:v>
                </c:pt>
                <c:pt idx="314">
                  <c:v>42236</c:v>
                </c:pt>
                <c:pt idx="315">
                  <c:v>42237</c:v>
                </c:pt>
                <c:pt idx="316">
                  <c:v>42238</c:v>
                </c:pt>
                <c:pt idx="317">
                  <c:v>42239</c:v>
                </c:pt>
                <c:pt idx="318">
                  <c:v>42240</c:v>
                </c:pt>
                <c:pt idx="319">
                  <c:v>42241</c:v>
                </c:pt>
                <c:pt idx="320">
                  <c:v>42242</c:v>
                </c:pt>
                <c:pt idx="321">
                  <c:v>42243</c:v>
                </c:pt>
                <c:pt idx="322">
                  <c:v>42244</c:v>
                </c:pt>
                <c:pt idx="323">
                  <c:v>42245</c:v>
                </c:pt>
                <c:pt idx="324">
                  <c:v>42246</c:v>
                </c:pt>
                <c:pt idx="325">
                  <c:v>42247</c:v>
                </c:pt>
                <c:pt idx="326">
                  <c:v>42248</c:v>
                </c:pt>
                <c:pt idx="327">
                  <c:v>42249</c:v>
                </c:pt>
                <c:pt idx="328">
                  <c:v>42250</c:v>
                </c:pt>
                <c:pt idx="329">
                  <c:v>42251</c:v>
                </c:pt>
                <c:pt idx="330">
                  <c:v>42252</c:v>
                </c:pt>
                <c:pt idx="331">
                  <c:v>42253</c:v>
                </c:pt>
                <c:pt idx="332">
                  <c:v>42254</c:v>
                </c:pt>
                <c:pt idx="333">
                  <c:v>42255</c:v>
                </c:pt>
                <c:pt idx="334">
                  <c:v>42256</c:v>
                </c:pt>
                <c:pt idx="335">
                  <c:v>42257</c:v>
                </c:pt>
                <c:pt idx="336">
                  <c:v>42258</c:v>
                </c:pt>
                <c:pt idx="337">
                  <c:v>42259</c:v>
                </c:pt>
                <c:pt idx="338">
                  <c:v>42260</c:v>
                </c:pt>
                <c:pt idx="339">
                  <c:v>42261</c:v>
                </c:pt>
                <c:pt idx="340">
                  <c:v>42262</c:v>
                </c:pt>
                <c:pt idx="341">
                  <c:v>42263</c:v>
                </c:pt>
                <c:pt idx="342">
                  <c:v>42264</c:v>
                </c:pt>
                <c:pt idx="343">
                  <c:v>42265</c:v>
                </c:pt>
                <c:pt idx="344">
                  <c:v>42266</c:v>
                </c:pt>
                <c:pt idx="345">
                  <c:v>42267</c:v>
                </c:pt>
                <c:pt idx="346">
                  <c:v>42268</c:v>
                </c:pt>
                <c:pt idx="347">
                  <c:v>42269</c:v>
                </c:pt>
                <c:pt idx="348">
                  <c:v>42270</c:v>
                </c:pt>
                <c:pt idx="349">
                  <c:v>42271</c:v>
                </c:pt>
                <c:pt idx="350">
                  <c:v>42272</c:v>
                </c:pt>
                <c:pt idx="351">
                  <c:v>42273</c:v>
                </c:pt>
                <c:pt idx="352">
                  <c:v>42274</c:v>
                </c:pt>
                <c:pt idx="353">
                  <c:v>42275</c:v>
                </c:pt>
                <c:pt idx="354">
                  <c:v>42276</c:v>
                </c:pt>
                <c:pt idx="355">
                  <c:v>42277</c:v>
                </c:pt>
                <c:pt idx="356">
                  <c:v>42278</c:v>
                </c:pt>
                <c:pt idx="357">
                  <c:v>42279</c:v>
                </c:pt>
                <c:pt idx="358">
                  <c:v>42280</c:v>
                </c:pt>
                <c:pt idx="359">
                  <c:v>42281</c:v>
                </c:pt>
                <c:pt idx="360">
                  <c:v>42282</c:v>
                </c:pt>
                <c:pt idx="361">
                  <c:v>42283</c:v>
                </c:pt>
                <c:pt idx="362">
                  <c:v>42284</c:v>
                </c:pt>
                <c:pt idx="363">
                  <c:v>42285</c:v>
                </c:pt>
                <c:pt idx="364">
                  <c:v>42286</c:v>
                </c:pt>
                <c:pt idx="365">
                  <c:v>42287</c:v>
                </c:pt>
                <c:pt idx="366">
                  <c:v>42288</c:v>
                </c:pt>
                <c:pt idx="367">
                  <c:v>42289</c:v>
                </c:pt>
                <c:pt idx="368">
                  <c:v>42290</c:v>
                </c:pt>
                <c:pt idx="369">
                  <c:v>42291</c:v>
                </c:pt>
                <c:pt idx="370">
                  <c:v>42292</c:v>
                </c:pt>
                <c:pt idx="371">
                  <c:v>42293</c:v>
                </c:pt>
                <c:pt idx="372">
                  <c:v>42294</c:v>
                </c:pt>
                <c:pt idx="373">
                  <c:v>42295</c:v>
                </c:pt>
                <c:pt idx="374">
                  <c:v>42296</c:v>
                </c:pt>
                <c:pt idx="375">
                  <c:v>42297</c:v>
                </c:pt>
                <c:pt idx="376">
                  <c:v>42298</c:v>
                </c:pt>
                <c:pt idx="377">
                  <c:v>42299</c:v>
                </c:pt>
                <c:pt idx="378">
                  <c:v>42300</c:v>
                </c:pt>
                <c:pt idx="379">
                  <c:v>42301</c:v>
                </c:pt>
                <c:pt idx="380">
                  <c:v>42302</c:v>
                </c:pt>
                <c:pt idx="381">
                  <c:v>42303</c:v>
                </c:pt>
                <c:pt idx="382">
                  <c:v>42304</c:v>
                </c:pt>
                <c:pt idx="383">
                  <c:v>42305</c:v>
                </c:pt>
                <c:pt idx="384">
                  <c:v>42306</c:v>
                </c:pt>
                <c:pt idx="385">
                  <c:v>42307</c:v>
                </c:pt>
                <c:pt idx="386">
                  <c:v>42308</c:v>
                </c:pt>
                <c:pt idx="387">
                  <c:v>42309</c:v>
                </c:pt>
                <c:pt idx="388">
                  <c:v>42310</c:v>
                </c:pt>
                <c:pt idx="389">
                  <c:v>42311</c:v>
                </c:pt>
                <c:pt idx="390">
                  <c:v>42312</c:v>
                </c:pt>
                <c:pt idx="391">
                  <c:v>42313</c:v>
                </c:pt>
                <c:pt idx="392">
                  <c:v>42314</c:v>
                </c:pt>
                <c:pt idx="393">
                  <c:v>42315</c:v>
                </c:pt>
                <c:pt idx="394">
                  <c:v>42316</c:v>
                </c:pt>
                <c:pt idx="395">
                  <c:v>42317</c:v>
                </c:pt>
                <c:pt idx="396">
                  <c:v>42318</c:v>
                </c:pt>
                <c:pt idx="397">
                  <c:v>42319</c:v>
                </c:pt>
                <c:pt idx="398">
                  <c:v>42320</c:v>
                </c:pt>
                <c:pt idx="399">
                  <c:v>42321</c:v>
                </c:pt>
                <c:pt idx="400">
                  <c:v>42322</c:v>
                </c:pt>
                <c:pt idx="401">
                  <c:v>42323</c:v>
                </c:pt>
                <c:pt idx="402">
                  <c:v>42324</c:v>
                </c:pt>
                <c:pt idx="403">
                  <c:v>42325</c:v>
                </c:pt>
                <c:pt idx="404">
                  <c:v>42326</c:v>
                </c:pt>
                <c:pt idx="405">
                  <c:v>42327</c:v>
                </c:pt>
                <c:pt idx="406">
                  <c:v>42328</c:v>
                </c:pt>
                <c:pt idx="407">
                  <c:v>42329</c:v>
                </c:pt>
                <c:pt idx="408">
                  <c:v>42330</c:v>
                </c:pt>
                <c:pt idx="409">
                  <c:v>42331</c:v>
                </c:pt>
                <c:pt idx="410">
                  <c:v>42332</c:v>
                </c:pt>
                <c:pt idx="411">
                  <c:v>42333</c:v>
                </c:pt>
                <c:pt idx="412">
                  <c:v>42334</c:v>
                </c:pt>
                <c:pt idx="413">
                  <c:v>42335</c:v>
                </c:pt>
                <c:pt idx="414">
                  <c:v>42336</c:v>
                </c:pt>
                <c:pt idx="415">
                  <c:v>42337</c:v>
                </c:pt>
                <c:pt idx="416">
                  <c:v>42338</c:v>
                </c:pt>
                <c:pt idx="417">
                  <c:v>42339</c:v>
                </c:pt>
                <c:pt idx="418">
                  <c:v>42340</c:v>
                </c:pt>
                <c:pt idx="419">
                  <c:v>42341</c:v>
                </c:pt>
                <c:pt idx="420">
                  <c:v>42342</c:v>
                </c:pt>
                <c:pt idx="421">
                  <c:v>42343</c:v>
                </c:pt>
                <c:pt idx="422">
                  <c:v>42344</c:v>
                </c:pt>
                <c:pt idx="423">
                  <c:v>42345</c:v>
                </c:pt>
                <c:pt idx="424">
                  <c:v>42346</c:v>
                </c:pt>
                <c:pt idx="425">
                  <c:v>42347</c:v>
                </c:pt>
                <c:pt idx="426">
                  <c:v>42348</c:v>
                </c:pt>
                <c:pt idx="427">
                  <c:v>42349</c:v>
                </c:pt>
                <c:pt idx="428">
                  <c:v>42350</c:v>
                </c:pt>
                <c:pt idx="429">
                  <c:v>42351</c:v>
                </c:pt>
                <c:pt idx="430">
                  <c:v>42352</c:v>
                </c:pt>
                <c:pt idx="431">
                  <c:v>42353</c:v>
                </c:pt>
                <c:pt idx="432">
                  <c:v>42354</c:v>
                </c:pt>
                <c:pt idx="433">
                  <c:v>42355</c:v>
                </c:pt>
                <c:pt idx="434">
                  <c:v>42356</c:v>
                </c:pt>
                <c:pt idx="435">
                  <c:v>42357</c:v>
                </c:pt>
                <c:pt idx="436">
                  <c:v>42358</c:v>
                </c:pt>
                <c:pt idx="437">
                  <c:v>42359</c:v>
                </c:pt>
                <c:pt idx="438">
                  <c:v>42360</c:v>
                </c:pt>
                <c:pt idx="439">
                  <c:v>42361</c:v>
                </c:pt>
                <c:pt idx="440">
                  <c:v>42362</c:v>
                </c:pt>
                <c:pt idx="441">
                  <c:v>42363</c:v>
                </c:pt>
                <c:pt idx="442">
                  <c:v>42364</c:v>
                </c:pt>
                <c:pt idx="443">
                  <c:v>42365</c:v>
                </c:pt>
                <c:pt idx="444">
                  <c:v>42366</c:v>
                </c:pt>
                <c:pt idx="445">
                  <c:v>42367</c:v>
                </c:pt>
                <c:pt idx="446">
                  <c:v>42368</c:v>
                </c:pt>
                <c:pt idx="447">
                  <c:v>42369</c:v>
                </c:pt>
                <c:pt idx="448">
                  <c:v>42370</c:v>
                </c:pt>
                <c:pt idx="449">
                  <c:v>42371</c:v>
                </c:pt>
                <c:pt idx="450">
                  <c:v>42372</c:v>
                </c:pt>
                <c:pt idx="451">
                  <c:v>42373</c:v>
                </c:pt>
                <c:pt idx="452">
                  <c:v>42374</c:v>
                </c:pt>
                <c:pt idx="453">
                  <c:v>42375</c:v>
                </c:pt>
                <c:pt idx="454">
                  <c:v>42376</c:v>
                </c:pt>
                <c:pt idx="455">
                  <c:v>42377</c:v>
                </c:pt>
                <c:pt idx="456">
                  <c:v>42378</c:v>
                </c:pt>
                <c:pt idx="457">
                  <c:v>42379</c:v>
                </c:pt>
                <c:pt idx="458">
                  <c:v>42380</c:v>
                </c:pt>
                <c:pt idx="459">
                  <c:v>42381</c:v>
                </c:pt>
                <c:pt idx="460">
                  <c:v>42382</c:v>
                </c:pt>
                <c:pt idx="461">
                  <c:v>42383</c:v>
                </c:pt>
                <c:pt idx="462">
                  <c:v>42384</c:v>
                </c:pt>
                <c:pt idx="463">
                  <c:v>42385</c:v>
                </c:pt>
                <c:pt idx="464">
                  <c:v>42386</c:v>
                </c:pt>
                <c:pt idx="465">
                  <c:v>42387</c:v>
                </c:pt>
                <c:pt idx="466">
                  <c:v>42388</c:v>
                </c:pt>
                <c:pt idx="467">
                  <c:v>42389</c:v>
                </c:pt>
                <c:pt idx="468">
                  <c:v>42390</c:v>
                </c:pt>
                <c:pt idx="469">
                  <c:v>42391</c:v>
                </c:pt>
                <c:pt idx="470">
                  <c:v>42392</c:v>
                </c:pt>
                <c:pt idx="471">
                  <c:v>42393</c:v>
                </c:pt>
                <c:pt idx="472">
                  <c:v>42394</c:v>
                </c:pt>
                <c:pt idx="473">
                  <c:v>42395</c:v>
                </c:pt>
                <c:pt idx="474">
                  <c:v>42396</c:v>
                </c:pt>
                <c:pt idx="475">
                  <c:v>42397</c:v>
                </c:pt>
                <c:pt idx="476">
                  <c:v>42398</c:v>
                </c:pt>
                <c:pt idx="477">
                  <c:v>42399</c:v>
                </c:pt>
                <c:pt idx="478">
                  <c:v>42400</c:v>
                </c:pt>
                <c:pt idx="479">
                  <c:v>42401</c:v>
                </c:pt>
                <c:pt idx="480">
                  <c:v>42402</c:v>
                </c:pt>
                <c:pt idx="481">
                  <c:v>42403</c:v>
                </c:pt>
                <c:pt idx="482">
                  <c:v>42404</c:v>
                </c:pt>
                <c:pt idx="483">
                  <c:v>42405</c:v>
                </c:pt>
                <c:pt idx="484">
                  <c:v>42406</c:v>
                </c:pt>
                <c:pt idx="485">
                  <c:v>42407</c:v>
                </c:pt>
                <c:pt idx="486">
                  <c:v>42408</c:v>
                </c:pt>
                <c:pt idx="487">
                  <c:v>42409</c:v>
                </c:pt>
                <c:pt idx="488">
                  <c:v>42410</c:v>
                </c:pt>
                <c:pt idx="489">
                  <c:v>42411</c:v>
                </c:pt>
                <c:pt idx="490">
                  <c:v>42412</c:v>
                </c:pt>
                <c:pt idx="491">
                  <c:v>42413</c:v>
                </c:pt>
                <c:pt idx="492">
                  <c:v>42414</c:v>
                </c:pt>
                <c:pt idx="493">
                  <c:v>42415</c:v>
                </c:pt>
                <c:pt idx="494">
                  <c:v>42416</c:v>
                </c:pt>
                <c:pt idx="495">
                  <c:v>42417</c:v>
                </c:pt>
                <c:pt idx="496">
                  <c:v>42418</c:v>
                </c:pt>
                <c:pt idx="497">
                  <c:v>42419</c:v>
                </c:pt>
                <c:pt idx="498">
                  <c:v>42420</c:v>
                </c:pt>
                <c:pt idx="499">
                  <c:v>42421</c:v>
                </c:pt>
                <c:pt idx="500">
                  <c:v>42422</c:v>
                </c:pt>
                <c:pt idx="501">
                  <c:v>42423</c:v>
                </c:pt>
                <c:pt idx="502">
                  <c:v>42424</c:v>
                </c:pt>
                <c:pt idx="503">
                  <c:v>42425</c:v>
                </c:pt>
                <c:pt idx="504">
                  <c:v>42426</c:v>
                </c:pt>
                <c:pt idx="505">
                  <c:v>42427</c:v>
                </c:pt>
                <c:pt idx="506">
                  <c:v>42428</c:v>
                </c:pt>
                <c:pt idx="507">
                  <c:v>42429</c:v>
                </c:pt>
                <c:pt idx="508">
                  <c:v>42430</c:v>
                </c:pt>
                <c:pt idx="509">
                  <c:v>42431</c:v>
                </c:pt>
                <c:pt idx="510">
                  <c:v>42432</c:v>
                </c:pt>
                <c:pt idx="511">
                  <c:v>42433</c:v>
                </c:pt>
                <c:pt idx="512">
                  <c:v>42434</c:v>
                </c:pt>
                <c:pt idx="513">
                  <c:v>42435</c:v>
                </c:pt>
                <c:pt idx="514">
                  <c:v>42436</c:v>
                </c:pt>
                <c:pt idx="515">
                  <c:v>42437</c:v>
                </c:pt>
                <c:pt idx="516">
                  <c:v>42438</c:v>
                </c:pt>
                <c:pt idx="517">
                  <c:v>42439</c:v>
                </c:pt>
                <c:pt idx="518">
                  <c:v>42440</c:v>
                </c:pt>
                <c:pt idx="519">
                  <c:v>42441</c:v>
                </c:pt>
                <c:pt idx="520">
                  <c:v>42442</c:v>
                </c:pt>
                <c:pt idx="521">
                  <c:v>42443</c:v>
                </c:pt>
                <c:pt idx="522">
                  <c:v>42444</c:v>
                </c:pt>
                <c:pt idx="523">
                  <c:v>42445</c:v>
                </c:pt>
                <c:pt idx="524">
                  <c:v>42446</c:v>
                </c:pt>
                <c:pt idx="525">
                  <c:v>42447</c:v>
                </c:pt>
                <c:pt idx="526">
                  <c:v>42448</c:v>
                </c:pt>
                <c:pt idx="527">
                  <c:v>42449</c:v>
                </c:pt>
                <c:pt idx="528">
                  <c:v>42450</c:v>
                </c:pt>
                <c:pt idx="529">
                  <c:v>42451</c:v>
                </c:pt>
                <c:pt idx="530">
                  <c:v>42452</c:v>
                </c:pt>
                <c:pt idx="531">
                  <c:v>42453</c:v>
                </c:pt>
                <c:pt idx="532">
                  <c:v>42454</c:v>
                </c:pt>
                <c:pt idx="533">
                  <c:v>42455</c:v>
                </c:pt>
                <c:pt idx="534">
                  <c:v>42456</c:v>
                </c:pt>
                <c:pt idx="535">
                  <c:v>42457</c:v>
                </c:pt>
                <c:pt idx="536">
                  <c:v>42458</c:v>
                </c:pt>
                <c:pt idx="537">
                  <c:v>42459</c:v>
                </c:pt>
                <c:pt idx="538">
                  <c:v>42460</c:v>
                </c:pt>
                <c:pt idx="539">
                  <c:v>42461</c:v>
                </c:pt>
                <c:pt idx="540">
                  <c:v>42462</c:v>
                </c:pt>
                <c:pt idx="541">
                  <c:v>42463</c:v>
                </c:pt>
                <c:pt idx="542">
                  <c:v>42464</c:v>
                </c:pt>
                <c:pt idx="543">
                  <c:v>42465</c:v>
                </c:pt>
                <c:pt idx="544">
                  <c:v>42466</c:v>
                </c:pt>
                <c:pt idx="545">
                  <c:v>42467</c:v>
                </c:pt>
                <c:pt idx="546">
                  <c:v>42468</c:v>
                </c:pt>
                <c:pt idx="547">
                  <c:v>42469</c:v>
                </c:pt>
                <c:pt idx="548">
                  <c:v>42470</c:v>
                </c:pt>
                <c:pt idx="549">
                  <c:v>42471</c:v>
                </c:pt>
                <c:pt idx="550">
                  <c:v>42472</c:v>
                </c:pt>
                <c:pt idx="551">
                  <c:v>42473</c:v>
                </c:pt>
                <c:pt idx="552">
                  <c:v>42474</c:v>
                </c:pt>
                <c:pt idx="553">
                  <c:v>42475</c:v>
                </c:pt>
                <c:pt idx="554">
                  <c:v>42476</c:v>
                </c:pt>
                <c:pt idx="555">
                  <c:v>42477</c:v>
                </c:pt>
                <c:pt idx="556">
                  <c:v>42478</c:v>
                </c:pt>
                <c:pt idx="557">
                  <c:v>42479</c:v>
                </c:pt>
                <c:pt idx="558">
                  <c:v>42480</c:v>
                </c:pt>
                <c:pt idx="559">
                  <c:v>42481</c:v>
                </c:pt>
                <c:pt idx="560">
                  <c:v>42482</c:v>
                </c:pt>
                <c:pt idx="561">
                  <c:v>42483</c:v>
                </c:pt>
                <c:pt idx="562">
                  <c:v>42484</c:v>
                </c:pt>
                <c:pt idx="563">
                  <c:v>42485</c:v>
                </c:pt>
                <c:pt idx="564">
                  <c:v>42486</c:v>
                </c:pt>
                <c:pt idx="565">
                  <c:v>42487</c:v>
                </c:pt>
                <c:pt idx="566">
                  <c:v>42488</c:v>
                </c:pt>
                <c:pt idx="567">
                  <c:v>42489</c:v>
                </c:pt>
                <c:pt idx="568">
                  <c:v>42490</c:v>
                </c:pt>
                <c:pt idx="569">
                  <c:v>42491</c:v>
                </c:pt>
                <c:pt idx="570">
                  <c:v>42492</c:v>
                </c:pt>
                <c:pt idx="571">
                  <c:v>42493</c:v>
                </c:pt>
                <c:pt idx="572">
                  <c:v>42494</c:v>
                </c:pt>
                <c:pt idx="573">
                  <c:v>42495</c:v>
                </c:pt>
                <c:pt idx="574">
                  <c:v>42496</c:v>
                </c:pt>
                <c:pt idx="575">
                  <c:v>42497</c:v>
                </c:pt>
                <c:pt idx="576">
                  <c:v>42498</c:v>
                </c:pt>
                <c:pt idx="577">
                  <c:v>42499</c:v>
                </c:pt>
                <c:pt idx="578">
                  <c:v>42500</c:v>
                </c:pt>
                <c:pt idx="579">
                  <c:v>42501</c:v>
                </c:pt>
                <c:pt idx="580">
                  <c:v>42502</c:v>
                </c:pt>
                <c:pt idx="581">
                  <c:v>42503</c:v>
                </c:pt>
                <c:pt idx="582">
                  <c:v>42504</c:v>
                </c:pt>
                <c:pt idx="583">
                  <c:v>42505</c:v>
                </c:pt>
                <c:pt idx="584">
                  <c:v>42506</c:v>
                </c:pt>
                <c:pt idx="585">
                  <c:v>42507</c:v>
                </c:pt>
                <c:pt idx="586">
                  <c:v>42508</c:v>
                </c:pt>
                <c:pt idx="587">
                  <c:v>42509</c:v>
                </c:pt>
                <c:pt idx="588">
                  <c:v>42510</c:v>
                </c:pt>
                <c:pt idx="589">
                  <c:v>42511</c:v>
                </c:pt>
                <c:pt idx="590">
                  <c:v>42512</c:v>
                </c:pt>
                <c:pt idx="591">
                  <c:v>42513</c:v>
                </c:pt>
                <c:pt idx="592">
                  <c:v>42514</c:v>
                </c:pt>
                <c:pt idx="593">
                  <c:v>42515</c:v>
                </c:pt>
                <c:pt idx="594">
                  <c:v>42516</c:v>
                </c:pt>
                <c:pt idx="595">
                  <c:v>42517</c:v>
                </c:pt>
                <c:pt idx="596">
                  <c:v>42518</c:v>
                </c:pt>
                <c:pt idx="597">
                  <c:v>42519</c:v>
                </c:pt>
                <c:pt idx="598">
                  <c:v>42520</c:v>
                </c:pt>
                <c:pt idx="599">
                  <c:v>42521</c:v>
                </c:pt>
                <c:pt idx="600">
                  <c:v>42522</c:v>
                </c:pt>
                <c:pt idx="601">
                  <c:v>42523</c:v>
                </c:pt>
                <c:pt idx="602">
                  <c:v>42524</c:v>
                </c:pt>
                <c:pt idx="603">
                  <c:v>42525</c:v>
                </c:pt>
                <c:pt idx="604">
                  <c:v>42526</c:v>
                </c:pt>
                <c:pt idx="605">
                  <c:v>42527</c:v>
                </c:pt>
                <c:pt idx="606">
                  <c:v>42528</c:v>
                </c:pt>
                <c:pt idx="607">
                  <c:v>42529</c:v>
                </c:pt>
                <c:pt idx="608">
                  <c:v>42530</c:v>
                </c:pt>
                <c:pt idx="609">
                  <c:v>42531</c:v>
                </c:pt>
                <c:pt idx="610">
                  <c:v>42532</c:v>
                </c:pt>
                <c:pt idx="611">
                  <c:v>42533</c:v>
                </c:pt>
                <c:pt idx="612">
                  <c:v>42534</c:v>
                </c:pt>
                <c:pt idx="613">
                  <c:v>42535</c:v>
                </c:pt>
                <c:pt idx="614">
                  <c:v>42536</c:v>
                </c:pt>
                <c:pt idx="615">
                  <c:v>42537</c:v>
                </c:pt>
                <c:pt idx="616">
                  <c:v>42538</c:v>
                </c:pt>
                <c:pt idx="617">
                  <c:v>42539</c:v>
                </c:pt>
                <c:pt idx="618">
                  <c:v>42540</c:v>
                </c:pt>
                <c:pt idx="619">
                  <c:v>42541</c:v>
                </c:pt>
                <c:pt idx="620">
                  <c:v>42542</c:v>
                </c:pt>
                <c:pt idx="621">
                  <c:v>42543</c:v>
                </c:pt>
                <c:pt idx="622">
                  <c:v>42544</c:v>
                </c:pt>
                <c:pt idx="623">
                  <c:v>42545</c:v>
                </c:pt>
                <c:pt idx="624">
                  <c:v>42546</c:v>
                </c:pt>
                <c:pt idx="625">
                  <c:v>42547</c:v>
                </c:pt>
                <c:pt idx="626">
                  <c:v>42548</c:v>
                </c:pt>
                <c:pt idx="627">
                  <c:v>42549</c:v>
                </c:pt>
                <c:pt idx="628">
                  <c:v>42550</c:v>
                </c:pt>
                <c:pt idx="629">
                  <c:v>42551</c:v>
                </c:pt>
                <c:pt idx="630">
                  <c:v>42552</c:v>
                </c:pt>
                <c:pt idx="631">
                  <c:v>42553</c:v>
                </c:pt>
                <c:pt idx="632">
                  <c:v>42554</c:v>
                </c:pt>
                <c:pt idx="633">
                  <c:v>42555</c:v>
                </c:pt>
                <c:pt idx="634">
                  <c:v>42556</c:v>
                </c:pt>
                <c:pt idx="635">
                  <c:v>42557</c:v>
                </c:pt>
                <c:pt idx="636">
                  <c:v>42558</c:v>
                </c:pt>
                <c:pt idx="637">
                  <c:v>42559</c:v>
                </c:pt>
                <c:pt idx="638">
                  <c:v>42560</c:v>
                </c:pt>
                <c:pt idx="639">
                  <c:v>42561</c:v>
                </c:pt>
                <c:pt idx="640">
                  <c:v>42562</c:v>
                </c:pt>
                <c:pt idx="641">
                  <c:v>42563</c:v>
                </c:pt>
                <c:pt idx="642">
                  <c:v>42564</c:v>
                </c:pt>
                <c:pt idx="643">
                  <c:v>42565</c:v>
                </c:pt>
                <c:pt idx="644">
                  <c:v>42566</c:v>
                </c:pt>
                <c:pt idx="645">
                  <c:v>42567</c:v>
                </c:pt>
                <c:pt idx="646">
                  <c:v>42568</c:v>
                </c:pt>
                <c:pt idx="647">
                  <c:v>42569</c:v>
                </c:pt>
                <c:pt idx="648">
                  <c:v>42570</c:v>
                </c:pt>
                <c:pt idx="649">
                  <c:v>42571</c:v>
                </c:pt>
                <c:pt idx="650">
                  <c:v>42572</c:v>
                </c:pt>
                <c:pt idx="651">
                  <c:v>42573</c:v>
                </c:pt>
                <c:pt idx="652">
                  <c:v>42574</c:v>
                </c:pt>
                <c:pt idx="653">
                  <c:v>42575</c:v>
                </c:pt>
                <c:pt idx="654">
                  <c:v>42576</c:v>
                </c:pt>
                <c:pt idx="655">
                  <c:v>42577</c:v>
                </c:pt>
                <c:pt idx="656">
                  <c:v>42578</c:v>
                </c:pt>
                <c:pt idx="657">
                  <c:v>42579</c:v>
                </c:pt>
                <c:pt idx="658">
                  <c:v>42580</c:v>
                </c:pt>
                <c:pt idx="659">
                  <c:v>42581</c:v>
                </c:pt>
                <c:pt idx="660">
                  <c:v>42582</c:v>
                </c:pt>
                <c:pt idx="661">
                  <c:v>42583</c:v>
                </c:pt>
                <c:pt idx="662">
                  <c:v>42584</c:v>
                </c:pt>
                <c:pt idx="663">
                  <c:v>42585</c:v>
                </c:pt>
                <c:pt idx="664">
                  <c:v>42586</c:v>
                </c:pt>
                <c:pt idx="665">
                  <c:v>42587</c:v>
                </c:pt>
                <c:pt idx="666">
                  <c:v>42588</c:v>
                </c:pt>
                <c:pt idx="667">
                  <c:v>42589</c:v>
                </c:pt>
                <c:pt idx="668">
                  <c:v>42590</c:v>
                </c:pt>
                <c:pt idx="669">
                  <c:v>42591</c:v>
                </c:pt>
                <c:pt idx="670">
                  <c:v>42592</c:v>
                </c:pt>
                <c:pt idx="671">
                  <c:v>42593</c:v>
                </c:pt>
                <c:pt idx="672">
                  <c:v>42594</c:v>
                </c:pt>
                <c:pt idx="673">
                  <c:v>42595</c:v>
                </c:pt>
                <c:pt idx="674">
                  <c:v>42596</c:v>
                </c:pt>
                <c:pt idx="675">
                  <c:v>42597</c:v>
                </c:pt>
                <c:pt idx="676">
                  <c:v>42598</c:v>
                </c:pt>
                <c:pt idx="677">
                  <c:v>42599</c:v>
                </c:pt>
                <c:pt idx="678">
                  <c:v>42600</c:v>
                </c:pt>
                <c:pt idx="679">
                  <c:v>42601</c:v>
                </c:pt>
                <c:pt idx="680">
                  <c:v>42602</c:v>
                </c:pt>
                <c:pt idx="681">
                  <c:v>42603</c:v>
                </c:pt>
                <c:pt idx="682">
                  <c:v>42604</c:v>
                </c:pt>
                <c:pt idx="683">
                  <c:v>42605</c:v>
                </c:pt>
                <c:pt idx="684">
                  <c:v>42606</c:v>
                </c:pt>
                <c:pt idx="685">
                  <c:v>42607</c:v>
                </c:pt>
                <c:pt idx="686">
                  <c:v>42608</c:v>
                </c:pt>
                <c:pt idx="687">
                  <c:v>42609</c:v>
                </c:pt>
                <c:pt idx="688">
                  <c:v>42610</c:v>
                </c:pt>
                <c:pt idx="689">
                  <c:v>42611</c:v>
                </c:pt>
                <c:pt idx="690">
                  <c:v>42612</c:v>
                </c:pt>
                <c:pt idx="691">
                  <c:v>42613</c:v>
                </c:pt>
                <c:pt idx="692">
                  <c:v>42614</c:v>
                </c:pt>
                <c:pt idx="693">
                  <c:v>42615</c:v>
                </c:pt>
                <c:pt idx="694">
                  <c:v>42616</c:v>
                </c:pt>
                <c:pt idx="695">
                  <c:v>42617</c:v>
                </c:pt>
                <c:pt idx="696">
                  <c:v>42618</c:v>
                </c:pt>
                <c:pt idx="697">
                  <c:v>42619</c:v>
                </c:pt>
                <c:pt idx="698">
                  <c:v>42620</c:v>
                </c:pt>
                <c:pt idx="699">
                  <c:v>42621</c:v>
                </c:pt>
                <c:pt idx="700">
                  <c:v>42622</c:v>
                </c:pt>
                <c:pt idx="701">
                  <c:v>42623</c:v>
                </c:pt>
                <c:pt idx="702">
                  <c:v>42624</c:v>
                </c:pt>
                <c:pt idx="703">
                  <c:v>42625</c:v>
                </c:pt>
                <c:pt idx="704">
                  <c:v>42626</c:v>
                </c:pt>
                <c:pt idx="705">
                  <c:v>42627</c:v>
                </c:pt>
                <c:pt idx="706">
                  <c:v>42628</c:v>
                </c:pt>
                <c:pt idx="707">
                  <c:v>42629</c:v>
                </c:pt>
                <c:pt idx="708">
                  <c:v>42630</c:v>
                </c:pt>
                <c:pt idx="709">
                  <c:v>42631</c:v>
                </c:pt>
                <c:pt idx="710">
                  <c:v>42632</c:v>
                </c:pt>
                <c:pt idx="711">
                  <c:v>42633</c:v>
                </c:pt>
                <c:pt idx="712">
                  <c:v>42634</c:v>
                </c:pt>
                <c:pt idx="713">
                  <c:v>42635</c:v>
                </c:pt>
                <c:pt idx="714">
                  <c:v>42636</c:v>
                </c:pt>
                <c:pt idx="715">
                  <c:v>42637</c:v>
                </c:pt>
                <c:pt idx="716">
                  <c:v>42638</c:v>
                </c:pt>
                <c:pt idx="717">
                  <c:v>42639</c:v>
                </c:pt>
                <c:pt idx="718">
                  <c:v>42640</c:v>
                </c:pt>
                <c:pt idx="719">
                  <c:v>42641</c:v>
                </c:pt>
                <c:pt idx="720">
                  <c:v>42642</c:v>
                </c:pt>
                <c:pt idx="721">
                  <c:v>42643</c:v>
                </c:pt>
              </c:numCache>
            </c:numRef>
          </c:cat>
          <c:val>
            <c:numRef>
              <c:f>'45'!$D$3:$D$724</c:f>
              <c:numCache>
                <c:formatCode>0.00%</c:formatCode>
                <c:ptCount val="722"/>
                <c:pt idx="0">
                  <c:v>4.7377566761140397E-2</c:v>
                </c:pt>
                <c:pt idx="1">
                  <c:v>4.8297216932603998E-2</c:v>
                </c:pt>
                <c:pt idx="2">
                  <c:v>4.8990031670383301E-2</c:v>
                </c:pt>
                <c:pt idx="3">
                  <c:v>4.7476261855560697E-2</c:v>
                </c:pt>
                <c:pt idx="4">
                  <c:v>4.7556514087792698E-2</c:v>
                </c:pt>
                <c:pt idx="5">
                  <c:v>4.8510670540265498E-2</c:v>
                </c:pt>
                <c:pt idx="6">
                  <c:v>3.4504129749270501E-2</c:v>
                </c:pt>
                <c:pt idx="7">
                  <c:v>4.9039059551278401E-2</c:v>
                </c:pt>
                <c:pt idx="8">
                  <c:v>4.9889406670857103E-2</c:v>
                </c:pt>
                <c:pt idx="9">
                  <c:v>4.7745284173435203E-2</c:v>
                </c:pt>
                <c:pt idx="10">
                  <c:v>4.8318937097082799E-2</c:v>
                </c:pt>
                <c:pt idx="11">
                  <c:v>4.9128928921503799E-2</c:v>
                </c:pt>
                <c:pt idx="12">
                  <c:v>5.0326534170254199E-2</c:v>
                </c:pt>
                <c:pt idx="13">
                  <c:v>5.15032357593447E-2</c:v>
                </c:pt>
                <c:pt idx="14">
                  <c:v>5.1949325403693701E-2</c:v>
                </c:pt>
                <c:pt idx="15">
                  <c:v>5.1291608039820601E-2</c:v>
                </c:pt>
                <c:pt idx="16">
                  <c:v>5.0394681658413598E-2</c:v>
                </c:pt>
                <c:pt idx="17">
                  <c:v>4.7481865279914902E-2</c:v>
                </c:pt>
                <c:pt idx="18">
                  <c:v>4.7388423022421598E-2</c:v>
                </c:pt>
                <c:pt idx="19">
                  <c:v>4.7626319820304901E-2</c:v>
                </c:pt>
                <c:pt idx="20">
                  <c:v>4.7465246624940401E-2</c:v>
                </c:pt>
                <c:pt idx="21">
                  <c:v>4.97462076714143E-2</c:v>
                </c:pt>
                <c:pt idx="22">
                  <c:v>5.1901225217928497E-2</c:v>
                </c:pt>
                <c:pt idx="23">
                  <c:v>5.2272940905572503E-2</c:v>
                </c:pt>
                <c:pt idx="24">
                  <c:v>5.19706795417137E-2</c:v>
                </c:pt>
                <c:pt idx="25">
                  <c:v>5.07321078871956E-2</c:v>
                </c:pt>
                <c:pt idx="26">
                  <c:v>5.0839919747167499E-2</c:v>
                </c:pt>
                <c:pt idx="27">
                  <c:v>4.4551244185813799E-2</c:v>
                </c:pt>
                <c:pt idx="28">
                  <c:v>6.0605163305180003E-2</c:v>
                </c:pt>
                <c:pt idx="29">
                  <c:v>4.7173913890483997E-2</c:v>
                </c:pt>
                <c:pt idx="30">
                  <c:v>4.7213424058455598E-2</c:v>
                </c:pt>
                <c:pt idx="31">
                  <c:v>4.7246303047457403E-2</c:v>
                </c:pt>
                <c:pt idx="32">
                  <c:v>4.7776734549616499E-2</c:v>
                </c:pt>
                <c:pt idx="33">
                  <c:v>4.7594877176057197E-2</c:v>
                </c:pt>
                <c:pt idx="34">
                  <c:v>4.82204287651644E-2</c:v>
                </c:pt>
                <c:pt idx="35">
                  <c:v>4.8176361573066602E-2</c:v>
                </c:pt>
                <c:pt idx="36">
                  <c:v>4.8411251032498603E-2</c:v>
                </c:pt>
                <c:pt idx="37">
                  <c:v>4.8248744579890999E-2</c:v>
                </c:pt>
                <c:pt idx="38">
                  <c:v>4.8428918494476003E-2</c:v>
                </c:pt>
                <c:pt idx="39">
                  <c:v>4.80072924985478E-2</c:v>
                </c:pt>
                <c:pt idx="40">
                  <c:v>4.9283982899124203E-2</c:v>
                </c:pt>
                <c:pt idx="41">
                  <c:v>5.0069859119484098E-2</c:v>
                </c:pt>
                <c:pt idx="42">
                  <c:v>5.00397805154775E-2</c:v>
                </c:pt>
                <c:pt idx="43">
                  <c:v>4.9979434049319697E-2</c:v>
                </c:pt>
                <c:pt idx="44">
                  <c:v>4.9919569835311803E-2</c:v>
                </c:pt>
                <c:pt idx="45">
                  <c:v>4.9939356098400001E-2</c:v>
                </c:pt>
                <c:pt idx="46">
                  <c:v>4.9734066542021199E-2</c:v>
                </c:pt>
                <c:pt idx="47">
                  <c:v>5.1172370779670198E-2</c:v>
                </c:pt>
                <c:pt idx="48">
                  <c:v>5.2657408097426299E-2</c:v>
                </c:pt>
                <c:pt idx="49">
                  <c:v>5.2980670410556298E-2</c:v>
                </c:pt>
                <c:pt idx="50">
                  <c:v>5.35261048409236E-2</c:v>
                </c:pt>
                <c:pt idx="51">
                  <c:v>5.3533019462406302E-2</c:v>
                </c:pt>
                <c:pt idx="52">
                  <c:v>5.3335641957397803E-2</c:v>
                </c:pt>
                <c:pt idx="53">
                  <c:v>5.3342883904210298E-2</c:v>
                </c:pt>
                <c:pt idx="54">
                  <c:v>5.3127051006199397E-2</c:v>
                </c:pt>
                <c:pt idx="55">
                  <c:v>5.3293641485311002E-2</c:v>
                </c:pt>
                <c:pt idx="56">
                  <c:v>5.36502415042307E-2</c:v>
                </c:pt>
                <c:pt idx="57">
                  <c:v>5.3797915138998002E-2</c:v>
                </c:pt>
                <c:pt idx="58">
                  <c:v>5.3400867674211601E-2</c:v>
                </c:pt>
                <c:pt idx="59">
                  <c:v>5.3170805218138002E-2</c:v>
                </c:pt>
                <c:pt idx="60">
                  <c:v>5.8998687981791698E-2</c:v>
                </c:pt>
                <c:pt idx="61">
                  <c:v>6.2358599483376902E-2</c:v>
                </c:pt>
                <c:pt idx="62">
                  <c:v>6.2508011764624602E-2</c:v>
                </c:pt>
                <c:pt idx="63">
                  <c:v>6.2891568340706902E-2</c:v>
                </c:pt>
                <c:pt idx="64">
                  <c:v>6.8333273486853294E-2</c:v>
                </c:pt>
                <c:pt idx="65">
                  <c:v>6.8061039717739205E-2</c:v>
                </c:pt>
                <c:pt idx="66">
                  <c:v>6.8083311072915195E-2</c:v>
                </c:pt>
                <c:pt idx="67">
                  <c:v>7.0898368287048097E-2</c:v>
                </c:pt>
                <c:pt idx="68">
                  <c:v>9.9196061426729307E-2</c:v>
                </c:pt>
                <c:pt idx="69">
                  <c:v>0.103842154812933</c:v>
                </c:pt>
                <c:pt idx="70">
                  <c:v>0.117172626195095</c:v>
                </c:pt>
                <c:pt idx="71">
                  <c:v>0.120871445351466</c:v>
                </c:pt>
                <c:pt idx="72">
                  <c:v>0.120575055115539</c:v>
                </c:pt>
                <c:pt idx="73">
                  <c:v>0.116768388319391</c:v>
                </c:pt>
                <c:pt idx="74">
                  <c:v>0.117584022919901</c:v>
                </c:pt>
                <c:pt idx="75">
                  <c:v>0.118159628479494</c:v>
                </c:pt>
                <c:pt idx="76">
                  <c:v>0.11650729592062301</c:v>
                </c:pt>
                <c:pt idx="77">
                  <c:v>0.115518275621687</c:v>
                </c:pt>
                <c:pt idx="78">
                  <c:v>0.110066876370792</c:v>
                </c:pt>
                <c:pt idx="79">
                  <c:v>0.114016828672827</c:v>
                </c:pt>
                <c:pt idx="80">
                  <c:v>0.11045696785427001</c:v>
                </c:pt>
                <c:pt idx="81">
                  <c:v>0.10982780240222</c:v>
                </c:pt>
                <c:pt idx="82">
                  <c:v>0.10121287769285001</c:v>
                </c:pt>
                <c:pt idx="83">
                  <c:v>0.100696497089971</c:v>
                </c:pt>
                <c:pt idx="84">
                  <c:v>9.90181486564677E-2</c:v>
                </c:pt>
                <c:pt idx="85">
                  <c:v>9.9141635262619501E-2</c:v>
                </c:pt>
                <c:pt idx="86">
                  <c:v>9.7570830614694501E-2</c:v>
                </c:pt>
                <c:pt idx="87">
                  <c:v>9.9487870828621594E-2</c:v>
                </c:pt>
                <c:pt idx="88">
                  <c:v>9.3585475594486003E-2</c:v>
                </c:pt>
                <c:pt idx="89">
                  <c:v>9.3463458538993793E-2</c:v>
                </c:pt>
                <c:pt idx="90">
                  <c:v>9.2926063555137495E-2</c:v>
                </c:pt>
                <c:pt idx="91">
                  <c:v>8.9190416930334804E-2</c:v>
                </c:pt>
                <c:pt idx="92">
                  <c:v>6.3161931946246294E-2</c:v>
                </c:pt>
                <c:pt idx="93">
                  <c:v>8.6582446446480499E-2</c:v>
                </c:pt>
                <c:pt idx="94">
                  <c:v>8.4587752261553795E-2</c:v>
                </c:pt>
                <c:pt idx="95">
                  <c:v>8.6293340090518297E-2</c:v>
                </c:pt>
                <c:pt idx="96">
                  <c:v>8.7624158857897302E-2</c:v>
                </c:pt>
                <c:pt idx="97">
                  <c:v>8.9178782754744501E-2</c:v>
                </c:pt>
                <c:pt idx="98">
                  <c:v>8.8834634829157599E-2</c:v>
                </c:pt>
                <c:pt idx="99">
                  <c:v>8.7706888075294406E-2</c:v>
                </c:pt>
                <c:pt idx="100">
                  <c:v>8.4003398247396194E-2</c:v>
                </c:pt>
                <c:pt idx="101">
                  <c:v>7.8785533913394698E-2</c:v>
                </c:pt>
                <c:pt idx="102">
                  <c:v>8.0791152861056106E-2</c:v>
                </c:pt>
                <c:pt idx="103">
                  <c:v>8.3029767310055597E-2</c:v>
                </c:pt>
                <c:pt idx="104">
                  <c:v>8.4718201781284794E-2</c:v>
                </c:pt>
                <c:pt idx="105">
                  <c:v>8.1875900977190996E-2</c:v>
                </c:pt>
                <c:pt idx="106">
                  <c:v>7.9417752912538803E-2</c:v>
                </c:pt>
                <c:pt idx="107">
                  <c:v>7.7147188393237906E-2</c:v>
                </c:pt>
                <c:pt idx="108">
                  <c:v>7.8491364782134199E-2</c:v>
                </c:pt>
                <c:pt idx="109">
                  <c:v>7.6272299350838402E-2</c:v>
                </c:pt>
                <c:pt idx="110">
                  <c:v>7.8619449298749297E-2</c:v>
                </c:pt>
                <c:pt idx="111">
                  <c:v>7.7350762102883705E-2</c:v>
                </c:pt>
                <c:pt idx="112">
                  <c:v>7.5839061608219502E-2</c:v>
                </c:pt>
                <c:pt idx="113">
                  <c:v>7.4888573818251397E-2</c:v>
                </c:pt>
                <c:pt idx="114">
                  <c:v>7.2271411290501894E-2</c:v>
                </c:pt>
                <c:pt idx="115">
                  <c:v>7.6387521110901996E-2</c:v>
                </c:pt>
                <c:pt idx="116">
                  <c:v>6.4901409191293294E-2</c:v>
                </c:pt>
                <c:pt idx="117">
                  <c:v>6.6484583251274307E-2</c:v>
                </c:pt>
                <c:pt idx="118">
                  <c:v>6.7936630710391202E-2</c:v>
                </c:pt>
                <c:pt idx="119">
                  <c:v>6.9416701259000499E-2</c:v>
                </c:pt>
                <c:pt idx="120">
                  <c:v>7.00366509805503E-2</c:v>
                </c:pt>
                <c:pt idx="121">
                  <c:v>6.5241528582385799E-2</c:v>
                </c:pt>
                <c:pt idx="122">
                  <c:v>6.0936902648670702E-2</c:v>
                </c:pt>
                <c:pt idx="123">
                  <c:v>5.9370269732665702E-2</c:v>
                </c:pt>
                <c:pt idx="124">
                  <c:v>5.9573024277556598E-2</c:v>
                </c:pt>
                <c:pt idx="125">
                  <c:v>6.1671469021226402E-2</c:v>
                </c:pt>
                <c:pt idx="126">
                  <c:v>6.2074727696826301E-2</c:v>
                </c:pt>
                <c:pt idx="127">
                  <c:v>5.55732318089028E-2</c:v>
                </c:pt>
                <c:pt idx="128">
                  <c:v>5.1890226534734997E-2</c:v>
                </c:pt>
                <c:pt idx="129">
                  <c:v>4.9174917553620003E-2</c:v>
                </c:pt>
                <c:pt idx="130">
                  <c:v>3.6763078126828698E-2</c:v>
                </c:pt>
                <c:pt idx="131">
                  <c:v>3.7235506283235499E-2</c:v>
                </c:pt>
                <c:pt idx="132">
                  <c:v>5.0151853955610101E-2</c:v>
                </c:pt>
                <c:pt idx="133">
                  <c:v>3.7683345688565503E-2</c:v>
                </c:pt>
                <c:pt idx="134">
                  <c:v>5.1615430725266101E-2</c:v>
                </c:pt>
                <c:pt idx="135">
                  <c:v>5.0624770091845198E-2</c:v>
                </c:pt>
                <c:pt idx="136">
                  <c:v>4.8721806055792898E-2</c:v>
                </c:pt>
                <c:pt idx="137">
                  <c:v>4.7611228717074898E-2</c:v>
                </c:pt>
                <c:pt idx="138">
                  <c:v>3.5919124620544397E-2</c:v>
                </c:pt>
                <c:pt idx="139">
                  <c:v>5.1755584012808303E-2</c:v>
                </c:pt>
                <c:pt idx="140">
                  <c:v>4.9109422845245401E-2</c:v>
                </c:pt>
                <c:pt idx="141">
                  <c:v>4.6821364914050298E-2</c:v>
                </c:pt>
                <c:pt idx="142">
                  <c:v>3.4532140457667802E-2</c:v>
                </c:pt>
                <c:pt idx="143">
                  <c:v>3.3607481760708303E-2</c:v>
                </c:pt>
                <c:pt idx="144">
                  <c:v>4.4661114422641902E-2</c:v>
                </c:pt>
                <c:pt idx="145">
                  <c:v>4.4760113143423902E-2</c:v>
                </c:pt>
                <c:pt idx="146">
                  <c:v>4.2897274779196803E-2</c:v>
                </c:pt>
                <c:pt idx="147">
                  <c:v>3.0678963265591299E-2</c:v>
                </c:pt>
                <c:pt idx="148">
                  <c:v>3.0206217457172401E-2</c:v>
                </c:pt>
                <c:pt idx="149">
                  <c:v>2.9155165439460302E-2</c:v>
                </c:pt>
                <c:pt idx="150">
                  <c:v>2.8078988052583801E-2</c:v>
                </c:pt>
                <c:pt idx="151">
                  <c:v>2.7259654900693101E-2</c:v>
                </c:pt>
                <c:pt idx="152">
                  <c:v>2.77822831098807E-2</c:v>
                </c:pt>
                <c:pt idx="153">
                  <c:v>2.77466350634341E-2</c:v>
                </c:pt>
                <c:pt idx="154">
                  <c:v>2.8039012499279699E-2</c:v>
                </c:pt>
                <c:pt idx="155">
                  <c:v>2.9128354716434199E-2</c:v>
                </c:pt>
                <c:pt idx="156">
                  <c:v>2.8236974901020701E-2</c:v>
                </c:pt>
                <c:pt idx="157">
                  <c:v>2.7311237072101799E-2</c:v>
                </c:pt>
                <c:pt idx="158">
                  <c:v>2.8493690458996301E-2</c:v>
                </c:pt>
                <c:pt idx="159">
                  <c:v>2.87373257117189E-2</c:v>
                </c:pt>
                <c:pt idx="160">
                  <c:v>2.8187030943202501E-2</c:v>
                </c:pt>
                <c:pt idx="161">
                  <c:v>2.7250820612312099E-2</c:v>
                </c:pt>
                <c:pt idx="162">
                  <c:v>2.6297368746638902E-2</c:v>
                </c:pt>
                <c:pt idx="163">
                  <c:v>2.5637215912073699E-2</c:v>
                </c:pt>
                <c:pt idx="164">
                  <c:v>2.4591130312105299E-2</c:v>
                </c:pt>
                <c:pt idx="165">
                  <c:v>2.4283880839876901E-2</c:v>
                </c:pt>
                <c:pt idx="166">
                  <c:v>2.4249222650059198E-2</c:v>
                </c:pt>
                <c:pt idx="167">
                  <c:v>2.39984873173196E-2</c:v>
                </c:pt>
                <c:pt idx="168">
                  <c:v>2.2730589058415102E-2</c:v>
                </c:pt>
                <c:pt idx="169">
                  <c:v>2.21841257732911E-2</c:v>
                </c:pt>
                <c:pt idx="170">
                  <c:v>7.1560981086136498E-3</c:v>
                </c:pt>
                <c:pt idx="171">
                  <c:v>4.3636320086394504E-3</c:v>
                </c:pt>
                <c:pt idx="172">
                  <c:v>4.7927897586506497E-3</c:v>
                </c:pt>
                <c:pt idx="173">
                  <c:v>4.8857559961762304E-3</c:v>
                </c:pt>
                <c:pt idx="174">
                  <c:v>4.8814120673143996E-3</c:v>
                </c:pt>
                <c:pt idx="175">
                  <c:v>4.8769725689255397E-3</c:v>
                </c:pt>
                <c:pt idx="176">
                  <c:v>4.8839997758957998E-3</c:v>
                </c:pt>
                <c:pt idx="177">
                  <c:v>4.8429889736829402E-3</c:v>
                </c:pt>
                <c:pt idx="178">
                  <c:v>4.8175830265185298E-3</c:v>
                </c:pt>
                <c:pt idx="179">
                  <c:v>4.8107384091967903E-3</c:v>
                </c:pt>
                <c:pt idx="180">
                  <c:v>4.8237923008606597E-3</c:v>
                </c:pt>
                <c:pt idx="181">
                  <c:v>4.8873835892275699E-3</c:v>
                </c:pt>
                <c:pt idx="182">
                  <c:v>4.9195816040539398E-3</c:v>
                </c:pt>
                <c:pt idx="183">
                  <c:v>4.8958188063959601E-3</c:v>
                </c:pt>
                <c:pt idx="184">
                  <c:v>4.8572246116641103E-3</c:v>
                </c:pt>
                <c:pt idx="185">
                  <c:v>4.8457940503147199E-3</c:v>
                </c:pt>
                <c:pt idx="186">
                  <c:v>4.8497541644721403E-3</c:v>
                </c:pt>
                <c:pt idx="187">
                  <c:v>4.8116386924104398E-3</c:v>
                </c:pt>
                <c:pt idx="188">
                  <c:v>4.83927659848697E-3</c:v>
                </c:pt>
                <c:pt idx="189">
                  <c:v>4.7175989303164098E-3</c:v>
                </c:pt>
                <c:pt idx="190">
                  <c:v>4.6643844152494196E-3</c:v>
                </c:pt>
                <c:pt idx="191">
                  <c:v>4.7037081428822304E-3</c:v>
                </c:pt>
                <c:pt idx="192">
                  <c:v>4.6119958291634703E-3</c:v>
                </c:pt>
                <c:pt idx="193">
                  <c:v>4.6119958291634703E-3</c:v>
                </c:pt>
                <c:pt idx="194">
                  <c:v>4.5642520021013802E-3</c:v>
                </c:pt>
                <c:pt idx="195">
                  <c:v>4.5021961446807396E-3</c:v>
                </c:pt>
                <c:pt idx="196">
                  <c:v>4.5388302000169203E-3</c:v>
                </c:pt>
                <c:pt idx="197">
                  <c:v>4.5223465756679803E-3</c:v>
                </c:pt>
                <c:pt idx="198">
                  <c:v>4.58125745543025E-3</c:v>
                </c:pt>
                <c:pt idx="199">
                  <c:v>4.54184422255678E-3</c:v>
                </c:pt>
                <c:pt idx="200">
                  <c:v>4.5383966655037104E-3</c:v>
                </c:pt>
                <c:pt idx="201">
                  <c:v>4.5906222308049202E-3</c:v>
                </c:pt>
                <c:pt idx="202">
                  <c:v>4.5476108526822899E-3</c:v>
                </c:pt>
                <c:pt idx="203">
                  <c:v>4.5442208751679501E-3</c:v>
                </c:pt>
                <c:pt idx="204">
                  <c:v>4.5387454626851899E-3</c:v>
                </c:pt>
                <c:pt idx="205">
                  <c:v>4.5026172551782401E-3</c:v>
                </c:pt>
                <c:pt idx="206">
                  <c:v>4.4475768934155299E-3</c:v>
                </c:pt>
                <c:pt idx="207">
                  <c:v>4.4452727304160203E-3</c:v>
                </c:pt>
                <c:pt idx="208">
                  <c:v>3.7184389229019399E-3</c:v>
                </c:pt>
                <c:pt idx="209">
                  <c:v>3.4358836064502102E-3</c:v>
                </c:pt>
                <c:pt idx="210">
                  <c:v>2.8562477167381299E-3</c:v>
                </c:pt>
                <c:pt idx="211">
                  <c:v>2.85037454188282E-3</c:v>
                </c:pt>
                <c:pt idx="212">
                  <c:v>2.8572391382756801E-3</c:v>
                </c:pt>
                <c:pt idx="213">
                  <c:v>2.8448004517555099E-3</c:v>
                </c:pt>
                <c:pt idx="214">
                  <c:v>2.8058739307814202E-3</c:v>
                </c:pt>
                <c:pt idx="215">
                  <c:v>2.8496277270975102E-3</c:v>
                </c:pt>
                <c:pt idx="216">
                  <c:v>2.8960040517393799E-3</c:v>
                </c:pt>
                <c:pt idx="217">
                  <c:v>2.88555076471888E-3</c:v>
                </c:pt>
                <c:pt idx="218">
                  <c:v>2.8772082844429202E-3</c:v>
                </c:pt>
                <c:pt idx="219">
                  <c:v>3.24469777419644E-3</c:v>
                </c:pt>
                <c:pt idx="220">
                  <c:v>3.1862960437566402E-3</c:v>
                </c:pt>
                <c:pt idx="221">
                  <c:v>3.2868208051549802E-3</c:v>
                </c:pt>
                <c:pt idx="222">
                  <c:v>3.2403005656434199E-3</c:v>
                </c:pt>
                <c:pt idx="223">
                  <c:v>3.2031931766822899E-3</c:v>
                </c:pt>
                <c:pt idx="224">
                  <c:v>3.2583139455591298E-3</c:v>
                </c:pt>
                <c:pt idx="225">
                  <c:v>3.2393184710046998E-3</c:v>
                </c:pt>
                <c:pt idx="226">
                  <c:v>3.7315942380188099E-3</c:v>
                </c:pt>
                <c:pt idx="227">
                  <c:v>3.8451689641431498E-3</c:v>
                </c:pt>
                <c:pt idx="228">
                  <c:v>3.9131295677753896E-3</c:v>
                </c:pt>
                <c:pt idx="229">
                  <c:v>3.9592841310478102E-3</c:v>
                </c:pt>
                <c:pt idx="230">
                  <c:v>3.9693205800974901E-3</c:v>
                </c:pt>
                <c:pt idx="231">
                  <c:v>3.9175935598691602E-3</c:v>
                </c:pt>
                <c:pt idx="232">
                  <c:v>4.8650533254396104E-3</c:v>
                </c:pt>
                <c:pt idx="233">
                  <c:v>5.0349624622350198E-3</c:v>
                </c:pt>
                <c:pt idx="234">
                  <c:v>4.9467055183201099E-3</c:v>
                </c:pt>
                <c:pt idx="235">
                  <c:v>4.95395938622855E-3</c:v>
                </c:pt>
                <c:pt idx="236">
                  <c:v>4.9564758491487601E-3</c:v>
                </c:pt>
                <c:pt idx="237">
                  <c:v>4.9968391646976603E-3</c:v>
                </c:pt>
                <c:pt idx="238">
                  <c:v>4.37719603710276E-3</c:v>
                </c:pt>
                <c:pt idx="239">
                  <c:v>4.3369520357432103E-3</c:v>
                </c:pt>
                <c:pt idx="240">
                  <c:v>4.3003990401155497E-3</c:v>
                </c:pt>
                <c:pt idx="241">
                  <c:v>4.2803163636757399E-3</c:v>
                </c:pt>
                <c:pt idx="242">
                  <c:v>4.2591030059315098E-3</c:v>
                </c:pt>
                <c:pt idx="243">
                  <c:v>4.2907413424727999E-3</c:v>
                </c:pt>
                <c:pt idx="244">
                  <c:v>4.3746964093612298E-3</c:v>
                </c:pt>
                <c:pt idx="245">
                  <c:v>4.3657405770778099E-3</c:v>
                </c:pt>
                <c:pt idx="246">
                  <c:v>4.3924565879519401E-3</c:v>
                </c:pt>
                <c:pt idx="247">
                  <c:v>4.4051141099043303E-3</c:v>
                </c:pt>
                <c:pt idx="248">
                  <c:v>4.3355004069413096E-3</c:v>
                </c:pt>
                <c:pt idx="249">
                  <c:v>4.3918890914686698E-3</c:v>
                </c:pt>
                <c:pt idx="250">
                  <c:v>4.3560064990824099E-3</c:v>
                </c:pt>
                <c:pt idx="251">
                  <c:v>4.3837638148880699E-3</c:v>
                </c:pt>
                <c:pt idx="252">
                  <c:v>4.3862459326620799E-3</c:v>
                </c:pt>
                <c:pt idx="253">
                  <c:v>4.3319458353625996E-3</c:v>
                </c:pt>
                <c:pt idx="254">
                  <c:v>4.3278346206534401E-3</c:v>
                </c:pt>
                <c:pt idx="255">
                  <c:v>4.2697866228621397E-3</c:v>
                </c:pt>
                <c:pt idx="256">
                  <c:v>4.2577095327819602E-3</c:v>
                </c:pt>
                <c:pt idx="257">
                  <c:v>4.4129406571207603E-3</c:v>
                </c:pt>
                <c:pt idx="258">
                  <c:v>4.3871211686787896E-3</c:v>
                </c:pt>
                <c:pt idx="259">
                  <c:v>4.39350380538158E-3</c:v>
                </c:pt>
                <c:pt idx="260">
                  <c:v>4.1927019623087701E-3</c:v>
                </c:pt>
                <c:pt idx="261">
                  <c:v>4.1957506708350002E-3</c:v>
                </c:pt>
                <c:pt idx="262">
                  <c:v>4.2005292636380096E-3</c:v>
                </c:pt>
                <c:pt idx="263">
                  <c:v>4.2026944325454299E-3</c:v>
                </c:pt>
                <c:pt idx="264">
                  <c:v>4.3055641340508698E-3</c:v>
                </c:pt>
                <c:pt idx="265">
                  <c:v>4.3380753338509099E-3</c:v>
                </c:pt>
                <c:pt idx="266">
                  <c:v>4.48005966093657E-3</c:v>
                </c:pt>
                <c:pt idx="267">
                  <c:v>4.4780089156656903E-3</c:v>
                </c:pt>
                <c:pt idx="268">
                  <c:v>4.4518511168592304E-3</c:v>
                </c:pt>
                <c:pt idx="269">
                  <c:v>4.2171956589890699E-3</c:v>
                </c:pt>
                <c:pt idx="270">
                  <c:v>4.2466140072632604E-3</c:v>
                </c:pt>
                <c:pt idx="271">
                  <c:v>4.2681592519869197E-3</c:v>
                </c:pt>
                <c:pt idx="272">
                  <c:v>3.8705250130445898E-3</c:v>
                </c:pt>
                <c:pt idx="273">
                  <c:v>3.7329652644928599E-3</c:v>
                </c:pt>
                <c:pt idx="274">
                  <c:v>3.8302211449199501E-3</c:v>
                </c:pt>
                <c:pt idx="275">
                  <c:v>3.7937934135106499E-3</c:v>
                </c:pt>
                <c:pt idx="276">
                  <c:v>3.7435919731314401E-3</c:v>
                </c:pt>
                <c:pt idx="277">
                  <c:v>3.7447817328281601E-3</c:v>
                </c:pt>
                <c:pt idx="278">
                  <c:v>3.73215313034046E-3</c:v>
                </c:pt>
                <c:pt idx="279">
                  <c:v>3.7064189474795401E-3</c:v>
                </c:pt>
                <c:pt idx="280">
                  <c:v>3.7212799500107199E-3</c:v>
                </c:pt>
                <c:pt idx="281">
                  <c:v>3.7222737965451501E-3</c:v>
                </c:pt>
                <c:pt idx="282">
                  <c:v>3.7484916508481402E-3</c:v>
                </c:pt>
                <c:pt idx="283">
                  <c:v>3.7320280962024901E-3</c:v>
                </c:pt>
                <c:pt idx="284">
                  <c:v>3.9007153228089102E-3</c:v>
                </c:pt>
                <c:pt idx="285">
                  <c:v>4.0510136233528797E-3</c:v>
                </c:pt>
                <c:pt idx="286">
                  <c:v>4.0539624579538401E-3</c:v>
                </c:pt>
                <c:pt idx="287">
                  <c:v>4.0679559578353803E-3</c:v>
                </c:pt>
                <c:pt idx="288">
                  <c:v>4.0661541886387598E-3</c:v>
                </c:pt>
                <c:pt idx="289">
                  <c:v>4.0265416824382203E-3</c:v>
                </c:pt>
                <c:pt idx="290">
                  <c:v>4.1988446184748297E-3</c:v>
                </c:pt>
                <c:pt idx="291">
                  <c:v>4.3172891753397802E-3</c:v>
                </c:pt>
                <c:pt idx="292">
                  <c:v>4.3210379826580901E-3</c:v>
                </c:pt>
                <c:pt idx="293">
                  <c:v>4.3208545036923498E-3</c:v>
                </c:pt>
                <c:pt idx="294">
                  <c:v>4.3573845738264496E-3</c:v>
                </c:pt>
                <c:pt idx="295">
                  <c:v>4.3506775479213696E-3</c:v>
                </c:pt>
                <c:pt idx="296">
                  <c:v>4.3661578831928104E-3</c:v>
                </c:pt>
                <c:pt idx="297">
                  <c:v>4.3232964702032504E-3</c:v>
                </c:pt>
                <c:pt idx="298">
                  <c:v>4.3084551058464697E-3</c:v>
                </c:pt>
                <c:pt idx="299">
                  <c:v>4.3229648103929701E-3</c:v>
                </c:pt>
                <c:pt idx="300">
                  <c:v>4.3554611873300201E-3</c:v>
                </c:pt>
                <c:pt idx="301">
                  <c:v>4.4281246323227301E-3</c:v>
                </c:pt>
                <c:pt idx="302">
                  <c:v>4.42644771518868E-3</c:v>
                </c:pt>
                <c:pt idx="303">
                  <c:v>4.4330262593772901E-3</c:v>
                </c:pt>
                <c:pt idx="304">
                  <c:v>4.67922030374519E-3</c:v>
                </c:pt>
                <c:pt idx="305">
                  <c:v>4.6844389159157902E-3</c:v>
                </c:pt>
                <c:pt idx="306">
                  <c:v>4.6668980487144804E-3</c:v>
                </c:pt>
                <c:pt idx="307">
                  <c:v>4.6638481319839801E-3</c:v>
                </c:pt>
                <c:pt idx="308">
                  <c:v>5.0284068554518101E-3</c:v>
                </c:pt>
                <c:pt idx="309">
                  <c:v>5.0241536991618603E-3</c:v>
                </c:pt>
                <c:pt idx="310">
                  <c:v>5.1063708970722002E-3</c:v>
                </c:pt>
                <c:pt idx="311">
                  <c:v>5.1552554201767797E-3</c:v>
                </c:pt>
                <c:pt idx="312">
                  <c:v>5.9856602032500698E-3</c:v>
                </c:pt>
                <c:pt idx="313">
                  <c:v>6.02273963392183E-3</c:v>
                </c:pt>
                <c:pt idx="314">
                  <c:v>6.7909437684012001E-3</c:v>
                </c:pt>
                <c:pt idx="315">
                  <c:v>7.8493085206588001E-3</c:v>
                </c:pt>
                <c:pt idx="316">
                  <c:v>8.0389851069498901E-3</c:v>
                </c:pt>
                <c:pt idx="317">
                  <c:v>8.0313168460249395E-3</c:v>
                </c:pt>
                <c:pt idx="318">
                  <c:v>8.0521220930105004E-3</c:v>
                </c:pt>
                <c:pt idx="319">
                  <c:v>8.0734691208987994E-3</c:v>
                </c:pt>
                <c:pt idx="320">
                  <c:v>9.6488092962115895E-3</c:v>
                </c:pt>
                <c:pt idx="321">
                  <c:v>9.5810727250565508E-3</c:v>
                </c:pt>
                <c:pt idx="322">
                  <c:v>9.6245608121209407E-3</c:v>
                </c:pt>
                <c:pt idx="323">
                  <c:v>9.7035436159091503E-3</c:v>
                </c:pt>
                <c:pt idx="324">
                  <c:v>9.6806018035423703E-3</c:v>
                </c:pt>
                <c:pt idx="325">
                  <c:v>9.7220745730058102E-3</c:v>
                </c:pt>
                <c:pt idx="326">
                  <c:v>9.2991401844670207E-3</c:v>
                </c:pt>
                <c:pt idx="327">
                  <c:v>9.2663059473601893E-3</c:v>
                </c:pt>
                <c:pt idx="328">
                  <c:v>9.3039924083585107E-3</c:v>
                </c:pt>
                <c:pt idx="329">
                  <c:v>9.6869037525714394E-3</c:v>
                </c:pt>
                <c:pt idx="330">
                  <c:v>9.6982599560111599E-3</c:v>
                </c:pt>
                <c:pt idx="331">
                  <c:v>9.5963814155111699E-3</c:v>
                </c:pt>
                <c:pt idx="332">
                  <c:v>8.6260574183783505E-3</c:v>
                </c:pt>
                <c:pt idx="333">
                  <c:v>8.4909994279437698E-3</c:v>
                </c:pt>
                <c:pt idx="334">
                  <c:v>8.4983179572839396E-3</c:v>
                </c:pt>
                <c:pt idx="335">
                  <c:v>8.5229215644191704E-3</c:v>
                </c:pt>
                <c:pt idx="336">
                  <c:v>8.4905330066958502E-3</c:v>
                </c:pt>
                <c:pt idx="337">
                  <c:v>8.4317948386970903E-3</c:v>
                </c:pt>
                <c:pt idx="338">
                  <c:v>8.3613272373253208E-3</c:v>
                </c:pt>
                <c:pt idx="339">
                  <c:v>8.3198229093532795E-3</c:v>
                </c:pt>
                <c:pt idx="340">
                  <c:v>9.4056460209055708E-3</c:v>
                </c:pt>
                <c:pt idx="341">
                  <c:v>1.02807764257583E-2</c:v>
                </c:pt>
                <c:pt idx="342">
                  <c:v>1.0342820531446899E-2</c:v>
                </c:pt>
                <c:pt idx="343">
                  <c:v>1.03501213060528E-2</c:v>
                </c:pt>
                <c:pt idx="344">
                  <c:v>1.0253553946908999E-2</c:v>
                </c:pt>
                <c:pt idx="345">
                  <c:v>1.02224847782232E-2</c:v>
                </c:pt>
                <c:pt idx="346">
                  <c:v>1.0299743764865799E-2</c:v>
                </c:pt>
                <c:pt idx="347">
                  <c:v>1.4859347835832801E-2</c:v>
                </c:pt>
                <c:pt idx="348">
                  <c:v>1.47577698962517E-2</c:v>
                </c:pt>
                <c:pt idx="349">
                  <c:v>1.47565234584056E-2</c:v>
                </c:pt>
                <c:pt idx="350">
                  <c:v>1.28925175175172E-2</c:v>
                </c:pt>
                <c:pt idx="351">
                  <c:v>1.2912680383904701E-2</c:v>
                </c:pt>
                <c:pt idx="352">
                  <c:v>1.2935270524288001E-2</c:v>
                </c:pt>
                <c:pt idx="353">
                  <c:v>1.3043214520838601E-2</c:v>
                </c:pt>
                <c:pt idx="354">
                  <c:v>1.3190262653199E-2</c:v>
                </c:pt>
                <c:pt idx="355">
                  <c:v>1.32546548267459E-2</c:v>
                </c:pt>
                <c:pt idx="356">
                  <c:v>1.3358168200449799E-2</c:v>
                </c:pt>
                <c:pt idx="357">
                  <c:v>1.33042343466367E-2</c:v>
                </c:pt>
                <c:pt idx="358">
                  <c:v>1.3288396739264401E-2</c:v>
                </c:pt>
                <c:pt idx="359">
                  <c:v>1.35470544413869E-2</c:v>
                </c:pt>
                <c:pt idx="360">
                  <c:v>1.37201201444063E-2</c:v>
                </c:pt>
                <c:pt idx="361">
                  <c:v>1.3839469720572E-2</c:v>
                </c:pt>
                <c:pt idx="362">
                  <c:v>1.36758405506029E-2</c:v>
                </c:pt>
                <c:pt idx="363">
                  <c:v>1.3604825555204401E-2</c:v>
                </c:pt>
                <c:pt idx="364">
                  <c:v>1.35488451337668E-2</c:v>
                </c:pt>
                <c:pt idx="365">
                  <c:v>1.36857659217573E-2</c:v>
                </c:pt>
                <c:pt idx="366">
                  <c:v>1.3867808927644901E-2</c:v>
                </c:pt>
                <c:pt idx="367">
                  <c:v>1.4053273094868901E-2</c:v>
                </c:pt>
                <c:pt idx="368">
                  <c:v>1.4079408061359801E-2</c:v>
                </c:pt>
                <c:pt idx="369">
                  <c:v>1.40376108597439E-2</c:v>
                </c:pt>
                <c:pt idx="370">
                  <c:v>1.41298767595802E-2</c:v>
                </c:pt>
                <c:pt idx="371">
                  <c:v>1.4177573111950999E-2</c:v>
                </c:pt>
                <c:pt idx="372">
                  <c:v>1.42893545485509E-2</c:v>
                </c:pt>
                <c:pt idx="373">
                  <c:v>1.4307786213621301E-2</c:v>
                </c:pt>
                <c:pt idx="374">
                  <c:v>1.4469580797467E-2</c:v>
                </c:pt>
                <c:pt idx="375">
                  <c:v>1.45783579196363E-2</c:v>
                </c:pt>
                <c:pt idx="376">
                  <c:v>1.4512080665635601E-2</c:v>
                </c:pt>
                <c:pt idx="377">
                  <c:v>1.4490630844858601E-2</c:v>
                </c:pt>
                <c:pt idx="378">
                  <c:v>1.44576548843554E-2</c:v>
                </c:pt>
                <c:pt idx="379">
                  <c:v>1.44042650396848E-2</c:v>
                </c:pt>
                <c:pt idx="380">
                  <c:v>1.44701240328668E-2</c:v>
                </c:pt>
                <c:pt idx="381">
                  <c:v>1.4560025503672301E-2</c:v>
                </c:pt>
                <c:pt idx="382">
                  <c:v>1.4597479581806299E-2</c:v>
                </c:pt>
                <c:pt idx="383">
                  <c:v>1.4672197736513E-2</c:v>
                </c:pt>
                <c:pt idx="384">
                  <c:v>1.4491752509006601E-2</c:v>
                </c:pt>
                <c:pt idx="385">
                  <c:v>1.42777822714528E-2</c:v>
                </c:pt>
                <c:pt idx="386">
                  <c:v>1.43454218728911E-2</c:v>
                </c:pt>
                <c:pt idx="387">
                  <c:v>1.42175633033793E-2</c:v>
                </c:pt>
                <c:pt idx="388">
                  <c:v>1.4472940354429999E-2</c:v>
                </c:pt>
                <c:pt idx="389">
                  <c:v>1.4565594448041201E-2</c:v>
                </c:pt>
                <c:pt idx="390">
                  <c:v>1.48481068509687E-2</c:v>
                </c:pt>
                <c:pt idx="391">
                  <c:v>1.4756036365322901E-2</c:v>
                </c:pt>
                <c:pt idx="392">
                  <c:v>1.4829080124156501E-2</c:v>
                </c:pt>
                <c:pt idx="393">
                  <c:v>1.4817272523955099E-2</c:v>
                </c:pt>
                <c:pt idx="394">
                  <c:v>1.47264030249849E-2</c:v>
                </c:pt>
                <c:pt idx="395">
                  <c:v>1.4667559300365601E-2</c:v>
                </c:pt>
                <c:pt idx="396">
                  <c:v>1.4628119617185201E-2</c:v>
                </c:pt>
                <c:pt idx="397">
                  <c:v>1.47968785884604E-2</c:v>
                </c:pt>
                <c:pt idx="398">
                  <c:v>1.3671929389459801E-2</c:v>
                </c:pt>
                <c:pt idx="399">
                  <c:v>1.32740406927459E-2</c:v>
                </c:pt>
                <c:pt idx="400">
                  <c:v>1.33996343098652E-2</c:v>
                </c:pt>
                <c:pt idx="401">
                  <c:v>1.33962002800213E-2</c:v>
                </c:pt>
                <c:pt idx="402">
                  <c:v>1.3396611484012499E-2</c:v>
                </c:pt>
                <c:pt idx="403">
                  <c:v>1.34416815426596E-2</c:v>
                </c:pt>
                <c:pt idx="404">
                  <c:v>1.34120398604421E-2</c:v>
                </c:pt>
                <c:pt idx="405">
                  <c:v>1.34622788480814E-2</c:v>
                </c:pt>
                <c:pt idx="406">
                  <c:v>1.3443414117205401E-2</c:v>
                </c:pt>
                <c:pt idx="407">
                  <c:v>1.35485139898462E-2</c:v>
                </c:pt>
                <c:pt idx="408">
                  <c:v>1.33344573186141E-2</c:v>
                </c:pt>
                <c:pt idx="409">
                  <c:v>1.34452822519633E-2</c:v>
                </c:pt>
                <c:pt idx="410">
                  <c:v>1.32719276464101E-2</c:v>
                </c:pt>
                <c:pt idx="411">
                  <c:v>1.33685993008826E-2</c:v>
                </c:pt>
                <c:pt idx="412">
                  <c:v>1.2970046416188799E-2</c:v>
                </c:pt>
                <c:pt idx="413">
                  <c:v>1.30370711765814E-2</c:v>
                </c:pt>
                <c:pt idx="414">
                  <c:v>1.28764598235844E-2</c:v>
                </c:pt>
                <c:pt idx="415">
                  <c:v>1.2519650707813501E-2</c:v>
                </c:pt>
                <c:pt idx="416">
                  <c:v>1.25356463912872E-2</c:v>
                </c:pt>
                <c:pt idx="417">
                  <c:v>1.2596222334115399E-2</c:v>
                </c:pt>
                <c:pt idx="418">
                  <c:v>1.2720497972034501E-2</c:v>
                </c:pt>
                <c:pt idx="419">
                  <c:v>1.26325958044851E-2</c:v>
                </c:pt>
                <c:pt idx="420">
                  <c:v>1.19326700451269E-2</c:v>
                </c:pt>
                <c:pt idx="421">
                  <c:v>1.1941401809803199E-2</c:v>
                </c:pt>
                <c:pt idx="422">
                  <c:v>1.19798013664285E-2</c:v>
                </c:pt>
                <c:pt idx="423">
                  <c:v>1.1973663924961299E-2</c:v>
                </c:pt>
                <c:pt idx="424">
                  <c:v>1.18837337907081E-2</c:v>
                </c:pt>
                <c:pt idx="425">
                  <c:v>1.2074944759343301E-2</c:v>
                </c:pt>
                <c:pt idx="426">
                  <c:v>1.12220102726038E-2</c:v>
                </c:pt>
                <c:pt idx="427">
                  <c:v>1.1107090362335301E-2</c:v>
                </c:pt>
                <c:pt idx="428">
                  <c:v>1.10791719056429E-2</c:v>
                </c:pt>
                <c:pt idx="429">
                  <c:v>1.10106967252953E-2</c:v>
                </c:pt>
                <c:pt idx="430">
                  <c:v>1.0890477796581199E-2</c:v>
                </c:pt>
                <c:pt idx="431">
                  <c:v>1.0992589276087501E-2</c:v>
                </c:pt>
                <c:pt idx="432">
                  <c:v>1.1043312549843001E-2</c:v>
                </c:pt>
                <c:pt idx="433">
                  <c:v>1.10204079893225E-2</c:v>
                </c:pt>
                <c:pt idx="434">
                  <c:v>1.0954302389491801E-2</c:v>
                </c:pt>
                <c:pt idx="435">
                  <c:v>1.06211843064274E-2</c:v>
                </c:pt>
                <c:pt idx="436">
                  <c:v>1.0671832811926499E-2</c:v>
                </c:pt>
                <c:pt idx="437">
                  <c:v>1.07986945969789E-2</c:v>
                </c:pt>
                <c:pt idx="438">
                  <c:v>1.07983726182869E-2</c:v>
                </c:pt>
                <c:pt idx="439">
                  <c:v>1.08634439892229E-2</c:v>
                </c:pt>
                <c:pt idx="440">
                  <c:v>1.0306483747871201E-2</c:v>
                </c:pt>
                <c:pt idx="441">
                  <c:v>9.9068947901374705E-3</c:v>
                </c:pt>
                <c:pt idx="442">
                  <c:v>1.0072671393931899E-2</c:v>
                </c:pt>
                <c:pt idx="443">
                  <c:v>1.0146138700840201E-2</c:v>
                </c:pt>
                <c:pt idx="444">
                  <c:v>1.04515077748394E-2</c:v>
                </c:pt>
                <c:pt idx="445">
                  <c:v>1.03719743156124E-2</c:v>
                </c:pt>
                <c:pt idx="446">
                  <c:v>1.0334775296478501E-2</c:v>
                </c:pt>
                <c:pt idx="447">
                  <c:v>8.2078825743169895E-3</c:v>
                </c:pt>
                <c:pt idx="448">
                  <c:v>8.2052765601746593E-3</c:v>
                </c:pt>
                <c:pt idx="449">
                  <c:v>9.6871363847598497E-3</c:v>
                </c:pt>
                <c:pt idx="450">
                  <c:v>7.7988368171927596E-3</c:v>
                </c:pt>
                <c:pt idx="451">
                  <c:v>7.7960255598406199E-3</c:v>
                </c:pt>
                <c:pt idx="452">
                  <c:v>7.7500625825461297E-3</c:v>
                </c:pt>
                <c:pt idx="453">
                  <c:v>9.3162511539032107E-3</c:v>
                </c:pt>
                <c:pt idx="454">
                  <c:v>9.2868180662885602E-3</c:v>
                </c:pt>
                <c:pt idx="455">
                  <c:v>9.2959600684048207E-3</c:v>
                </c:pt>
                <c:pt idx="456">
                  <c:v>9.3134304123124005E-3</c:v>
                </c:pt>
                <c:pt idx="457">
                  <c:v>9.3134304123124005E-3</c:v>
                </c:pt>
                <c:pt idx="458">
                  <c:v>9.4302497844032003E-3</c:v>
                </c:pt>
                <c:pt idx="459">
                  <c:v>9.5189784837188002E-3</c:v>
                </c:pt>
                <c:pt idx="460">
                  <c:v>9.4827954602449503E-3</c:v>
                </c:pt>
                <c:pt idx="461">
                  <c:v>1.04120254108949E-2</c:v>
                </c:pt>
                <c:pt idx="462">
                  <c:v>1.05876832530726E-2</c:v>
                </c:pt>
                <c:pt idx="463">
                  <c:v>1.12726568101415E-2</c:v>
                </c:pt>
                <c:pt idx="464">
                  <c:v>1.1337260455533099E-2</c:v>
                </c:pt>
                <c:pt idx="465">
                  <c:v>1.14312851234444E-2</c:v>
                </c:pt>
                <c:pt idx="466">
                  <c:v>1.12457777619989E-2</c:v>
                </c:pt>
                <c:pt idx="467">
                  <c:v>1.13189682786773E-2</c:v>
                </c:pt>
                <c:pt idx="468">
                  <c:v>1.1299193364978701E-2</c:v>
                </c:pt>
                <c:pt idx="469">
                  <c:v>1.1442511898586199E-2</c:v>
                </c:pt>
                <c:pt idx="470">
                  <c:v>1.1178558864034301E-2</c:v>
                </c:pt>
                <c:pt idx="471">
                  <c:v>1.12657258899203E-2</c:v>
                </c:pt>
                <c:pt idx="472">
                  <c:v>1.12306618917046E-2</c:v>
                </c:pt>
                <c:pt idx="473">
                  <c:v>1.1264928390069101E-2</c:v>
                </c:pt>
                <c:pt idx="474">
                  <c:v>1.0967383915202199E-2</c:v>
                </c:pt>
                <c:pt idx="475">
                  <c:v>1.08474227551558E-2</c:v>
                </c:pt>
                <c:pt idx="476">
                  <c:v>1.08679888422815E-2</c:v>
                </c:pt>
                <c:pt idx="477">
                  <c:v>1.08825634589598E-2</c:v>
                </c:pt>
                <c:pt idx="478">
                  <c:v>1.0854324766086601E-2</c:v>
                </c:pt>
                <c:pt idx="479">
                  <c:v>1.1075999785933001E-2</c:v>
                </c:pt>
                <c:pt idx="480">
                  <c:v>1.1088067345314E-2</c:v>
                </c:pt>
                <c:pt idx="481">
                  <c:v>1.1170176163173E-2</c:v>
                </c:pt>
                <c:pt idx="482">
                  <c:v>1.1085210746759199E-2</c:v>
                </c:pt>
                <c:pt idx="483">
                  <c:v>1.11628580435698E-2</c:v>
                </c:pt>
                <c:pt idx="484">
                  <c:v>1.09988978617941E-2</c:v>
                </c:pt>
                <c:pt idx="485">
                  <c:v>1.0958543466734701E-2</c:v>
                </c:pt>
                <c:pt idx="486">
                  <c:v>1.0921858793794301E-2</c:v>
                </c:pt>
                <c:pt idx="487">
                  <c:v>1.10044151135129E-2</c:v>
                </c:pt>
                <c:pt idx="488">
                  <c:v>1.07936871257477E-2</c:v>
                </c:pt>
                <c:pt idx="489">
                  <c:v>1.08462598460518E-2</c:v>
                </c:pt>
                <c:pt idx="490">
                  <c:v>1.03738336307051E-2</c:v>
                </c:pt>
                <c:pt idx="491">
                  <c:v>1.0424990267658399E-2</c:v>
                </c:pt>
                <c:pt idx="492">
                  <c:v>1.0415683413986101E-2</c:v>
                </c:pt>
                <c:pt idx="493">
                  <c:v>1.0383449106713301E-2</c:v>
                </c:pt>
                <c:pt idx="494">
                  <c:v>1.05017677112008E-2</c:v>
                </c:pt>
                <c:pt idx="495">
                  <c:v>1.0530334286164801E-2</c:v>
                </c:pt>
                <c:pt idx="496">
                  <c:v>1.01862670595057E-2</c:v>
                </c:pt>
                <c:pt idx="497">
                  <c:v>1.01868259957786E-2</c:v>
                </c:pt>
                <c:pt idx="498">
                  <c:v>1.0110892634631E-2</c:v>
                </c:pt>
                <c:pt idx="499">
                  <c:v>1.01945234403641E-2</c:v>
                </c:pt>
                <c:pt idx="500">
                  <c:v>1.01955803860793E-2</c:v>
                </c:pt>
                <c:pt idx="501">
                  <c:v>1.03885485416698E-2</c:v>
                </c:pt>
                <c:pt idx="502">
                  <c:v>1.02872030750714E-2</c:v>
                </c:pt>
                <c:pt idx="503">
                  <c:v>1.0281294730993399E-2</c:v>
                </c:pt>
                <c:pt idx="504">
                  <c:v>1.01486346241479E-2</c:v>
                </c:pt>
                <c:pt idx="505">
                  <c:v>1.0012727617032501E-2</c:v>
                </c:pt>
                <c:pt idx="506">
                  <c:v>1.00982031527234E-2</c:v>
                </c:pt>
                <c:pt idx="507">
                  <c:v>9.93755213637941E-3</c:v>
                </c:pt>
                <c:pt idx="508">
                  <c:v>1.0737232964981301E-2</c:v>
                </c:pt>
                <c:pt idx="509">
                  <c:v>1.06660863466705E-2</c:v>
                </c:pt>
                <c:pt idx="510">
                  <c:v>1.06374483453095E-2</c:v>
                </c:pt>
                <c:pt idx="511">
                  <c:v>1.0606138418255501E-2</c:v>
                </c:pt>
                <c:pt idx="512">
                  <c:v>1.0602973818700999E-2</c:v>
                </c:pt>
                <c:pt idx="513">
                  <c:v>1.0595894685964301E-2</c:v>
                </c:pt>
                <c:pt idx="514">
                  <c:v>1.04083455963998E-2</c:v>
                </c:pt>
                <c:pt idx="515">
                  <c:v>1.02398641411389E-2</c:v>
                </c:pt>
                <c:pt idx="516">
                  <c:v>9.9506760099543796E-3</c:v>
                </c:pt>
                <c:pt idx="517">
                  <c:v>9.9320208688746092E-3</c:v>
                </c:pt>
                <c:pt idx="518">
                  <c:v>9.9094840092994498E-3</c:v>
                </c:pt>
                <c:pt idx="519">
                  <c:v>9.7703996743384609E-3</c:v>
                </c:pt>
                <c:pt idx="520">
                  <c:v>9.5593059078135298E-3</c:v>
                </c:pt>
                <c:pt idx="521">
                  <c:v>9.5478323058864004E-3</c:v>
                </c:pt>
                <c:pt idx="522">
                  <c:v>9.5343114028780002E-3</c:v>
                </c:pt>
                <c:pt idx="523">
                  <c:v>9.5597048140405594E-3</c:v>
                </c:pt>
                <c:pt idx="524">
                  <c:v>9.5232595101669305E-3</c:v>
                </c:pt>
                <c:pt idx="525">
                  <c:v>9.2772845095006901E-3</c:v>
                </c:pt>
                <c:pt idx="526">
                  <c:v>9.6969643518086696E-3</c:v>
                </c:pt>
                <c:pt idx="527">
                  <c:v>9.7531648201188703E-3</c:v>
                </c:pt>
                <c:pt idx="528">
                  <c:v>9.9317513712309392E-3</c:v>
                </c:pt>
                <c:pt idx="529">
                  <c:v>9.90383101965959E-3</c:v>
                </c:pt>
                <c:pt idx="530">
                  <c:v>9.9758697586339908E-3</c:v>
                </c:pt>
                <c:pt idx="531">
                  <c:v>9.8736731201072604E-3</c:v>
                </c:pt>
                <c:pt idx="532">
                  <c:v>9.8861854369326797E-3</c:v>
                </c:pt>
                <c:pt idx="533">
                  <c:v>1.05314498975359E-2</c:v>
                </c:pt>
                <c:pt idx="534">
                  <c:v>1.05228733794851E-2</c:v>
                </c:pt>
                <c:pt idx="535">
                  <c:v>1.1218675794322E-2</c:v>
                </c:pt>
                <c:pt idx="536">
                  <c:v>1.12134315532564E-2</c:v>
                </c:pt>
                <c:pt idx="537">
                  <c:v>1.10438805734797E-2</c:v>
                </c:pt>
                <c:pt idx="538">
                  <c:v>1.1113767577371999E-2</c:v>
                </c:pt>
                <c:pt idx="539">
                  <c:v>1.1120118623237699E-2</c:v>
                </c:pt>
                <c:pt idx="540">
                  <c:v>1.11779620131828E-2</c:v>
                </c:pt>
                <c:pt idx="541">
                  <c:v>1.12381984590744E-2</c:v>
                </c:pt>
                <c:pt idx="542">
                  <c:v>1.1018270487450601E-2</c:v>
                </c:pt>
                <c:pt idx="543">
                  <c:v>1.0816627108153599E-2</c:v>
                </c:pt>
                <c:pt idx="544">
                  <c:v>1.0645380016307901E-2</c:v>
                </c:pt>
                <c:pt idx="545">
                  <c:v>1.07301542264114E-2</c:v>
                </c:pt>
                <c:pt idx="546">
                  <c:v>1.07198629121116E-2</c:v>
                </c:pt>
                <c:pt idx="547">
                  <c:v>1.0795750301666599E-2</c:v>
                </c:pt>
                <c:pt idx="548">
                  <c:v>1.0788469756616299E-2</c:v>
                </c:pt>
                <c:pt idx="549">
                  <c:v>1.10435129172413E-2</c:v>
                </c:pt>
                <c:pt idx="550">
                  <c:v>1.0929807508074599E-2</c:v>
                </c:pt>
                <c:pt idx="551">
                  <c:v>1.1020465227410301E-2</c:v>
                </c:pt>
                <c:pt idx="552">
                  <c:v>1.09774162135991E-2</c:v>
                </c:pt>
                <c:pt idx="553">
                  <c:v>1.0914498519845901E-2</c:v>
                </c:pt>
                <c:pt idx="554">
                  <c:v>1.1095702230048E-2</c:v>
                </c:pt>
                <c:pt idx="555">
                  <c:v>1.1102943665209501E-2</c:v>
                </c:pt>
                <c:pt idx="556">
                  <c:v>1.1154738496463999E-2</c:v>
                </c:pt>
                <c:pt idx="557">
                  <c:v>1.1152413435449701E-2</c:v>
                </c:pt>
                <c:pt idx="558">
                  <c:v>1.08435413015468E-2</c:v>
                </c:pt>
                <c:pt idx="559">
                  <c:v>1.0656745516168201E-2</c:v>
                </c:pt>
                <c:pt idx="560">
                  <c:v>1.1608605034334399E-2</c:v>
                </c:pt>
                <c:pt idx="561">
                  <c:v>1.09890447422676E-2</c:v>
                </c:pt>
                <c:pt idx="562">
                  <c:v>1.1040353248986201E-2</c:v>
                </c:pt>
                <c:pt idx="563">
                  <c:v>1.05818334644368E-2</c:v>
                </c:pt>
                <c:pt idx="564">
                  <c:v>1.05344669683259E-2</c:v>
                </c:pt>
                <c:pt idx="565">
                  <c:v>1.0338741664162101E-2</c:v>
                </c:pt>
                <c:pt idx="566">
                  <c:v>1.0518842792193299E-2</c:v>
                </c:pt>
                <c:pt idx="567">
                  <c:v>1.0748149541671199E-2</c:v>
                </c:pt>
                <c:pt idx="568">
                  <c:v>1.0793402551509099E-2</c:v>
                </c:pt>
                <c:pt idx="569">
                  <c:v>8.0837506538417401E-3</c:v>
                </c:pt>
                <c:pt idx="570">
                  <c:v>8.0794499078140399E-3</c:v>
                </c:pt>
                <c:pt idx="571">
                  <c:v>8.0538693559199497E-3</c:v>
                </c:pt>
                <c:pt idx="572">
                  <c:v>8.07458027338071E-3</c:v>
                </c:pt>
                <c:pt idx="573">
                  <c:v>8.0624207755811798E-3</c:v>
                </c:pt>
                <c:pt idx="574">
                  <c:v>8.13350650417719E-3</c:v>
                </c:pt>
                <c:pt idx="575">
                  <c:v>8.1683191672958493E-3</c:v>
                </c:pt>
                <c:pt idx="576">
                  <c:v>8.2404511389127695E-3</c:v>
                </c:pt>
                <c:pt idx="577">
                  <c:v>1.15408034374389E-2</c:v>
                </c:pt>
                <c:pt idx="578">
                  <c:v>1.16074843548989E-2</c:v>
                </c:pt>
                <c:pt idx="579">
                  <c:v>1.17563475084636E-2</c:v>
                </c:pt>
                <c:pt idx="580">
                  <c:v>1.17740920608994E-2</c:v>
                </c:pt>
                <c:pt idx="581">
                  <c:v>1.16994020194132E-2</c:v>
                </c:pt>
                <c:pt idx="582">
                  <c:v>1.1835590694143101E-2</c:v>
                </c:pt>
                <c:pt idx="583">
                  <c:v>1.1621298665605099E-2</c:v>
                </c:pt>
                <c:pt idx="584">
                  <c:v>1.1775817185188799E-2</c:v>
                </c:pt>
                <c:pt idx="585">
                  <c:v>1.2338167155353101E-2</c:v>
                </c:pt>
                <c:pt idx="586">
                  <c:v>1.23582680029898E-2</c:v>
                </c:pt>
                <c:pt idx="587">
                  <c:v>1.2445548660659301E-2</c:v>
                </c:pt>
                <c:pt idx="588">
                  <c:v>1.2665976452252399E-2</c:v>
                </c:pt>
                <c:pt idx="589">
                  <c:v>1.23991164080689E-2</c:v>
                </c:pt>
                <c:pt idx="590">
                  <c:v>1.2645595129911801E-2</c:v>
                </c:pt>
                <c:pt idx="591">
                  <c:v>1.2565172216946601E-2</c:v>
                </c:pt>
                <c:pt idx="592">
                  <c:v>1.32655371612123E-2</c:v>
                </c:pt>
                <c:pt idx="593">
                  <c:v>1.36789483911413E-2</c:v>
                </c:pt>
                <c:pt idx="594">
                  <c:v>1.3878527323284101E-2</c:v>
                </c:pt>
                <c:pt idx="595">
                  <c:v>1.3877426963758E-2</c:v>
                </c:pt>
                <c:pt idx="596">
                  <c:v>1.3976597707807299E-2</c:v>
                </c:pt>
                <c:pt idx="597">
                  <c:v>1.39572443109649E-2</c:v>
                </c:pt>
                <c:pt idx="598">
                  <c:v>1.52402846381396E-2</c:v>
                </c:pt>
                <c:pt idx="599">
                  <c:v>1.5518128385511899E-2</c:v>
                </c:pt>
                <c:pt idx="600">
                  <c:v>1.5396236600253001E-2</c:v>
                </c:pt>
                <c:pt idx="601">
                  <c:v>1.5288322864205801E-2</c:v>
                </c:pt>
                <c:pt idx="602">
                  <c:v>1.5335351229422201E-2</c:v>
                </c:pt>
                <c:pt idx="603">
                  <c:v>1.53308452661561E-2</c:v>
                </c:pt>
                <c:pt idx="604">
                  <c:v>1.53349124801499E-2</c:v>
                </c:pt>
                <c:pt idx="605">
                  <c:v>1.54227170905768E-2</c:v>
                </c:pt>
                <c:pt idx="606">
                  <c:v>1.53990773851914E-2</c:v>
                </c:pt>
                <c:pt idx="607">
                  <c:v>1.56033121043534E-2</c:v>
                </c:pt>
                <c:pt idx="608">
                  <c:v>1.50234506948068E-2</c:v>
                </c:pt>
                <c:pt idx="609">
                  <c:v>1.48455193307022E-2</c:v>
                </c:pt>
                <c:pt idx="610">
                  <c:v>1.49215111175713E-2</c:v>
                </c:pt>
                <c:pt idx="611">
                  <c:v>1.5244661790141299E-2</c:v>
                </c:pt>
                <c:pt idx="612">
                  <c:v>1.51866102734977E-2</c:v>
                </c:pt>
                <c:pt idx="613">
                  <c:v>1.51982309828942E-2</c:v>
                </c:pt>
                <c:pt idx="614">
                  <c:v>1.6792006342256301E-2</c:v>
                </c:pt>
                <c:pt idx="615">
                  <c:v>1.69862664006078E-2</c:v>
                </c:pt>
                <c:pt idx="616">
                  <c:v>1.68783399588079E-2</c:v>
                </c:pt>
                <c:pt idx="617">
                  <c:v>1.7004823085302E-2</c:v>
                </c:pt>
                <c:pt idx="618">
                  <c:v>1.6965094597440701E-2</c:v>
                </c:pt>
                <c:pt idx="619">
                  <c:v>1.70172471855672E-2</c:v>
                </c:pt>
                <c:pt idx="620">
                  <c:v>1.7282350857712701E-2</c:v>
                </c:pt>
                <c:pt idx="621">
                  <c:v>1.71713715111265E-2</c:v>
                </c:pt>
                <c:pt idx="622">
                  <c:v>1.7073859778839299E-2</c:v>
                </c:pt>
                <c:pt idx="623">
                  <c:v>1.7087182102681699E-2</c:v>
                </c:pt>
                <c:pt idx="624">
                  <c:v>1.6949751186273E-2</c:v>
                </c:pt>
                <c:pt idx="625">
                  <c:v>1.71581172520732E-2</c:v>
                </c:pt>
                <c:pt idx="626">
                  <c:v>1.7078025985224499E-2</c:v>
                </c:pt>
                <c:pt idx="627">
                  <c:v>1.7217550353391099E-2</c:v>
                </c:pt>
                <c:pt idx="628">
                  <c:v>1.70086069579185E-2</c:v>
                </c:pt>
                <c:pt idx="629">
                  <c:v>1.6849847313939501E-2</c:v>
                </c:pt>
                <c:pt idx="630">
                  <c:v>1.6740734819310099E-2</c:v>
                </c:pt>
                <c:pt idx="631">
                  <c:v>1.67379038245456E-2</c:v>
                </c:pt>
                <c:pt idx="632">
                  <c:v>1.7411779464437501E-2</c:v>
                </c:pt>
                <c:pt idx="633">
                  <c:v>1.6873680784452401E-2</c:v>
                </c:pt>
                <c:pt idx="634">
                  <c:v>1.6999190759420701E-2</c:v>
                </c:pt>
                <c:pt idx="635">
                  <c:v>1.6125265423459399E-2</c:v>
                </c:pt>
                <c:pt idx="636">
                  <c:v>1.5994516995227501E-2</c:v>
                </c:pt>
                <c:pt idx="637">
                  <c:v>1.6170187671825698E-2</c:v>
                </c:pt>
                <c:pt idx="638">
                  <c:v>1.67902003753642E-2</c:v>
                </c:pt>
                <c:pt idx="639">
                  <c:v>1.67158436015293E-2</c:v>
                </c:pt>
                <c:pt idx="640">
                  <c:v>1.7305772617427901E-2</c:v>
                </c:pt>
                <c:pt idx="641">
                  <c:v>1.7179781063221801E-2</c:v>
                </c:pt>
                <c:pt idx="642">
                  <c:v>1.7403846053934802E-2</c:v>
                </c:pt>
                <c:pt idx="643">
                  <c:v>1.7449821646853499E-2</c:v>
                </c:pt>
                <c:pt idx="644">
                  <c:v>1.7401196021306499E-2</c:v>
                </c:pt>
                <c:pt idx="645">
                  <c:v>1.7250585969806199E-2</c:v>
                </c:pt>
                <c:pt idx="646">
                  <c:v>1.7337441250721002E-2</c:v>
                </c:pt>
                <c:pt idx="647">
                  <c:v>1.7492016698267301E-2</c:v>
                </c:pt>
                <c:pt idx="648">
                  <c:v>1.7803232728991099E-2</c:v>
                </c:pt>
                <c:pt idx="649">
                  <c:v>1.7476086133609601E-2</c:v>
                </c:pt>
                <c:pt idx="650">
                  <c:v>1.73137974984474E-2</c:v>
                </c:pt>
                <c:pt idx="651">
                  <c:v>1.73801147738861E-2</c:v>
                </c:pt>
                <c:pt idx="652">
                  <c:v>1.7555844825661599E-2</c:v>
                </c:pt>
                <c:pt idx="653">
                  <c:v>1.7776643524292299E-2</c:v>
                </c:pt>
                <c:pt idx="654">
                  <c:v>1.7450129845853299E-2</c:v>
                </c:pt>
                <c:pt idx="655">
                  <c:v>1.7340372919823901E-2</c:v>
                </c:pt>
                <c:pt idx="656">
                  <c:v>1.7638481919125201E-2</c:v>
                </c:pt>
                <c:pt idx="657">
                  <c:v>1.7727584200269798E-2</c:v>
                </c:pt>
                <c:pt idx="658">
                  <c:v>1.7795880601819199E-2</c:v>
                </c:pt>
                <c:pt idx="659">
                  <c:v>1.7653543841977901E-2</c:v>
                </c:pt>
                <c:pt idx="660">
                  <c:v>1.68163421835082E-2</c:v>
                </c:pt>
                <c:pt idx="661">
                  <c:v>1.7007077829928201E-2</c:v>
                </c:pt>
                <c:pt idx="662">
                  <c:v>1.7732068081670601E-2</c:v>
                </c:pt>
                <c:pt idx="663">
                  <c:v>1.7492283179815899E-2</c:v>
                </c:pt>
                <c:pt idx="664">
                  <c:v>1.7299561891995201E-2</c:v>
                </c:pt>
                <c:pt idx="665">
                  <c:v>1.73132723742991E-2</c:v>
                </c:pt>
                <c:pt idx="666">
                  <c:v>1.7075686221889E-2</c:v>
                </c:pt>
                <c:pt idx="667">
                  <c:v>1.7182706105576401E-2</c:v>
                </c:pt>
                <c:pt idx="668">
                  <c:v>1.7418698874519401E-2</c:v>
                </c:pt>
                <c:pt idx="669">
                  <c:v>1.7096392678032798E-2</c:v>
                </c:pt>
                <c:pt idx="670">
                  <c:v>1.7255704505819602E-2</c:v>
                </c:pt>
                <c:pt idx="671">
                  <c:v>1.7438534793608001E-2</c:v>
                </c:pt>
                <c:pt idx="672">
                  <c:v>1.7480453441403501E-2</c:v>
                </c:pt>
                <c:pt idx="673">
                  <c:v>1.7431458134325801E-2</c:v>
                </c:pt>
                <c:pt idx="674">
                  <c:v>1.7429593320818199E-2</c:v>
                </c:pt>
                <c:pt idx="675">
                  <c:v>1.7495357895179201E-2</c:v>
                </c:pt>
                <c:pt idx="676">
                  <c:v>1.7777384428977899E-2</c:v>
                </c:pt>
                <c:pt idx="677">
                  <c:v>1.7557066006025801E-2</c:v>
                </c:pt>
                <c:pt idx="678">
                  <c:v>1.7496926761709001E-2</c:v>
                </c:pt>
                <c:pt idx="679">
                  <c:v>1.7118833209860799E-2</c:v>
                </c:pt>
                <c:pt idx="680">
                  <c:v>1.7016795750284398E-2</c:v>
                </c:pt>
                <c:pt idx="681">
                  <c:v>1.67544384524442E-2</c:v>
                </c:pt>
                <c:pt idx="682">
                  <c:v>1.6400475463331201E-2</c:v>
                </c:pt>
                <c:pt idx="683">
                  <c:v>1.6914736210038899E-2</c:v>
                </c:pt>
                <c:pt idx="684">
                  <c:v>1.70518563377073E-2</c:v>
                </c:pt>
                <c:pt idx="685">
                  <c:v>1.6609975145913499E-2</c:v>
                </c:pt>
                <c:pt idx="686">
                  <c:v>1.6472047757117799E-2</c:v>
                </c:pt>
                <c:pt idx="687">
                  <c:v>1.6343795567306901E-2</c:v>
                </c:pt>
                <c:pt idx="688">
                  <c:v>1.6467172866537899E-2</c:v>
                </c:pt>
                <c:pt idx="689">
                  <c:v>1.6667859662512701E-2</c:v>
                </c:pt>
                <c:pt idx="690">
                  <c:v>1.7025508899391001E-2</c:v>
                </c:pt>
                <c:pt idx="691">
                  <c:v>1.7449831008183599E-2</c:v>
                </c:pt>
                <c:pt idx="692">
                  <c:v>1.69703784363914E-2</c:v>
                </c:pt>
                <c:pt idx="693">
                  <c:v>1.65413040459781E-2</c:v>
                </c:pt>
                <c:pt idx="694">
                  <c:v>1.65372095220719E-2</c:v>
                </c:pt>
                <c:pt idx="695">
                  <c:v>1.6935226515359801E-2</c:v>
                </c:pt>
                <c:pt idx="696">
                  <c:v>1.68176066672148E-2</c:v>
                </c:pt>
                <c:pt idx="697">
                  <c:v>1.7722290365090199E-2</c:v>
                </c:pt>
                <c:pt idx="698">
                  <c:v>1.0202314318742699E-2</c:v>
                </c:pt>
                <c:pt idx="699">
                  <c:v>9.4028741424520799E-3</c:v>
                </c:pt>
                <c:pt idx="700">
                  <c:v>9.5897361980721192E-3</c:v>
                </c:pt>
                <c:pt idx="701">
                  <c:v>9.6146922808976291E-3</c:v>
                </c:pt>
                <c:pt idx="702">
                  <c:v>1.0253406834443399E-2</c:v>
                </c:pt>
                <c:pt idx="703">
                  <c:v>1.04058832283963E-2</c:v>
                </c:pt>
                <c:pt idx="704">
                  <c:v>1.0550056949587799E-2</c:v>
                </c:pt>
                <c:pt idx="705">
                  <c:v>1.06693782667188E-2</c:v>
                </c:pt>
                <c:pt idx="706">
                  <c:v>1.0694559987215101E-2</c:v>
                </c:pt>
                <c:pt idx="707">
                  <c:v>1.0596155725452101E-2</c:v>
                </c:pt>
                <c:pt idx="708">
                  <c:v>1.0731654399432499E-2</c:v>
                </c:pt>
                <c:pt idx="709">
                  <c:v>1.0846499237611501E-2</c:v>
                </c:pt>
                <c:pt idx="710">
                  <c:v>1.0899360167411999E-2</c:v>
                </c:pt>
                <c:pt idx="711">
                  <c:v>1.03670844677587E-2</c:v>
                </c:pt>
                <c:pt idx="712">
                  <c:v>1.04559095291473E-2</c:v>
                </c:pt>
                <c:pt idx="713">
                  <c:v>1.1678260031343E-2</c:v>
                </c:pt>
                <c:pt idx="714">
                  <c:v>1.18425189244936E-2</c:v>
                </c:pt>
                <c:pt idx="715">
                  <c:v>1.18489980603993E-2</c:v>
                </c:pt>
                <c:pt idx="716">
                  <c:v>1.19195331080597E-2</c:v>
                </c:pt>
                <c:pt idx="717">
                  <c:v>1.1953523848440501E-2</c:v>
                </c:pt>
                <c:pt idx="718">
                  <c:v>1.25744524369022E-2</c:v>
                </c:pt>
                <c:pt idx="719">
                  <c:v>1.2618409232501701E-2</c:v>
                </c:pt>
                <c:pt idx="720">
                  <c:v>1.26058772155207E-2</c:v>
                </c:pt>
                <c:pt idx="721">
                  <c:v>1.2600956567578399E-2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421120"/>
        <c:axId val="114164864"/>
      </c:lineChart>
      <c:dateAx>
        <c:axId val="114421120"/>
        <c:scaling>
          <c:orientation val="minMax"/>
          <c:max val="42643"/>
          <c:min val="41913"/>
        </c:scaling>
        <c:delete val="0"/>
        <c:axPos val="b"/>
        <c:numFmt formatCode="m/d/yyyy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114164864"/>
        <c:crosses val="autoZero"/>
        <c:auto val="1"/>
        <c:lblOffset val="100"/>
        <c:baseTimeUnit val="days"/>
      </c:dateAx>
      <c:valAx>
        <c:axId val="11416486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crossAx val="1144211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32673611111112"/>
          <c:y val="5.1400554097404488E-2"/>
          <c:w val="0.85481493055555557"/>
          <c:h val="0.897198891805190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'3.3_47'!$C$3</c:f>
              <c:strCache>
                <c:ptCount val="1"/>
                <c:pt idx="0">
                  <c:v>Активы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>
                  <a:lumMod val="75000"/>
                </a:schemeClr>
              </a:solidFill>
            </a:ln>
          </c:spPr>
          <c:invertIfNegative val="0"/>
          <c:dLbls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'3.3_47'!$B$4:$B$6</c:f>
              <c:strCache>
                <c:ptCount val="3"/>
                <c:pt idx="0">
                  <c:v>опцион</c:v>
                </c:pt>
                <c:pt idx="1">
                  <c:v>своп</c:v>
                </c:pt>
                <c:pt idx="2">
                  <c:v>форвард</c:v>
                </c:pt>
              </c:strCache>
            </c:strRef>
          </c:cat>
          <c:val>
            <c:numRef>
              <c:f>'3.3_47'!$C$4:$C$6</c:f>
              <c:numCache>
                <c:formatCode>#,##0</c:formatCode>
                <c:ptCount val="3"/>
                <c:pt idx="0">
                  <c:v>14159269919.150654</c:v>
                </c:pt>
                <c:pt idx="1">
                  <c:v>22121758762.561531</c:v>
                </c:pt>
                <c:pt idx="2">
                  <c:v>1610045716.5906026</c:v>
                </c:pt>
              </c:numCache>
            </c:numRef>
          </c:val>
        </c:ser>
        <c:ser>
          <c:idx val="1"/>
          <c:order val="1"/>
          <c:tx>
            <c:strRef>
              <c:f>'3.3_47'!$D$3</c:f>
              <c:strCache>
                <c:ptCount val="1"/>
                <c:pt idx="0">
                  <c:v>Обязательства</c:v>
                </c:pt>
              </c:strCache>
            </c:strRef>
          </c:tx>
          <c:spPr>
            <a:solidFill>
              <a:schemeClr val="accent5"/>
            </a:solidFill>
            <a:ln w="9525">
              <a:solidFill>
                <a:schemeClr val="accent5">
                  <a:lumMod val="75000"/>
                </a:schemeClr>
              </a:solidFill>
            </a:ln>
          </c:spPr>
          <c:invertIfNegative val="0"/>
          <c:dLbls>
            <c:dLbl>
              <c:idx val="1"/>
              <c:layout>
                <c:manualLayout>
                  <c:x val="0"/>
                  <c:y val="0.3586574074074074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'3.3_47'!$B$4:$B$6</c:f>
              <c:strCache>
                <c:ptCount val="3"/>
                <c:pt idx="0">
                  <c:v>опцион</c:v>
                </c:pt>
                <c:pt idx="1">
                  <c:v>своп</c:v>
                </c:pt>
                <c:pt idx="2">
                  <c:v>форвард</c:v>
                </c:pt>
              </c:strCache>
            </c:strRef>
          </c:cat>
          <c:val>
            <c:numRef>
              <c:f>'3.3_47'!$D$4:$D$6</c:f>
              <c:numCache>
                <c:formatCode>#,##0</c:formatCode>
                <c:ptCount val="3"/>
                <c:pt idx="0">
                  <c:v>-106477979.2360013</c:v>
                </c:pt>
                <c:pt idx="1">
                  <c:v>-212867707491.18121</c:v>
                </c:pt>
                <c:pt idx="2">
                  <c:v>-22804089218.89481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overlap val="100"/>
        <c:axId val="114195072"/>
        <c:axId val="114221440"/>
      </c:barChart>
      <c:catAx>
        <c:axId val="114195072"/>
        <c:scaling>
          <c:orientation val="minMax"/>
        </c:scaling>
        <c:delete val="0"/>
        <c:axPos val="b"/>
        <c:majorTickMark val="out"/>
        <c:minorTickMark val="none"/>
        <c:tickLblPos val="high"/>
        <c:crossAx val="114221440"/>
        <c:crosses val="autoZero"/>
        <c:auto val="1"/>
        <c:lblAlgn val="ctr"/>
        <c:lblOffset val="100"/>
        <c:noMultiLvlLbl val="0"/>
      </c:catAx>
      <c:valAx>
        <c:axId val="114221440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#,##0" sourceLinked="1"/>
        <c:majorTickMark val="none"/>
        <c:minorTickMark val="none"/>
        <c:tickLblPos val="nextTo"/>
        <c:spPr>
          <a:ln>
            <a:noFill/>
          </a:ln>
        </c:spPr>
        <c:crossAx val="114195072"/>
        <c:crosses val="autoZero"/>
        <c:crossBetween val="between"/>
        <c:dispUnits>
          <c:builtInUnit val="billions"/>
          <c:dispUnitsLbl>
            <c:layout>
              <c:manualLayout>
                <c:xMode val="edge"/>
                <c:yMode val="edge"/>
                <c:x val="0"/>
                <c:y val="4.746281714785655E-4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ru-RU"/>
                    <a:t>млрд  руб. (в эквиваленте)</a:t>
                  </a:r>
                </a:p>
              </c:rich>
            </c:tx>
          </c:dispUnitsLbl>
        </c:dispUnits>
      </c:valAx>
    </c:plotArea>
    <c:legend>
      <c:legendPos val="b"/>
      <c:layout>
        <c:manualLayout>
          <c:xMode val="edge"/>
          <c:yMode val="edge"/>
          <c:x val="0.27562708333333336"/>
          <c:y val="0.88756435185185201"/>
          <c:w val="0.56339861111111122"/>
          <c:h val="8.30375E-2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700" b="0">
          <a:latin typeface="+mj-lt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32673611111112"/>
          <c:y val="5.1400554097404488E-2"/>
          <c:w val="0.85481493055555557"/>
          <c:h val="0.796266203703703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'3.3_48'!$C$3</c:f>
              <c:strCache>
                <c:ptCount val="1"/>
                <c:pt idx="0">
                  <c:v>Активы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>
                  <a:lumMod val="75000"/>
                </a:schemeClr>
              </a:solidFill>
            </a:ln>
          </c:spPr>
          <c:invertIfNegative val="0"/>
          <c:dLbls>
            <c:numFmt formatCode="#,##0.0" sourceLinked="0"/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'3.3_48'!$B$4:$B$8</c:f>
              <c:strCache>
                <c:ptCount val="5"/>
                <c:pt idx="0">
                  <c:v>валюта</c:v>
                </c:pt>
                <c:pt idx="1">
                  <c:v>валюта и процентная ставка</c:v>
                </c:pt>
                <c:pt idx="2">
                  <c:v>процентная ставка</c:v>
                </c:pt>
                <c:pt idx="3">
                  <c:v>сырьевые товары</c:v>
                </c:pt>
                <c:pt idx="4">
                  <c:v>ценные бумаги</c:v>
                </c:pt>
              </c:strCache>
            </c:strRef>
          </c:cat>
          <c:val>
            <c:numRef>
              <c:f>'3.3_48'!$C$4:$C$8</c:f>
              <c:numCache>
                <c:formatCode>#,##0</c:formatCode>
                <c:ptCount val="5"/>
                <c:pt idx="0">
                  <c:v>721101778.32999992</c:v>
                </c:pt>
                <c:pt idx="1">
                  <c:v>20576589122.897709</c:v>
                </c:pt>
                <c:pt idx="2">
                  <c:v>1545169639.6638198</c:v>
                </c:pt>
                <c:pt idx="3">
                  <c:v>14962152924.573425</c:v>
                </c:pt>
                <c:pt idx="4">
                  <c:v>86060932.837835997</c:v>
                </c:pt>
              </c:numCache>
            </c:numRef>
          </c:val>
        </c:ser>
        <c:ser>
          <c:idx val="1"/>
          <c:order val="1"/>
          <c:tx>
            <c:strRef>
              <c:f>'3.3_48'!$D$3</c:f>
              <c:strCache>
                <c:ptCount val="1"/>
                <c:pt idx="0">
                  <c:v>Обязательства</c:v>
                </c:pt>
              </c:strCache>
            </c:strRef>
          </c:tx>
          <c:spPr>
            <a:solidFill>
              <a:schemeClr val="accent5"/>
            </a:solidFill>
            <a:ln w="9525">
              <a:solidFill>
                <a:schemeClr val="accent5">
                  <a:lumMod val="75000"/>
                </a:schemeClr>
              </a:solidFill>
            </a:ln>
          </c:spPr>
          <c:invertIfNegative val="0"/>
          <c:dLbls>
            <c:dLbl>
              <c:idx val="1"/>
              <c:layout>
                <c:manualLayout>
                  <c:x val="0"/>
                  <c:y val="0.34101851851851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numFmt formatCode="#,##0.00" sourceLinked="0"/>
              <c:spPr/>
              <c:txPr>
                <a:bodyPr/>
                <a:lstStyle/>
                <a:p>
                  <a:pPr>
                    <a:defRPr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elete val="1"/>
            </c:dLbl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'3.3_48'!$B$4:$B$8</c:f>
              <c:strCache>
                <c:ptCount val="5"/>
                <c:pt idx="0">
                  <c:v>валюта</c:v>
                </c:pt>
                <c:pt idx="1">
                  <c:v>валюта и процентная ставка</c:v>
                </c:pt>
                <c:pt idx="2">
                  <c:v>процентная ставка</c:v>
                </c:pt>
                <c:pt idx="3">
                  <c:v>сырьевые товары</c:v>
                </c:pt>
                <c:pt idx="4">
                  <c:v>ценные бумаги</c:v>
                </c:pt>
              </c:strCache>
            </c:strRef>
          </c:cat>
          <c:val>
            <c:numRef>
              <c:f>'3.3_48'!$D$4:$D$8</c:f>
              <c:numCache>
                <c:formatCode>#,##0</c:formatCode>
                <c:ptCount val="5"/>
                <c:pt idx="0">
                  <c:v>-22809279338.444809</c:v>
                </c:pt>
                <c:pt idx="1">
                  <c:v>-212582678851.64087</c:v>
                </c:pt>
                <c:pt idx="2">
                  <c:v>-354824284.30562896</c:v>
                </c:pt>
                <c:pt idx="3">
                  <c:v>-31492214.920737997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13896064"/>
        <c:axId val="114241920"/>
      </c:barChart>
      <c:catAx>
        <c:axId val="113896064"/>
        <c:scaling>
          <c:orientation val="minMax"/>
        </c:scaling>
        <c:delete val="0"/>
        <c:axPos val="b"/>
        <c:majorTickMark val="out"/>
        <c:minorTickMark val="none"/>
        <c:tickLblPos val="high"/>
        <c:crossAx val="114241920"/>
        <c:crosses val="autoZero"/>
        <c:auto val="1"/>
        <c:lblAlgn val="ctr"/>
        <c:lblOffset val="100"/>
        <c:noMultiLvlLbl val="0"/>
      </c:catAx>
      <c:valAx>
        <c:axId val="114241920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#,##0" sourceLinked="1"/>
        <c:majorTickMark val="none"/>
        <c:minorTickMark val="none"/>
        <c:tickLblPos val="nextTo"/>
        <c:spPr>
          <a:ln>
            <a:noFill/>
          </a:ln>
        </c:spPr>
        <c:crossAx val="113896064"/>
        <c:crosses val="autoZero"/>
        <c:crossBetween val="between"/>
        <c:dispUnits>
          <c:builtInUnit val="billions"/>
          <c:dispUnitsLbl>
            <c:layout>
              <c:manualLayout>
                <c:xMode val="edge"/>
                <c:yMode val="edge"/>
                <c:x val="0"/>
                <c:y val="4.746281714785655E-4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ru-RU"/>
                    <a:t>млрд руб. (в эквиваленте)</a:t>
                  </a:r>
                </a:p>
              </c:rich>
            </c:tx>
          </c:dispUnitsLbl>
        </c:dispUnits>
      </c:valAx>
    </c:plotArea>
    <c:legend>
      <c:legendPos val="b"/>
      <c:layout>
        <c:manualLayout>
          <c:xMode val="edge"/>
          <c:yMode val="edge"/>
          <c:x val="0.2844644202887962"/>
          <c:y val="0.88168472222222216"/>
          <c:w val="0.56339861111111122"/>
          <c:h val="8.30375E-2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700" b="0">
          <a:latin typeface="+mj-lt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14587476040966"/>
          <c:y val="2.8252405949256341E-2"/>
          <c:w val="0.87623741159852442"/>
          <c:h val="0.7719407990667833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'3.3_49'!$C$3</c:f>
              <c:strCache>
                <c:ptCount val="1"/>
                <c:pt idx="0">
                  <c:v>опцион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accent5">
                  <a:lumMod val="75000"/>
                </a:schemeClr>
              </a:solidFill>
            </a:ln>
          </c:spPr>
          <c:invertIfNegative val="0"/>
          <c:cat>
            <c:multiLvlStrRef>
              <c:f>'3.3_49'!$A$4:$B$25</c:f>
              <c:multiLvlStrCache>
                <c:ptCount val="22"/>
                <c:lvl>
                  <c:pt idx="0">
                    <c:v>3 кв</c:v>
                  </c:pt>
                  <c:pt idx="1">
                    <c:v>4 кв</c:v>
                  </c:pt>
                  <c:pt idx="2">
                    <c:v>1 кв</c:v>
                  </c:pt>
                  <c:pt idx="3">
                    <c:v>2 кв</c:v>
                  </c:pt>
                  <c:pt idx="4">
                    <c:v>3 кв</c:v>
                  </c:pt>
                  <c:pt idx="5">
                    <c:v>4 кв</c:v>
                  </c:pt>
                  <c:pt idx="6">
                    <c:v>1 кв</c:v>
                  </c:pt>
                  <c:pt idx="7">
                    <c:v>2 кв</c:v>
                  </c:pt>
                  <c:pt idx="8">
                    <c:v>3 кв</c:v>
                  </c:pt>
                  <c:pt idx="9">
                    <c:v>4 кв</c:v>
                  </c:pt>
                  <c:pt idx="10">
                    <c:v>1 кв</c:v>
                  </c:pt>
                  <c:pt idx="11">
                    <c:v>2 кв</c:v>
                  </c:pt>
                  <c:pt idx="12">
                    <c:v>3 кв</c:v>
                  </c:pt>
                  <c:pt idx="13">
                    <c:v>4 кв</c:v>
                  </c:pt>
                  <c:pt idx="14">
                    <c:v>1 кв</c:v>
                  </c:pt>
                  <c:pt idx="15">
                    <c:v>2 кв</c:v>
                  </c:pt>
                  <c:pt idx="16">
                    <c:v>3 кв</c:v>
                  </c:pt>
                  <c:pt idx="17">
                    <c:v>4 кв</c:v>
                  </c:pt>
                  <c:pt idx="18">
                    <c:v>1 кв</c:v>
                  </c:pt>
                  <c:pt idx="19">
                    <c:v>2 кв</c:v>
                  </c:pt>
                  <c:pt idx="20">
                    <c:v>3 кв</c:v>
                  </c:pt>
                  <c:pt idx="21">
                    <c:v>4 кв</c:v>
                  </c:pt>
                </c:lvl>
                <c:lvl>
                  <c:pt idx="0">
                    <c:v>2016</c:v>
                  </c:pt>
                  <c:pt idx="2">
                    <c:v>2017</c:v>
                  </c:pt>
                  <c:pt idx="6">
                    <c:v>2018</c:v>
                  </c:pt>
                  <c:pt idx="10">
                    <c:v>2019</c:v>
                  </c:pt>
                  <c:pt idx="14">
                    <c:v>2020</c:v>
                  </c:pt>
                  <c:pt idx="18">
                    <c:v>2021</c:v>
                  </c:pt>
                </c:lvl>
              </c:multiLvlStrCache>
            </c:multiLvlStrRef>
          </c:cat>
          <c:val>
            <c:numRef>
              <c:f>'3.3_49'!$C$4:$C$25</c:f>
              <c:numCache>
                <c:formatCode>#,##0</c:formatCode>
                <c:ptCount val="22"/>
                <c:pt idx="0">
                  <c:v>15</c:v>
                </c:pt>
                <c:pt idx="1">
                  <c:v>17</c:v>
                </c:pt>
                <c:pt idx="6">
                  <c:v>1</c:v>
                </c:pt>
                <c:pt idx="7">
                  <c:v>2</c:v>
                </c:pt>
                <c:pt idx="13">
                  <c:v>2</c:v>
                </c:pt>
                <c:pt idx="14">
                  <c:v>1</c:v>
                </c:pt>
              </c:numCache>
            </c:numRef>
          </c:val>
        </c:ser>
        <c:ser>
          <c:idx val="1"/>
          <c:order val="1"/>
          <c:tx>
            <c:strRef>
              <c:f>'3.3_49'!$D$3</c:f>
              <c:strCache>
                <c:ptCount val="1"/>
                <c:pt idx="0">
                  <c:v>своп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>
                  <a:lumMod val="75000"/>
                </a:schemeClr>
              </a:solidFill>
            </a:ln>
          </c:spPr>
          <c:invertIfNegative val="0"/>
          <c:cat>
            <c:multiLvlStrRef>
              <c:f>'3.3_49'!$A$4:$B$25</c:f>
              <c:multiLvlStrCache>
                <c:ptCount val="22"/>
                <c:lvl>
                  <c:pt idx="0">
                    <c:v>3 кв</c:v>
                  </c:pt>
                  <c:pt idx="1">
                    <c:v>4 кв</c:v>
                  </c:pt>
                  <c:pt idx="2">
                    <c:v>1 кв</c:v>
                  </c:pt>
                  <c:pt idx="3">
                    <c:v>2 кв</c:v>
                  </c:pt>
                  <c:pt idx="4">
                    <c:v>3 кв</c:v>
                  </c:pt>
                  <c:pt idx="5">
                    <c:v>4 кв</c:v>
                  </c:pt>
                  <c:pt idx="6">
                    <c:v>1 кв</c:v>
                  </c:pt>
                  <c:pt idx="7">
                    <c:v>2 кв</c:v>
                  </c:pt>
                  <c:pt idx="8">
                    <c:v>3 кв</c:v>
                  </c:pt>
                  <c:pt idx="9">
                    <c:v>4 кв</c:v>
                  </c:pt>
                  <c:pt idx="10">
                    <c:v>1 кв</c:v>
                  </c:pt>
                  <c:pt idx="11">
                    <c:v>2 кв</c:v>
                  </c:pt>
                  <c:pt idx="12">
                    <c:v>3 кв</c:v>
                  </c:pt>
                  <c:pt idx="13">
                    <c:v>4 кв</c:v>
                  </c:pt>
                  <c:pt idx="14">
                    <c:v>1 кв</c:v>
                  </c:pt>
                  <c:pt idx="15">
                    <c:v>2 кв</c:v>
                  </c:pt>
                  <c:pt idx="16">
                    <c:v>3 кв</c:v>
                  </c:pt>
                  <c:pt idx="17">
                    <c:v>4 кв</c:v>
                  </c:pt>
                  <c:pt idx="18">
                    <c:v>1 кв</c:v>
                  </c:pt>
                  <c:pt idx="19">
                    <c:v>2 кв</c:v>
                  </c:pt>
                  <c:pt idx="20">
                    <c:v>3 кв</c:v>
                  </c:pt>
                  <c:pt idx="21">
                    <c:v>4 кв</c:v>
                  </c:pt>
                </c:lvl>
                <c:lvl>
                  <c:pt idx="0">
                    <c:v>2016</c:v>
                  </c:pt>
                  <c:pt idx="2">
                    <c:v>2017</c:v>
                  </c:pt>
                  <c:pt idx="6">
                    <c:v>2018</c:v>
                  </c:pt>
                  <c:pt idx="10">
                    <c:v>2019</c:v>
                  </c:pt>
                  <c:pt idx="14">
                    <c:v>2020</c:v>
                  </c:pt>
                  <c:pt idx="18">
                    <c:v>2021</c:v>
                  </c:pt>
                </c:lvl>
              </c:multiLvlStrCache>
            </c:multiLvlStrRef>
          </c:cat>
          <c:val>
            <c:numRef>
              <c:f>'3.3_49'!$D$4:$D$25</c:f>
              <c:numCache>
                <c:formatCode>#,##0</c:formatCode>
                <c:ptCount val="22"/>
                <c:pt idx="0">
                  <c:v>7</c:v>
                </c:pt>
                <c:pt idx="1">
                  <c:v>6</c:v>
                </c:pt>
                <c:pt idx="2">
                  <c:v>1</c:v>
                </c:pt>
                <c:pt idx="3">
                  <c:v>6</c:v>
                </c:pt>
                <c:pt idx="5">
                  <c:v>2</c:v>
                </c:pt>
                <c:pt idx="6">
                  <c:v>5</c:v>
                </c:pt>
                <c:pt idx="7">
                  <c:v>4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18</c:v>
                </c:pt>
                <c:pt idx="14">
                  <c:v>2</c:v>
                </c:pt>
                <c:pt idx="15">
                  <c:v>4</c:v>
                </c:pt>
                <c:pt idx="16">
                  <c:v>14</c:v>
                </c:pt>
                <c:pt idx="17">
                  <c:v>1</c:v>
                </c:pt>
                <c:pt idx="20">
                  <c:v>2</c:v>
                </c:pt>
                <c:pt idx="21">
                  <c:v>1</c:v>
                </c:pt>
              </c:numCache>
            </c:numRef>
          </c:val>
        </c:ser>
        <c:ser>
          <c:idx val="2"/>
          <c:order val="2"/>
          <c:tx>
            <c:strRef>
              <c:f>'3.3_49'!$E$3</c:f>
              <c:strCache>
                <c:ptCount val="1"/>
                <c:pt idx="0">
                  <c:v>форвард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accent4">
                  <a:lumMod val="75000"/>
                </a:schemeClr>
              </a:solidFill>
            </a:ln>
          </c:spPr>
          <c:invertIfNegative val="0"/>
          <c:cat>
            <c:multiLvlStrRef>
              <c:f>'3.3_49'!$A$4:$B$25</c:f>
              <c:multiLvlStrCache>
                <c:ptCount val="22"/>
                <c:lvl>
                  <c:pt idx="0">
                    <c:v>3 кв</c:v>
                  </c:pt>
                  <c:pt idx="1">
                    <c:v>4 кв</c:v>
                  </c:pt>
                  <c:pt idx="2">
                    <c:v>1 кв</c:v>
                  </c:pt>
                  <c:pt idx="3">
                    <c:v>2 кв</c:v>
                  </c:pt>
                  <c:pt idx="4">
                    <c:v>3 кв</c:v>
                  </c:pt>
                  <c:pt idx="5">
                    <c:v>4 кв</c:v>
                  </c:pt>
                  <c:pt idx="6">
                    <c:v>1 кв</c:v>
                  </c:pt>
                  <c:pt idx="7">
                    <c:v>2 кв</c:v>
                  </c:pt>
                  <c:pt idx="8">
                    <c:v>3 кв</c:v>
                  </c:pt>
                  <c:pt idx="9">
                    <c:v>4 кв</c:v>
                  </c:pt>
                  <c:pt idx="10">
                    <c:v>1 кв</c:v>
                  </c:pt>
                  <c:pt idx="11">
                    <c:v>2 кв</c:v>
                  </c:pt>
                  <c:pt idx="12">
                    <c:v>3 кв</c:v>
                  </c:pt>
                  <c:pt idx="13">
                    <c:v>4 кв</c:v>
                  </c:pt>
                  <c:pt idx="14">
                    <c:v>1 кв</c:v>
                  </c:pt>
                  <c:pt idx="15">
                    <c:v>2 кв</c:v>
                  </c:pt>
                  <c:pt idx="16">
                    <c:v>3 кв</c:v>
                  </c:pt>
                  <c:pt idx="17">
                    <c:v>4 кв</c:v>
                  </c:pt>
                  <c:pt idx="18">
                    <c:v>1 кв</c:v>
                  </c:pt>
                  <c:pt idx="19">
                    <c:v>2 кв</c:v>
                  </c:pt>
                  <c:pt idx="20">
                    <c:v>3 кв</c:v>
                  </c:pt>
                  <c:pt idx="21">
                    <c:v>4 кв</c:v>
                  </c:pt>
                </c:lvl>
                <c:lvl>
                  <c:pt idx="0">
                    <c:v>2016</c:v>
                  </c:pt>
                  <c:pt idx="2">
                    <c:v>2017</c:v>
                  </c:pt>
                  <c:pt idx="6">
                    <c:v>2018</c:v>
                  </c:pt>
                  <c:pt idx="10">
                    <c:v>2019</c:v>
                  </c:pt>
                  <c:pt idx="14">
                    <c:v>2020</c:v>
                  </c:pt>
                  <c:pt idx="18">
                    <c:v>2021</c:v>
                  </c:pt>
                </c:lvl>
              </c:multiLvlStrCache>
            </c:multiLvlStrRef>
          </c:cat>
          <c:val>
            <c:numRef>
              <c:f>'3.3_49'!$E$4:$E$25</c:f>
              <c:numCache>
                <c:formatCode>#,##0</c:formatCode>
                <c:ptCount val="22"/>
                <c:pt idx="0">
                  <c:v>11</c:v>
                </c:pt>
                <c:pt idx="1">
                  <c:v>26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4273664"/>
        <c:axId val="114279552"/>
      </c:barChart>
      <c:catAx>
        <c:axId val="11427366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14279552"/>
        <c:crosses val="autoZero"/>
        <c:auto val="1"/>
        <c:lblAlgn val="ctr"/>
        <c:lblOffset val="100"/>
        <c:noMultiLvlLbl val="0"/>
      </c:catAx>
      <c:valAx>
        <c:axId val="114279552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Количество сделок, ед.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ln>
            <a:noFill/>
          </a:ln>
        </c:spPr>
        <c:crossAx val="11427366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2890171194943002"/>
          <c:y val="2.7777777777777776E-2"/>
          <c:w val="0.53259282307370415"/>
          <c:h val="0.13001348789734615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7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2898880552321071"/>
          <c:y val="4.8959027777777775E-2"/>
          <c:w val="0.86162401402794986"/>
          <c:h val="0.9020819444444444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'3.3_50'!$C$3</c:f>
              <c:strCache>
                <c:ptCount val="1"/>
                <c:pt idx="0">
                  <c:v>опцион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strRef>
              <c:f>'3.3_50'!$B$4:$B$11</c:f>
              <c:strCache>
                <c:ptCount val="8"/>
                <c:pt idx="0">
                  <c:v>&lt;1</c:v>
                </c:pt>
                <c:pt idx="1">
                  <c:v>1-2</c:v>
                </c:pt>
                <c:pt idx="2">
                  <c:v>2-3</c:v>
                </c:pt>
                <c:pt idx="3">
                  <c:v>3-4</c:v>
                </c:pt>
                <c:pt idx="4">
                  <c:v>4-5</c:v>
                </c:pt>
                <c:pt idx="5">
                  <c:v>5-6</c:v>
                </c:pt>
                <c:pt idx="6">
                  <c:v>6-7</c:v>
                </c:pt>
                <c:pt idx="7">
                  <c:v>&gt;7</c:v>
                </c:pt>
              </c:strCache>
            </c:strRef>
          </c:cat>
          <c:val>
            <c:numRef>
              <c:f>'3.3_50'!$C$4:$C$11</c:f>
              <c:numCache>
                <c:formatCode>#,##0</c:formatCode>
                <c:ptCount val="8"/>
                <c:pt idx="0">
                  <c:v>682303754.53976393</c:v>
                </c:pt>
                <c:pt idx="2">
                  <c:v>-31492214.920737997</c:v>
                </c:pt>
                <c:pt idx="3">
                  <c:v>-10682158.066645287</c:v>
                </c:pt>
                <c:pt idx="4">
                  <c:v>9588622808.4417782</c:v>
                </c:pt>
                <c:pt idx="5">
                  <c:v>3824039749.9204998</c:v>
                </c:pt>
              </c:numCache>
            </c:numRef>
          </c:val>
        </c:ser>
        <c:ser>
          <c:idx val="0"/>
          <c:order val="1"/>
          <c:tx>
            <c:strRef>
              <c:f>'3.3_50'!$D$3</c:f>
              <c:strCache>
                <c:ptCount val="1"/>
                <c:pt idx="0">
                  <c:v>своп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'3.3_50'!$B$4:$B$11</c:f>
              <c:strCache>
                <c:ptCount val="8"/>
                <c:pt idx="0">
                  <c:v>&lt;1</c:v>
                </c:pt>
                <c:pt idx="1">
                  <c:v>1-2</c:v>
                </c:pt>
                <c:pt idx="2">
                  <c:v>2-3</c:v>
                </c:pt>
                <c:pt idx="3">
                  <c:v>3-4</c:v>
                </c:pt>
                <c:pt idx="4">
                  <c:v>4-5</c:v>
                </c:pt>
                <c:pt idx="5">
                  <c:v>5-6</c:v>
                </c:pt>
                <c:pt idx="6">
                  <c:v>6-7</c:v>
                </c:pt>
                <c:pt idx="7">
                  <c:v>&gt;7</c:v>
                </c:pt>
              </c:strCache>
            </c:strRef>
          </c:cat>
          <c:val>
            <c:numRef>
              <c:f>'3.3_50'!$D$4:$D$11</c:f>
              <c:numCache>
                <c:formatCode>#,##0</c:formatCode>
                <c:ptCount val="8"/>
                <c:pt idx="1">
                  <c:v>-26826975.079999998</c:v>
                </c:pt>
                <c:pt idx="2">
                  <c:v>-8808414700.5763779</c:v>
                </c:pt>
                <c:pt idx="3">
                  <c:v>-3537816809.1941795</c:v>
                </c:pt>
                <c:pt idx="4">
                  <c:v>-192419786730.7421</c:v>
                </c:pt>
                <c:pt idx="5">
                  <c:v>-3171264753.6284428</c:v>
                </c:pt>
                <c:pt idx="6">
                  <c:v>-2708943749.8340998</c:v>
                </c:pt>
                <c:pt idx="7">
                  <c:v>19927104990.435509</c:v>
                </c:pt>
              </c:numCache>
            </c:numRef>
          </c:val>
        </c:ser>
        <c:ser>
          <c:idx val="2"/>
          <c:order val="2"/>
          <c:tx>
            <c:strRef>
              <c:f>'3.3_50'!$E$3</c:f>
              <c:strCache>
                <c:ptCount val="1"/>
                <c:pt idx="0">
                  <c:v>форвард</c:v>
                </c:pt>
              </c:strCache>
            </c:strRef>
          </c:tx>
          <c:spPr>
            <a:solidFill>
              <a:srgbClr val="C3B8BA"/>
            </a:solidFill>
          </c:spPr>
          <c:invertIfNegative val="0"/>
          <c:cat>
            <c:strRef>
              <c:f>'3.3_50'!$B$4:$B$11</c:f>
              <c:strCache>
                <c:ptCount val="8"/>
                <c:pt idx="0">
                  <c:v>&lt;1</c:v>
                </c:pt>
                <c:pt idx="1">
                  <c:v>1-2</c:v>
                </c:pt>
                <c:pt idx="2">
                  <c:v>2-3</c:v>
                </c:pt>
                <c:pt idx="3">
                  <c:v>3-4</c:v>
                </c:pt>
                <c:pt idx="4">
                  <c:v>4-5</c:v>
                </c:pt>
                <c:pt idx="5">
                  <c:v>5-6</c:v>
                </c:pt>
                <c:pt idx="6">
                  <c:v>6-7</c:v>
                </c:pt>
                <c:pt idx="7">
                  <c:v>&gt;7</c:v>
                </c:pt>
              </c:strCache>
            </c:strRef>
          </c:cat>
          <c:val>
            <c:numRef>
              <c:f>'3.3_50'!$E$4:$E$11</c:f>
              <c:numCache>
                <c:formatCode>#,##0</c:formatCode>
                <c:ptCount val="8"/>
                <c:pt idx="0">
                  <c:v>-377759646.91748577</c:v>
                </c:pt>
                <c:pt idx="1">
                  <c:v>-460548164.20585227</c:v>
                </c:pt>
                <c:pt idx="2">
                  <c:v>1445270559.8606029</c:v>
                </c:pt>
                <c:pt idx="3">
                  <c:v>-50147869.692400008</c:v>
                </c:pt>
                <c:pt idx="5">
                  <c:v>-1569247634.4698122</c:v>
                </c:pt>
                <c:pt idx="6">
                  <c:v>-20181610746.879253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4337664"/>
        <c:axId val="114339200"/>
      </c:barChart>
      <c:catAx>
        <c:axId val="114337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4339200"/>
        <c:crosses val="autoZero"/>
        <c:auto val="1"/>
        <c:lblAlgn val="ctr"/>
        <c:lblOffset val="100"/>
        <c:noMultiLvlLbl val="0"/>
      </c:catAx>
      <c:valAx>
        <c:axId val="114339200"/>
        <c:scaling>
          <c:orientation val="minMax"/>
          <c:min val="-50000000000"/>
        </c:scaling>
        <c:delete val="0"/>
        <c:axPos val="l"/>
        <c:majorGridlines>
          <c:spPr>
            <a:ln w="9525">
              <a:prstDash val="sysDot"/>
            </a:ln>
          </c:spPr>
        </c:majorGridlines>
        <c:numFmt formatCode="#,##0" sourceLinked="1"/>
        <c:majorTickMark val="none"/>
        <c:minorTickMark val="none"/>
        <c:tickLblPos val="nextTo"/>
        <c:spPr>
          <a:ln>
            <a:noFill/>
          </a:ln>
        </c:spPr>
        <c:crossAx val="114337664"/>
        <c:crosses val="autoZero"/>
        <c:crossBetween val="between"/>
        <c:majorUnit val="25000000000"/>
        <c:dispUnits>
          <c:builtInUnit val="billions"/>
          <c:dispUnitsLbl>
            <c:layout>
              <c:manualLayout>
                <c:xMode val="edge"/>
                <c:yMode val="edge"/>
                <c:x val="0"/>
                <c:y val="2.6625838436862034E-3"/>
              </c:manualLayout>
            </c:layout>
            <c:tx>
              <c:rich>
                <a:bodyPr/>
                <a:lstStyle/>
                <a:p>
                  <a:pPr>
                    <a:defRPr b="0"/>
                  </a:pPr>
                  <a:r>
                    <a:rPr lang="ru-RU" b="0"/>
                    <a:t>млрд руб. (в эквиваленте)</a:t>
                  </a:r>
                </a:p>
              </c:rich>
            </c:tx>
          </c:dispUnitsLbl>
        </c:dispUnits>
      </c:valAx>
    </c:plotArea>
    <c:legend>
      <c:legendPos val="t"/>
      <c:layout>
        <c:manualLayout>
          <c:xMode val="edge"/>
          <c:yMode val="edge"/>
          <c:x val="0.29740244969378826"/>
          <c:y val="5.5555555555555552E-2"/>
          <c:w val="0.42750055556235023"/>
          <c:h val="0.15842590201941198"/>
        </c:manualLayout>
      </c:layout>
      <c:overlay val="1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7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2840227475056065"/>
          <c:y val="0.16759413580246912"/>
          <c:w val="0.8597152600514133"/>
          <c:h val="0.7726049382716050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'3.3_50'!$C$3</c:f>
              <c:strCache>
                <c:ptCount val="1"/>
                <c:pt idx="0">
                  <c:v>опцион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strRef>
              <c:f>'3.3_50'!$B$4:$B$11</c:f>
              <c:strCache>
                <c:ptCount val="8"/>
                <c:pt idx="0">
                  <c:v>&lt;1</c:v>
                </c:pt>
                <c:pt idx="1">
                  <c:v>1-2</c:v>
                </c:pt>
                <c:pt idx="2">
                  <c:v>2-3</c:v>
                </c:pt>
                <c:pt idx="3">
                  <c:v>3-4</c:v>
                </c:pt>
                <c:pt idx="4">
                  <c:v>4-5</c:v>
                </c:pt>
                <c:pt idx="5">
                  <c:v>5-6</c:v>
                </c:pt>
                <c:pt idx="6">
                  <c:v>6-7</c:v>
                </c:pt>
                <c:pt idx="7">
                  <c:v>&gt;7</c:v>
                </c:pt>
              </c:strCache>
            </c:strRef>
          </c:cat>
          <c:val>
            <c:numRef>
              <c:f>'3.3_50'!$C$4:$C$11</c:f>
              <c:numCache>
                <c:formatCode>#,##0</c:formatCode>
                <c:ptCount val="8"/>
                <c:pt idx="0">
                  <c:v>682303754.53976393</c:v>
                </c:pt>
                <c:pt idx="2">
                  <c:v>-31492214.920737997</c:v>
                </c:pt>
                <c:pt idx="3">
                  <c:v>-10682158.066645287</c:v>
                </c:pt>
                <c:pt idx="4">
                  <c:v>9588622808.4417782</c:v>
                </c:pt>
                <c:pt idx="5">
                  <c:v>3824039749.9204998</c:v>
                </c:pt>
              </c:numCache>
            </c:numRef>
          </c:val>
        </c:ser>
        <c:ser>
          <c:idx val="0"/>
          <c:order val="1"/>
          <c:tx>
            <c:strRef>
              <c:f>'3.3_50'!$D$3</c:f>
              <c:strCache>
                <c:ptCount val="1"/>
                <c:pt idx="0">
                  <c:v>своп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'3.3_50'!$B$4:$B$11</c:f>
              <c:strCache>
                <c:ptCount val="8"/>
                <c:pt idx="0">
                  <c:v>&lt;1</c:v>
                </c:pt>
                <c:pt idx="1">
                  <c:v>1-2</c:v>
                </c:pt>
                <c:pt idx="2">
                  <c:v>2-3</c:v>
                </c:pt>
                <c:pt idx="3">
                  <c:v>3-4</c:v>
                </c:pt>
                <c:pt idx="4">
                  <c:v>4-5</c:v>
                </c:pt>
                <c:pt idx="5">
                  <c:v>5-6</c:v>
                </c:pt>
                <c:pt idx="6">
                  <c:v>6-7</c:v>
                </c:pt>
                <c:pt idx="7">
                  <c:v>&gt;7</c:v>
                </c:pt>
              </c:strCache>
            </c:strRef>
          </c:cat>
          <c:val>
            <c:numRef>
              <c:f>'3.3_50'!$D$4:$D$11</c:f>
              <c:numCache>
                <c:formatCode>#,##0</c:formatCode>
                <c:ptCount val="8"/>
                <c:pt idx="1">
                  <c:v>-26826975.079999998</c:v>
                </c:pt>
                <c:pt idx="2">
                  <c:v>-8808414700.5763779</c:v>
                </c:pt>
                <c:pt idx="3">
                  <c:v>-3537816809.1941795</c:v>
                </c:pt>
                <c:pt idx="4">
                  <c:v>-192419786730.7421</c:v>
                </c:pt>
                <c:pt idx="5">
                  <c:v>-3171264753.6284428</c:v>
                </c:pt>
                <c:pt idx="6">
                  <c:v>-2708943749.8340998</c:v>
                </c:pt>
                <c:pt idx="7">
                  <c:v>19927104990.435509</c:v>
                </c:pt>
              </c:numCache>
            </c:numRef>
          </c:val>
        </c:ser>
        <c:ser>
          <c:idx val="2"/>
          <c:order val="2"/>
          <c:tx>
            <c:strRef>
              <c:f>'3.3_50'!$E$3</c:f>
              <c:strCache>
                <c:ptCount val="1"/>
                <c:pt idx="0">
                  <c:v>форвард</c:v>
                </c:pt>
              </c:strCache>
            </c:strRef>
          </c:tx>
          <c:invertIfNegative val="0"/>
          <c:cat>
            <c:strRef>
              <c:f>'3.3_50'!$B$4:$B$11</c:f>
              <c:strCache>
                <c:ptCount val="8"/>
                <c:pt idx="0">
                  <c:v>&lt;1</c:v>
                </c:pt>
                <c:pt idx="1">
                  <c:v>1-2</c:v>
                </c:pt>
                <c:pt idx="2">
                  <c:v>2-3</c:v>
                </c:pt>
                <c:pt idx="3">
                  <c:v>3-4</c:v>
                </c:pt>
                <c:pt idx="4">
                  <c:v>4-5</c:v>
                </c:pt>
                <c:pt idx="5">
                  <c:v>5-6</c:v>
                </c:pt>
                <c:pt idx="6">
                  <c:v>6-7</c:v>
                </c:pt>
                <c:pt idx="7">
                  <c:v>&gt;7</c:v>
                </c:pt>
              </c:strCache>
            </c:strRef>
          </c:cat>
          <c:val>
            <c:numRef>
              <c:f>'3.3_50'!$E$4:$E$11</c:f>
              <c:numCache>
                <c:formatCode>#,##0</c:formatCode>
                <c:ptCount val="8"/>
                <c:pt idx="0">
                  <c:v>-377759646.91748577</c:v>
                </c:pt>
                <c:pt idx="1">
                  <c:v>-460548164.20585227</c:v>
                </c:pt>
                <c:pt idx="2">
                  <c:v>1445270559.8606029</c:v>
                </c:pt>
                <c:pt idx="3">
                  <c:v>-50147869.692400008</c:v>
                </c:pt>
                <c:pt idx="5">
                  <c:v>-1569247634.4698122</c:v>
                </c:pt>
                <c:pt idx="6">
                  <c:v>-20181610746.879253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022080"/>
        <c:axId val="113023616"/>
      </c:barChart>
      <c:catAx>
        <c:axId val="113022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3023616"/>
        <c:crosses val="autoZero"/>
        <c:auto val="1"/>
        <c:lblAlgn val="ctr"/>
        <c:lblOffset val="100"/>
        <c:noMultiLvlLbl val="0"/>
      </c:catAx>
      <c:valAx>
        <c:axId val="113023616"/>
        <c:scaling>
          <c:orientation val="minMax"/>
          <c:max val="-150000000000"/>
          <c:min val="-200000000000"/>
        </c:scaling>
        <c:delete val="0"/>
        <c:axPos val="l"/>
        <c:majorGridlines>
          <c:spPr>
            <a:ln w="9525">
              <a:prstDash val="sysDot"/>
            </a:ln>
          </c:spPr>
        </c:majorGridlines>
        <c:numFmt formatCode="#,##0" sourceLinked="1"/>
        <c:majorTickMark val="none"/>
        <c:minorTickMark val="none"/>
        <c:tickLblPos val="nextTo"/>
        <c:spPr>
          <a:ln>
            <a:noFill/>
          </a:ln>
        </c:spPr>
        <c:crossAx val="113022080"/>
        <c:crosses val="autoZero"/>
        <c:crossBetween val="between"/>
        <c:majorUnit val="25000000000"/>
        <c:dispUnits>
          <c:builtInUnit val="billions"/>
        </c:dispUnits>
      </c:valAx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7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42112220788621"/>
          <c:y val="2.8252405949256341E-2"/>
          <c:w val="0.86296216415104787"/>
          <c:h val="0.7719407990667833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'3.3_51'!$D$3</c:f>
              <c:strCache>
                <c:ptCount val="1"/>
                <c:pt idx="0">
                  <c:v>опцион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accent5">
                  <a:lumMod val="75000"/>
                </a:schemeClr>
              </a:solidFill>
            </a:ln>
          </c:spPr>
          <c:invertIfNegative val="0"/>
          <c:cat>
            <c:multiLvlStrRef>
              <c:f>'3.3_51'!$B$4:$C$25</c:f>
              <c:multiLvlStrCache>
                <c:ptCount val="22"/>
                <c:lvl>
                  <c:pt idx="0">
                    <c:v>3 кв</c:v>
                  </c:pt>
                  <c:pt idx="1">
                    <c:v>4 кв</c:v>
                  </c:pt>
                  <c:pt idx="2">
                    <c:v>1 кв</c:v>
                  </c:pt>
                  <c:pt idx="3">
                    <c:v>2 кв</c:v>
                  </c:pt>
                  <c:pt idx="4">
                    <c:v>3 кв</c:v>
                  </c:pt>
                  <c:pt idx="5">
                    <c:v>4 кв</c:v>
                  </c:pt>
                  <c:pt idx="6">
                    <c:v>1 кв</c:v>
                  </c:pt>
                  <c:pt idx="7">
                    <c:v>2 кв</c:v>
                  </c:pt>
                  <c:pt idx="8">
                    <c:v>3 кв</c:v>
                  </c:pt>
                  <c:pt idx="9">
                    <c:v>4 кв</c:v>
                  </c:pt>
                  <c:pt idx="10">
                    <c:v>1 кв</c:v>
                  </c:pt>
                  <c:pt idx="11">
                    <c:v>2 кв</c:v>
                  </c:pt>
                  <c:pt idx="12">
                    <c:v>3 кв</c:v>
                  </c:pt>
                  <c:pt idx="13">
                    <c:v>4 кв</c:v>
                  </c:pt>
                  <c:pt idx="14">
                    <c:v>1 кв</c:v>
                  </c:pt>
                  <c:pt idx="15">
                    <c:v>2 кв</c:v>
                  </c:pt>
                  <c:pt idx="16">
                    <c:v>3 кв</c:v>
                  </c:pt>
                  <c:pt idx="17">
                    <c:v>4 кв</c:v>
                  </c:pt>
                  <c:pt idx="18">
                    <c:v>1 кв</c:v>
                  </c:pt>
                  <c:pt idx="19">
                    <c:v>2 кв</c:v>
                  </c:pt>
                  <c:pt idx="20">
                    <c:v>3 кв</c:v>
                  </c:pt>
                  <c:pt idx="21">
                    <c:v>4 кв</c:v>
                  </c:pt>
                </c:lvl>
                <c:lvl>
                  <c:pt idx="0">
                    <c:v>2016</c:v>
                  </c:pt>
                  <c:pt idx="2">
                    <c:v>2017</c:v>
                  </c:pt>
                  <c:pt idx="6">
                    <c:v>2018</c:v>
                  </c:pt>
                  <c:pt idx="10">
                    <c:v>2019</c:v>
                  </c:pt>
                  <c:pt idx="14">
                    <c:v>2020</c:v>
                  </c:pt>
                  <c:pt idx="18">
                    <c:v>2021</c:v>
                  </c:pt>
                </c:lvl>
              </c:multiLvlStrCache>
            </c:multiLvlStrRef>
          </c:cat>
          <c:val>
            <c:numRef>
              <c:f>'3.3_51'!$D$4:$D$25</c:f>
              <c:numCache>
                <c:formatCode>0.000</c:formatCode>
                <c:ptCount val="22"/>
                <c:pt idx="0">
                  <c:v>0.41590029930783601</c:v>
                </c:pt>
                <c:pt idx="1">
                  <c:v>0.28809324031118994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5.6272870418303</c:v>
                </c:pt>
                <c:pt idx="7">
                  <c:v>2.778426736124473</c:v>
                </c:pt>
                <c:pt idx="8">
                  <c:v>0</c:v>
                </c:pt>
                <c:pt idx="9">
                  <c:v>-5.9314866986180147E-3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4.9490161090394782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</c:ser>
        <c:ser>
          <c:idx val="1"/>
          <c:order val="1"/>
          <c:tx>
            <c:strRef>
              <c:f>'3.3_51'!$E$3</c:f>
              <c:strCache>
                <c:ptCount val="1"/>
                <c:pt idx="0">
                  <c:v>своп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>
                  <a:lumMod val="75000"/>
                </a:schemeClr>
              </a:solidFill>
            </a:ln>
          </c:spPr>
          <c:invertIfNegative val="0"/>
          <c:cat>
            <c:multiLvlStrRef>
              <c:f>'3.3_51'!$B$4:$C$25</c:f>
              <c:multiLvlStrCache>
                <c:ptCount val="22"/>
                <c:lvl>
                  <c:pt idx="0">
                    <c:v>3 кв</c:v>
                  </c:pt>
                  <c:pt idx="1">
                    <c:v>4 кв</c:v>
                  </c:pt>
                  <c:pt idx="2">
                    <c:v>1 кв</c:v>
                  </c:pt>
                  <c:pt idx="3">
                    <c:v>2 кв</c:v>
                  </c:pt>
                  <c:pt idx="4">
                    <c:v>3 кв</c:v>
                  </c:pt>
                  <c:pt idx="5">
                    <c:v>4 кв</c:v>
                  </c:pt>
                  <c:pt idx="6">
                    <c:v>1 кв</c:v>
                  </c:pt>
                  <c:pt idx="7">
                    <c:v>2 кв</c:v>
                  </c:pt>
                  <c:pt idx="8">
                    <c:v>3 кв</c:v>
                  </c:pt>
                  <c:pt idx="9">
                    <c:v>4 кв</c:v>
                  </c:pt>
                  <c:pt idx="10">
                    <c:v>1 кв</c:v>
                  </c:pt>
                  <c:pt idx="11">
                    <c:v>2 кв</c:v>
                  </c:pt>
                  <c:pt idx="12">
                    <c:v>3 кв</c:v>
                  </c:pt>
                  <c:pt idx="13">
                    <c:v>4 кв</c:v>
                  </c:pt>
                  <c:pt idx="14">
                    <c:v>1 кв</c:v>
                  </c:pt>
                  <c:pt idx="15">
                    <c:v>2 кв</c:v>
                  </c:pt>
                  <c:pt idx="16">
                    <c:v>3 кв</c:v>
                  </c:pt>
                  <c:pt idx="17">
                    <c:v>4 кв</c:v>
                  </c:pt>
                  <c:pt idx="18">
                    <c:v>1 кв</c:v>
                  </c:pt>
                  <c:pt idx="19">
                    <c:v>2 кв</c:v>
                  </c:pt>
                  <c:pt idx="20">
                    <c:v>3 кв</c:v>
                  </c:pt>
                  <c:pt idx="21">
                    <c:v>4 кв</c:v>
                  </c:pt>
                </c:lvl>
                <c:lvl>
                  <c:pt idx="0">
                    <c:v>2016</c:v>
                  </c:pt>
                  <c:pt idx="2">
                    <c:v>2017</c:v>
                  </c:pt>
                  <c:pt idx="6">
                    <c:v>2018</c:v>
                  </c:pt>
                  <c:pt idx="10">
                    <c:v>2019</c:v>
                  </c:pt>
                  <c:pt idx="14">
                    <c:v>2020</c:v>
                  </c:pt>
                  <c:pt idx="18">
                    <c:v>2021</c:v>
                  </c:pt>
                </c:lvl>
              </c:multiLvlStrCache>
            </c:multiLvlStrRef>
          </c:cat>
          <c:val>
            <c:numRef>
              <c:f>'3.3_51'!$E$4:$E$25</c:f>
              <c:numCache>
                <c:formatCode>0.000</c:formatCode>
                <c:ptCount val="22"/>
                <c:pt idx="0">
                  <c:v>-6.3384073520799999</c:v>
                </c:pt>
                <c:pt idx="1">
                  <c:v>-19.298086594444779</c:v>
                </c:pt>
                <c:pt idx="2">
                  <c:v>-0.53703816000000004</c:v>
                </c:pt>
                <c:pt idx="3">
                  <c:v>-1.1935829309999999</c:v>
                </c:pt>
                <c:pt idx="4">
                  <c:v>0</c:v>
                </c:pt>
                <c:pt idx="5">
                  <c:v>-19.862796790000001</c:v>
                </c:pt>
                <c:pt idx="6">
                  <c:v>-25.283917451922889</c:v>
                </c:pt>
                <c:pt idx="7">
                  <c:v>-33.411060733140197</c:v>
                </c:pt>
                <c:pt idx="8">
                  <c:v>-39.533000000000001</c:v>
                </c:pt>
                <c:pt idx="9">
                  <c:v>5.3299879539646031E-2</c:v>
                </c:pt>
                <c:pt idx="10">
                  <c:v>-22.397853858000001</c:v>
                </c:pt>
                <c:pt idx="11">
                  <c:v>-33.113352832299682</c:v>
                </c:pt>
                <c:pt idx="12">
                  <c:v>0</c:v>
                </c:pt>
                <c:pt idx="13">
                  <c:v>0</c:v>
                </c:pt>
                <c:pt idx="14">
                  <c:v>1.1200846061099999E-2</c:v>
                </c:pt>
                <c:pt idx="15">
                  <c:v>0.83677164432437412</c:v>
                </c:pt>
                <c:pt idx="16">
                  <c:v>11.358887457588109</c:v>
                </c:pt>
                <c:pt idx="17">
                  <c:v>-4.83897694622E-2</c:v>
                </c:pt>
                <c:pt idx="18">
                  <c:v>0</c:v>
                </c:pt>
                <c:pt idx="19">
                  <c:v>0</c:v>
                </c:pt>
                <c:pt idx="20">
                  <c:v>-2.5897164467831799</c:v>
                </c:pt>
                <c:pt idx="21">
                  <c:v>0.60109436299999996</c:v>
                </c:pt>
              </c:numCache>
            </c:numRef>
          </c:val>
        </c:ser>
        <c:ser>
          <c:idx val="2"/>
          <c:order val="2"/>
          <c:tx>
            <c:strRef>
              <c:f>'3.3_51'!$F$3</c:f>
              <c:strCache>
                <c:ptCount val="1"/>
                <c:pt idx="0">
                  <c:v>форвард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accent4">
                  <a:lumMod val="75000"/>
                </a:schemeClr>
              </a:solidFill>
            </a:ln>
          </c:spPr>
          <c:invertIfNegative val="0"/>
          <c:cat>
            <c:multiLvlStrRef>
              <c:f>'3.3_51'!$B$4:$C$25</c:f>
              <c:multiLvlStrCache>
                <c:ptCount val="22"/>
                <c:lvl>
                  <c:pt idx="0">
                    <c:v>3 кв</c:v>
                  </c:pt>
                  <c:pt idx="1">
                    <c:v>4 кв</c:v>
                  </c:pt>
                  <c:pt idx="2">
                    <c:v>1 кв</c:v>
                  </c:pt>
                  <c:pt idx="3">
                    <c:v>2 кв</c:v>
                  </c:pt>
                  <c:pt idx="4">
                    <c:v>3 кв</c:v>
                  </c:pt>
                  <c:pt idx="5">
                    <c:v>4 кв</c:v>
                  </c:pt>
                  <c:pt idx="6">
                    <c:v>1 кв</c:v>
                  </c:pt>
                  <c:pt idx="7">
                    <c:v>2 кв</c:v>
                  </c:pt>
                  <c:pt idx="8">
                    <c:v>3 кв</c:v>
                  </c:pt>
                  <c:pt idx="9">
                    <c:v>4 кв</c:v>
                  </c:pt>
                  <c:pt idx="10">
                    <c:v>1 кв</c:v>
                  </c:pt>
                  <c:pt idx="11">
                    <c:v>2 кв</c:v>
                  </c:pt>
                  <c:pt idx="12">
                    <c:v>3 кв</c:v>
                  </c:pt>
                  <c:pt idx="13">
                    <c:v>4 кв</c:v>
                  </c:pt>
                  <c:pt idx="14">
                    <c:v>1 кв</c:v>
                  </c:pt>
                  <c:pt idx="15">
                    <c:v>2 кв</c:v>
                  </c:pt>
                  <c:pt idx="16">
                    <c:v>3 кв</c:v>
                  </c:pt>
                  <c:pt idx="17">
                    <c:v>4 кв</c:v>
                  </c:pt>
                  <c:pt idx="18">
                    <c:v>1 кв</c:v>
                  </c:pt>
                  <c:pt idx="19">
                    <c:v>2 кв</c:v>
                  </c:pt>
                  <c:pt idx="20">
                    <c:v>3 кв</c:v>
                  </c:pt>
                  <c:pt idx="21">
                    <c:v>4 кв</c:v>
                  </c:pt>
                </c:lvl>
                <c:lvl>
                  <c:pt idx="0">
                    <c:v>2016</c:v>
                  </c:pt>
                  <c:pt idx="2">
                    <c:v>2017</c:v>
                  </c:pt>
                  <c:pt idx="6">
                    <c:v>2018</c:v>
                  </c:pt>
                  <c:pt idx="10">
                    <c:v>2019</c:v>
                  </c:pt>
                  <c:pt idx="14">
                    <c:v>2020</c:v>
                  </c:pt>
                  <c:pt idx="18">
                    <c:v>2021</c:v>
                  </c:pt>
                </c:lvl>
              </c:multiLvlStrCache>
            </c:multiLvlStrRef>
          </c:cat>
          <c:val>
            <c:numRef>
              <c:f>'3.3_51'!$F$4:$F$25</c:f>
              <c:numCache>
                <c:formatCode>0.000</c:formatCode>
                <c:ptCount val="22"/>
                <c:pt idx="0">
                  <c:v>-0.47317910859501205</c:v>
                </c:pt>
                <c:pt idx="1">
                  <c:v>-0.984060639034538</c:v>
                </c:pt>
                <c:pt idx="2">
                  <c:v>-0.46161657988800009</c:v>
                </c:pt>
                <c:pt idx="3">
                  <c:v>-0.38240075496800008</c:v>
                </c:pt>
                <c:pt idx="4">
                  <c:v>-0.41113635123400005</c:v>
                </c:pt>
                <c:pt idx="5">
                  <c:v>-0.38062497374639997</c:v>
                </c:pt>
                <c:pt idx="6">
                  <c:v>-9.5765609070581128</c:v>
                </c:pt>
                <c:pt idx="7">
                  <c:v>-9.8132885148407425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5592192"/>
        <c:axId val="120066816"/>
      </c:barChart>
      <c:catAx>
        <c:axId val="115592192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120066816"/>
        <c:crosses val="autoZero"/>
        <c:auto val="1"/>
        <c:lblAlgn val="ctr"/>
        <c:lblOffset val="100"/>
        <c:noMultiLvlLbl val="0"/>
      </c:catAx>
      <c:valAx>
        <c:axId val="120066816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млрд руб. (в эквиваленте)</a:t>
                </a:r>
              </a:p>
            </c:rich>
          </c:tx>
          <c:layout>
            <c:manualLayout>
              <c:xMode val="edge"/>
              <c:yMode val="edge"/>
              <c:x val="0"/>
              <c:y val="5.3532407407407461E-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noFill/>
          </a:ln>
        </c:spPr>
        <c:crossAx val="115592192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2890171194943002"/>
          <c:y val="2.7777777777777776E-2"/>
          <c:w val="0.53259282307370415"/>
          <c:h val="0.10061527777777778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70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10951122368446E-2"/>
          <c:y val="0.12122885680956545"/>
          <c:w val="0.81711956022979659"/>
          <c:h val="0.85051873724117821"/>
        </c:manualLayout>
      </c:layout>
      <c:barChart>
        <c:barDir val="col"/>
        <c:grouping val="clustered"/>
        <c:varyColors val="0"/>
        <c:ser>
          <c:idx val="0"/>
          <c:order val="2"/>
          <c:tx>
            <c:strRef>
              <c:f>'3.3_52'!$C$3</c:f>
              <c:strCache>
                <c:ptCount val="1"/>
                <c:pt idx="0">
                  <c:v>Платеж по рублевой ноге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accent5">
                  <a:lumMod val="75000"/>
                </a:schemeClr>
              </a:solidFill>
            </a:ln>
          </c:spPr>
          <c:invertIfNegative val="0"/>
          <c:cat>
            <c:multiLvlStrRef>
              <c:f>'3.3_52'!$A$4:$B$24</c:f>
              <c:multiLvlStrCache>
                <c:ptCount val="21"/>
                <c:lvl>
                  <c:pt idx="0">
                    <c:v>4 кв</c:v>
                  </c:pt>
                  <c:pt idx="1">
                    <c:v>1 кв</c:v>
                  </c:pt>
                  <c:pt idx="2">
                    <c:v>2 кв</c:v>
                  </c:pt>
                  <c:pt idx="3">
                    <c:v>3 кв</c:v>
                  </c:pt>
                  <c:pt idx="4">
                    <c:v>4 кв</c:v>
                  </c:pt>
                  <c:pt idx="5">
                    <c:v>1 кв</c:v>
                  </c:pt>
                  <c:pt idx="6">
                    <c:v>2 кв</c:v>
                  </c:pt>
                  <c:pt idx="7">
                    <c:v>3 кв</c:v>
                  </c:pt>
                  <c:pt idx="8">
                    <c:v>4 кв</c:v>
                  </c:pt>
                  <c:pt idx="9">
                    <c:v>1 кв</c:v>
                  </c:pt>
                  <c:pt idx="10">
                    <c:v>2 кв</c:v>
                  </c:pt>
                  <c:pt idx="11">
                    <c:v>3 кв</c:v>
                  </c:pt>
                  <c:pt idx="12">
                    <c:v>4 кв</c:v>
                  </c:pt>
                  <c:pt idx="13">
                    <c:v>1 кв</c:v>
                  </c:pt>
                  <c:pt idx="14">
                    <c:v>2 кв</c:v>
                  </c:pt>
                  <c:pt idx="15">
                    <c:v>3 кв</c:v>
                  </c:pt>
                  <c:pt idx="16">
                    <c:v>4 кв</c:v>
                  </c:pt>
                  <c:pt idx="17">
                    <c:v>1 кв</c:v>
                  </c:pt>
                  <c:pt idx="18">
                    <c:v>2 кв</c:v>
                  </c:pt>
                  <c:pt idx="19">
                    <c:v>3 кв</c:v>
                  </c:pt>
                  <c:pt idx="20">
                    <c:v>4 кв</c:v>
                  </c:pt>
                </c:lvl>
                <c:lvl>
                  <c:pt idx="0">
                    <c:v>2016</c:v>
                  </c:pt>
                  <c:pt idx="1">
                    <c:v>2017</c:v>
                  </c:pt>
                  <c:pt idx="5">
                    <c:v>2018</c:v>
                  </c:pt>
                  <c:pt idx="9">
                    <c:v>2019</c:v>
                  </c:pt>
                  <c:pt idx="13">
                    <c:v>2020</c:v>
                  </c:pt>
                  <c:pt idx="17">
                    <c:v>2021</c:v>
                  </c:pt>
                </c:lvl>
              </c:multiLvlStrCache>
            </c:multiLvlStrRef>
          </c:cat>
          <c:val>
            <c:numRef>
              <c:f>'3.3_52'!$C$4:$C$24</c:f>
              <c:numCache>
                <c:formatCode>0.0</c:formatCode>
                <c:ptCount val="21"/>
                <c:pt idx="0">
                  <c:v>24.444930433</c:v>
                </c:pt>
                <c:pt idx="1">
                  <c:v>5.8717277709999998</c:v>
                </c:pt>
                <c:pt idx="2">
                  <c:v>6.0018425039999999</c:v>
                </c:pt>
                <c:pt idx="3">
                  <c:v>5.065426456</c:v>
                </c:pt>
                <c:pt idx="4">
                  <c:v>24.740664686999999</c:v>
                </c:pt>
                <c:pt idx="5">
                  <c:v>35.045490575000002</c:v>
                </c:pt>
                <c:pt idx="6">
                  <c:v>43.765755290000001</c:v>
                </c:pt>
                <c:pt idx="7">
                  <c:v>36.571274473999999</c:v>
                </c:pt>
                <c:pt idx="8">
                  <c:v>1.2005154099999999</c:v>
                </c:pt>
                <c:pt idx="9">
                  <c:v>37.821856564999997</c:v>
                </c:pt>
                <c:pt idx="10">
                  <c:v>45.058920110999999</c:v>
                </c:pt>
                <c:pt idx="11">
                  <c:v>0.22627373000000001</c:v>
                </c:pt>
                <c:pt idx="12">
                  <c:v>-0.48541669999999998</c:v>
                </c:pt>
                <c:pt idx="13">
                  <c:v>0.31359701899999998</c:v>
                </c:pt>
                <c:pt idx="14">
                  <c:v>-0.48419913599999997</c:v>
                </c:pt>
                <c:pt idx="15">
                  <c:v>-5.7052463160000002</c:v>
                </c:pt>
                <c:pt idx="16">
                  <c:v>-0.48409042499999999</c:v>
                </c:pt>
                <c:pt idx="17">
                  <c:v>0.304184707</c:v>
                </c:pt>
                <c:pt idx="18">
                  <c:v>-0.48265543900000002</c:v>
                </c:pt>
                <c:pt idx="19">
                  <c:v>5.300013699</c:v>
                </c:pt>
                <c:pt idx="20">
                  <c:v>-10.1769167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0115200"/>
        <c:axId val="120116736"/>
      </c:barChart>
      <c:barChart>
        <c:barDir val="col"/>
        <c:grouping val="clustered"/>
        <c:varyColors val="0"/>
        <c:ser>
          <c:idx val="2"/>
          <c:order val="0"/>
          <c:tx>
            <c:strRef>
              <c:f>'3.3_52'!$E$3</c:f>
              <c:strCache>
                <c:ptCount val="1"/>
                <c:pt idx="0">
                  <c:v>Погашение внешнего долга (прав. шкала)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solidFill>
                <a:schemeClr val="bg2">
                  <a:lumMod val="50000"/>
                </a:schemeClr>
              </a:solidFill>
            </a:ln>
          </c:spPr>
          <c:invertIfNegative val="0"/>
          <c:cat>
            <c:multiLvlStrRef>
              <c:f>'3.3_52'!$A$4:$B$24</c:f>
              <c:multiLvlStrCache>
                <c:ptCount val="21"/>
                <c:lvl>
                  <c:pt idx="0">
                    <c:v>4 кв</c:v>
                  </c:pt>
                  <c:pt idx="1">
                    <c:v>1 кв</c:v>
                  </c:pt>
                  <c:pt idx="2">
                    <c:v>2 кв</c:v>
                  </c:pt>
                  <c:pt idx="3">
                    <c:v>3 кв</c:v>
                  </c:pt>
                  <c:pt idx="4">
                    <c:v>4 кв</c:v>
                  </c:pt>
                  <c:pt idx="5">
                    <c:v>1 кв</c:v>
                  </c:pt>
                  <c:pt idx="6">
                    <c:v>2 кв</c:v>
                  </c:pt>
                  <c:pt idx="7">
                    <c:v>3 кв</c:v>
                  </c:pt>
                  <c:pt idx="8">
                    <c:v>4 кв</c:v>
                  </c:pt>
                  <c:pt idx="9">
                    <c:v>1 кв</c:v>
                  </c:pt>
                  <c:pt idx="10">
                    <c:v>2 кв</c:v>
                  </c:pt>
                  <c:pt idx="11">
                    <c:v>3 кв</c:v>
                  </c:pt>
                  <c:pt idx="12">
                    <c:v>4 кв</c:v>
                  </c:pt>
                  <c:pt idx="13">
                    <c:v>1 кв</c:v>
                  </c:pt>
                  <c:pt idx="14">
                    <c:v>2 кв</c:v>
                  </c:pt>
                  <c:pt idx="15">
                    <c:v>3 кв</c:v>
                  </c:pt>
                  <c:pt idx="16">
                    <c:v>4 кв</c:v>
                  </c:pt>
                  <c:pt idx="17">
                    <c:v>1 кв</c:v>
                  </c:pt>
                  <c:pt idx="18">
                    <c:v>2 кв</c:v>
                  </c:pt>
                  <c:pt idx="19">
                    <c:v>3 кв</c:v>
                  </c:pt>
                  <c:pt idx="20">
                    <c:v>4 кв</c:v>
                  </c:pt>
                </c:lvl>
                <c:lvl>
                  <c:pt idx="0">
                    <c:v>2016</c:v>
                  </c:pt>
                  <c:pt idx="1">
                    <c:v>2017</c:v>
                  </c:pt>
                  <c:pt idx="5">
                    <c:v>2018</c:v>
                  </c:pt>
                  <c:pt idx="9">
                    <c:v>2019</c:v>
                  </c:pt>
                  <c:pt idx="13">
                    <c:v>2020</c:v>
                  </c:pt>
                  <c:pt idx="17">
                    <c:v>2021</c:v>
                  </c:pt>
                </c:lvl>
              </c:multiLvlStrCache>
            </c:multiLvlStrRef>
          </c:cat>
          <c:val>
            <c:numRef>
              <c:f>'3.3_52'!$E$4:$E$24</c:f>
              <c:numCache>
                <c:formatCode>0.0</c:formatCode>
                <c:ptCount val="21"/>
                <c:pt idx="0">
                  <c:v>-5.472868321</c:v>
                </c:pt>
                <c:pt idx="1">
                  <c:v>-9.6027689560000002</c:v>
                </c:pt>
                <c:pt idx="2">
                  <c:v>-4.7342755390000004</c:v>
                </c:pt>
                <c:pt idx="3">
                  <c:v>-3.7280584970000001</c:v>
                </c:pt>
                <c:pt idx="4">
                  <c:v>-4.5254076210000003</c:v>
                </c:pt>
                <c:pt idx="5">
                  <c:v>-7.644246667</c:v>
                </c:pt>
                <c:pt idx="6">
                  <c:v>-9.3685414250000001</c:v>
                </c:pt>
                <c:pt idx="7">
                  <c:v>-4.569448789</c:v>
                </c:pt>
                <c:pt idx="8">
                  <c:v>-3.6817121340000001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"/>
          <c:order val="1"/>
          <c:tx>
            <c:strRef>
              <c:f>'3.3_52'!$D$3</c:f>
              <c:strCache>
                <c:ptCount val="1"/>
                <c:pt idx="0">
                  <c:v>Платеж по долларовой ноге (прав. шкала)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invertIfNegative val="0"/>
          <c:cat>
            <c:multiLvlStrRef>
              <c:f>'3.3_52'!$A$4:$B$24</c:f>
              <c:multiLvlStrCache>
                <c:ptCount val="21"/>
                <c:lvl>
                  <c:pt idx="0">
                    <c:v>4 кв</c:v>
                  </c:pt>
                  <c:pt idx="1">
                    <c:v>1 кв</c:v>
                  </c:pt>
                  <c:pt idx="2">
                    <c:v>2 кв</c:v>
                  </c:pt>
                  <c:pt idx="3">
                    <c:v>3 кв</c:v>
                  </c:pt>
                  <c:pt idx="4">
                    <c:v>4 кв</c:v>
                  </c:pt>
                  <c:pt idx="5">
                    <c:v>1 кв</c:v>
                  </c:pt>
                  <c:pt idx="6">
                    <c:v>2 кв</c:v>
                  </c:pt>
                  <c:pt idx="7">
                    <c:v>3 кв</c:v>
                  </c:pt>
                  <c:pt idx="8">
                    <c:v>4 кв</c:v>
                  </c:pt>
                  <c:pt idx="9">
                    <c:v>1 кв</c:v>
                  </c:pt>
                  <c:pt idx="10">
                    <c:v>2 кв</c:v>
                  </c:pt>
                  <c:pt idx="11">
                    <c:v>3 кв</c:v>
                  </c:pt>
                  <c:pt idx="12">
                    <c:v>4 кв</c:v>
                  </c:pt>
                  <c:pt idx="13">
                    <c:v>1 кв</c:v>
                  </c:pt>
                  <c:pt idx="14">
                    <c:v>2 кв</c:v>
                  </c:pt>
                  <c:pt idx="15">
                    <c:v>3 кв</c:v>
                  </c:pt>
                  <c:pt idx="16">
                    <c:v>4 кв</c:v>
                  </c:pt>
                  <c:pt idx="17">
                    <c:v>1 кв</c:v>
                  </c:pt>
                  <c:pt idx="18">
                    <c:v>2 кв</c:v>
                  </c:pt>
                  <c:pt idx="19">
                    <c:v>3 кв</c:v>
                  </c:pt>
                  <c:pt idx="20">
                    <c:v>4 кв</c:v>
                  </c:pt>
                </c:lvl>
                <c:lvl>
                  <c:pt idx="0">
                    <c:v>2016</c:v>
                  </c:pt>
                  <c:pt idx="1">
                    <c:v>2017</c:v>
                  </c:pt>
                  <c:pt idx="5">
                    <c:v>2018</c:v>
                  </c:pt>
                  <c:pt idx="9">
                    <c:v>2019</c:v>
                  </c:pt>
                  <c:pt idx="13">
                    <c:v>2020</c:v>
                  </c:pt>
                  <c:pt idx="17">
                    <c:v>2021</c:v>
                  </c:pt>
                </c:lvl>
              </c:multiLvlStrCache>
            </c:multiLvlStrRef>
          </c:cat>
          <c:val>
            <c:numRef>
              <c:f>'3.3_52'!$D$4:$D$24</c:f>
              <c:numCache>
                <c:formatCode>0.0</c:formatCode>
                <c:ptCount val="21"/>
                <c:pt idx="0">
                  <c:v>-0.65431481700000005</c:v>
                </c:pt>
                <c:pt idx="1">
                  <c:v>-7.2903034000000005E-2</c:v>
                </c:pt>
                <c:pt idx="2">
                  <c:v>-8.3848948000000006E-2</c:v>
                </c:pt>
                <c:pt idx="3">
                  <c:v>-5.620824E-2</c:v>
                </c:pt>
                <c:pt idx="4">
                  <c:v>-0.68957095099999999</c:v>
                </c:pt>
                <c:pt idx="5">
                  <c:v>-0.96791080699999998</c:v>
                </c:pt>
                <c:pt idx="6">
                  <c:v>-1.2571994639999999</c:v>
                </c:pt>
                <c:pt idx="7">
                  <c:v>-1.0366545970000001</c:v>
                </c:pt>
                <c:pt idx="8">
                  <c:v>-2.0070126000000001E-2</c:v>
                </c:pt>
                <c:pt idx="9">
                  <c:v>-1.0378690189999999</c:v>
                </c:pt>
                <c:pt idx="10">
                  <c:v>-1.086420137</c:v>
                </c:pt>
                <c:pt idx="11">
                  <c:v>-1.1164011999999999E-2</c:v>
                </c:pt>
                <c:pt idx="12">
                  <c:v>6.0368069999999999E-3</c:v>
                </c:pt>
                <c:pt idx="13">
                  <c:v>-1.1496162000000001E-2</c:v>
                </c:pt>
                <c:pt idx="14">
                  <c:v>5.9946899999999996E-3</c:v>
                </c:pt>
                <c:pt idx="15">
                  <c:v>0.19811925799999999</c:v>
                </c:pt>
                <c:pt idx="16">
                  <c:v>3.5384050000000001E-3</c:v>
                </c:pt>
                <c:pt idx="17">
                  <c:v>-2.5981590000000001E-3</c:v>
                </c:pt>
                <c:pt idx="18">
                  <c:v>3.5627800000000002E-3</c:v>
                </c:pt>
                <c:pt idx="19">
                  <c:v>-8.8715795E-2</c:v>
                </c:pt>
                <c:pt idx="20">
                  <c:v>0.15364391799999999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0124928"/>
        <c:axId val="120118656"/>
      </c:barChart>
      <c:catAx>
        <c:axId val="120115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120116736"/>
        <c:crosses val="autoZero"/>
        <c:auto val="1"/>
        <c:lblAlgn val="ctr"/>
        <c:lblOffset val="100"/>
        <c:noMultiLvlLbl val="0"/>
      </c:catAx>
      <c:valAx>
        <c:axId val="120116736"/>
        <c:scaling>
          <c:orientation val="minMax"/>
          <c:max val="60"/>
          <c:min val="-60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млрд руб.</a:t>
                </a:r>
              </a:p>
            </c:rich>
          </c:tx>
          <c:layout>
            <c:manualLayout>
              <c:xMode val="edge"/>
              <c:yMode val="edge"/>
              <c:x val="1.1062625039002993E-2"/>
              <c:y val="7.4357832520292521E-3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spPr>
          <a:ln>
            <a:noFill/>
          </a:ln>
        </c:spPr>
        <c:crossAx val="120115200"/>
        <c:crosses val="autoZero"/>
        <c:crossBetween val="between"/>
      </c:valAx>
      <c:valAx>
        <c:axId val="120118656"/>
        <c:scaling>
          <c:orientation val="minMax"/>
          <c:max val="12"/>
          <c:min val="-12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млрд руб.</a:t>
                </a:r>
              </a:p>
            </c:rich>
          </c:tx>
          <c:layout>
            <c:manualLayout>
              <c:xMode val="edge"/>
              <c:yMode val="edge"/>
              <c:x val="0.94762724152487932"/>
              <c:y val="2.4573743834719913E-2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120124928"/>
        <c:crosses val="max"/>
        <c:crossBetween val="between"/>
        <c:majorUnit val="4"/>
      </c:valAx>
      <c:catAx>
        <c:axId val="120124928"/>
        <c:scaling>
          <c:orientation val="minMax"/>
        </c:scaling>
        <c:delete val="1"/>
        <c:axPos val="b"/>
        <c:majorTickMark val="out"/>
        <c:minorTickMark val="none"/>
        <c:tickLblPos val="nextTo"/>
        <c:crossAx val="120118656"/>
        <c:crosses val="autoZero"/>
        <c:auto val="1"/>
        <c:lblAlgn val="ctr"/>
        <c:lblOffset val="100"/>
        <c:noMultiLvlLbl val="0"/>
      </c:catAx>
    </c:plotArea>
    <c:legend>
      <c:legendPos val="t"/>
      <c:layout>
        <c:manualLayout>
          <c:xMode val="edge"/>
          <c:yMode val="edge"/>
          <c:x val="0.4150654791402823"/>
          <c:y val="0.68660337766262503"/>
          <c:w val="0.4347083035075161"/>
          <c:h val="0.15513287037037038"/>
        </c:manualLayout>
      </c:layout>
      <c:overlay val="0"/>
      <c:txPr>
        <a:bodyPr/>
        <a:lstStyle/>
        <a:p>
          <a:pPr>
            <a:defRPr spc="-30" baseline="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700" b="0"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1.xml"/><Relationship Id="rId1" Type="http://schemas.openxmlformats.org/officeDocument/2006/relationships/chart" Target="../charts/chart50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160021</xdr:rowOff>
    </xdr:from>
    <xdr:to>
      <xdr:col>4</xdr:col>
      <xdr:colOff>381000</xdr:colOff>
      <xdr:row>18</xdr:row>
      <xdr:rowOff>144781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350520</xdr:colOff>
      <xdr:row>1</xdr:row>
      <xdr:rowOff>274320</xdr:rowOff>
    </xdr:from>
    <xdr:to>
      <xdr:col>12</xdr:col>
      <xdr:colOff>563880</xdr:colOff>
      <xdr:row>12</xdr:row>
      <xdr:rowOff>182880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699248</xdr:colOff>
      <xdr:row>4</xdr:row>
      <xdr:rowOff>143436</xdr:rowOff>
    </xdr:from>
    <xdr:to>
      <xdr:col>5</xdr:col>
      <xdr:colOff>456386</xdr:colOff>
      <xdr:row>24</xdr:row>
      <xdr:rowOff>101057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21770</xdr:colOff>
      <xdr:row>15</xdr:row>
      <xdr:rowOff>68035</xdr:rowOff>
    </xdr:from>
    <xdr:to>
      <xdr:col>9</xdr:col>
      <xdr:colOff>32657</xdr:colOff>
      <xdr:row>41</xdr:row>
      <xdr:rowOff>87085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89</xdr:row>
      <xdr:rowOff>9525</xdr:rowOff>
    </xdr:from>
    <xdr:to>
      <xdr:col>9</xdr:col>
      <xdr:colOff>0</xdr:colOff>
      <xdr:row>118</xdr:row>
      <xdr:rowOff>85725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53340</xdr:rowOff>
    </xdr:from>
    <xdr:to>
      <xdr:col>6</xdr:col>
      <xdr:colOff>15240</xdr:colOff>
      <xdr:row>27</xdr:row>
      <xdr:rowOff>7620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121920</xdr:colOff>
      <xdr:row>1</xdr:row>
      <xdr:rowOff>83820</xdr:rowOff>
    </xdr:from>
    <xdr:to>
      <xdr:col>9</xdr:col>
      <xdr:colOff>594360</xdr:colOff>
      <xdr:row>10</xdr:row>
      <xdr:rowOff>68580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320040</xdr:colOff>
      <xdr:row>3</xdr:row>
      <xdr:rowOff>121920</xdr:rowOff>
    </xdr:from>
    <xdr:to>
      <xdr:col>12</xdr:col>
      <xdr:colOff>388620</xdr:colOff>
      <xdr:row>20</xdr:row>
      <xdr:rowOff>91440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502920</xdr:colOff>
      <xdr:row>2</xdr:row>
      <xdr:rowOff>45720</xdr:rowOff>
    </xdr:from>
    <xdr:to>
      <xdr:col>13</xdr:col>
      <xdr:colOff>259080</xdr:colOff>
      <xdr:row>18</xdr:row>
      <xdr:rowOff>125730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7</xdr:row>
      <xdr:rowOff>129540</xdr:rowOff>
    </xdr:from>
    <xdr:to>
      <xdr:col>6</xdr:col>
      <xdr:colOff>396240</xdr:colOff>
      <xdr:row>24</xdr:row>
      <xdr:rowOff>11430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8</xdr:row>
      <xdr:rowOff>106680</xdr:rowOff>
    </xdr:from>
    <xdr:to>
      <xdr:col>6</xdr:col>
      <xdr:colOff>297180</xdr:colOff>
      <xdr:row>25</xdr:row>
      <xdr:rowOff>102870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542923</xdr:colOff>
      <xdr:row>7</xdr:row>
      <xdr:rowOff>19051</xdr:rowOff>
    </xdr:from>
    <xdr:to>
      <xdr:col>9</xdr:col>
      <xdr:colOff>435428</xdr:colOff>
      <xdr:row>36</xdr:row>
      <xdr:rowOff>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579120</xdr:colOff>
      <xdr:row>2</xdr:row>
      <xdr:rowOff>175261</xdr:rowOff>
    </xdr:from>
    <xdr:to>
      <xdr:col>11</xdr:col>
      <xdr:colOff>289560</xdr:colOff>
      <xdr:row>20</xdr:row>
      <xdr:rowOff>121921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464820</xdr:colOff>
      <xdr:row>2</xdr:row>
      <xdr:rowOff>76200</xdr:rowOff>
    </xdr:from>
    <xdr:to>
      <xdr:col>9</xdr:col>
      <xdr:colOff>535259</xdr:colOff>
      <xdr:row>21</xdr:row>
      <xdr:rowOff>144966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495300</xdr:colOff>
      <xdr:row>4</xdr:row>
      <xdr:rowOff>84083</xdr:rowOff>
    </xdr:from>
    <xdr:to>
      <xdr:col>15</xdr:col>
      <xdr:colOff>565739</xdr:colOff>
      <xdr:row>21</xdr:row>
      <xdr:rowOff>61146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3</xdr:row>
      <xdr:rowOff>19049</xdr:rowOff>
    </xdr:from>
    <xdr:to>
      <xdr:col>7</xdr:col>
      <xdr:colOff>464820</xdr:colOff>
      <xdr:row>16</xdr:row>
      <xdr:rowOff>106680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100965</xdr:colOff>
      <xdr:row>3</xdr:row>
      <xdr:rowOff>100965</xdr:rowOff>
    </xdr:from>
    <xdr:to>
      <xdr:col>7</xdr:col>
      <xdr:colOff>106680</xdr:colOff>
      <xdr:row>16</xdr:row>
      <xdr:rowOff>91440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384313</xdr:colOff>
      <xdr:row>3</xdr:row>
      <xdr:rowOff>86139</xdr:rowOff>
    </xdr:from>
    <xdr:to>
      <xdr:col>8</xdr:col>
      <xdr:colOff>145774</xdr:colOff>
      <xdr:row>18</xdr:row>
      <xdr:rowOff>19878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2</xdr:row>
      <xdr:rowOff>47625</xdr:rowOff>
    </xdr:from>
    <xdr:to>
      <xdr:col>11</xdr:col>
      <xdr:colOff>327660</xdr:colOff>
      <xdr:row>14</xdr:row>
      <xdr:rowOff>121920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</xdr:colOff>
      <xdr:row>2</xdr:row>
      <xdr:rowOff>937260</xdr:rowOff>
    </xdr:from>
    <xdr:to>
      <xdr:col>16</xdr:col>
      <xdr:colOff>121920</xdr:colOff>
      <xdr:row>22</xdr:row>
      <xdr:rowOff>129540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293916</xdr:colOff>
      <xdr:row>3</xdr:row>
      <xdr:rowOff>47354</xdr:rowOff>
    </xdr:from>
    <xdr:to>
      <xdr:col>16</xdr:col>
      <xdr:colOff>14152</xdr:colOff>
      <xdr:row>29</xdr:row>
      <xdr:rowOff>130628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928008</xdr:colOff>
      <xdr:row>14</xdr:row>
      <xdr:rowOff>147501</xdr:rowOff>
    </xdr:from>
    <xdr:to>
      <xdr:col>4</xdr:col>
      <xdr:colOff>533401</xdr:colOff>
      <xdr:row>33</xdr:row>
      <xdr:rowOff>141514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203835</xdr:colOff>
      <xdr:row>7</xdr:row>
      <xdr:rowOff>156211</xdr:rowOff>
    </xdr:from>
    <xdr:to>
      <xdr:col>3</xdr:col>
      <xdr:colOff>1341120</xdr:colOff>
      <xdr:row>26</xdr:row>
      <xdr:rowOff>45721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0.03566</cdr:x>
      <cdr:y>0.82953</cdr:y>
    </cdr:from>
    <cdr:to>
      <cdr:x>1</cdr:x>
      <cdr:y>0.9904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7640" y="2632710"/>
          <a:ext cx="4533900" cy="5105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050">
              <a:latin typeface="+mj-lt"/>
            </a:rPr>
            <a:t>Процент над столбцом показывает долю ОФЗ, принадлежащую нерезидентам</a:t>
          </a: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607359</xdr:colOff>
      <xdr:row>5</xdr:row>
      <xdr:rowOff>8518</xdr:rowOff>
    </xdr:from>
    <xdr:to>
      <xdr:col>14</xdr:col>
      <xdr:colOff>349622</xdr:colOff>
      <xdr:row>22</xdr:row>
      <xdr:rowOff>116542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0.37378</cdr:x>
      <cdr:y>0.33817</cdr:y>
    </cdr:from>
    <cdr:to>
      <cdr:x>0.47187</cdr:x>
      <cdr:y>0.38686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284193" y="1273436"/>
          <a:ext cx="337007" cy="18335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r>
            <a:rPr lang="ru-RU" sz="1000" b="1" baseline="0">
              <a:solidFill>
                <a:schemeClr val="accent3">
                  <a:lumMod val="50000"/>
                </a:schemeClr>
              </a:solidFill>
            </a:rPr>
            <a:t>тренд</a:t>
          </a:r>
          <a:endParaRPr lang="ru-RU" sz="1000" b="1">
            <a:solidFill>
              <a:schemeClr val="accent3">
                <a:lumMod val="50000"/>
              </a:schemeClr>
            </a:solidFill>
          </a:endParaRP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556260</xdr:colOff>
      <xdr:row>3</xdr:row>
      <xdr:rowOff>213360</xdr:rowOff>
    </xdr:from>
    <xdr:to>
      <xdr:col>7</xdr:col>
      <xdr:colOff>579120</xdr:colOff>
      <xdr:row>25</xdr:row>
      <xdr:rowOff>7620</xdr:rowOff>
    </xdr:to>
    <xdr:graphicFrame macro="">
      <xdr:nvGraphicFramePr>
        <xdr:cNvPr id="3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450396</xdr:colOff>
      <xdr:row>3</xdr:row>
      <xdr:rowOff>110898</xdr:rowOff>
    </xdr:from>
    <xdr:to>
      <xdr:col>21</xdr:col>
      <xdr:colOff>306396</xdr:colOff>
      <xdr:row>41</xdr:row>
      <xdr:rowOff>77341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3</xdr:row>
      <xdr:rowOff>71437</xdr:rowOff>
    </xdr:from>
    <xdr:to>
      <xdr:col>23</xdr:col>
      <xdr:colOff>208425</xdr:colOff>
      <xdr:row>41</xdr:row>
      <xdr:rowOff>32437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147845</xdr:colOff>
      <xdr:row>4</xdr:row>
      <xdr:rowOff>144738</xdr:rowOff>
    </xdr:from>
    <xdr:to>
      <xdr:col>4</xdr:col>
      <xdr:colOff>313911</xdr:colOff>
      <xdr:row>20</xdr:row>
      <xdr:rowOff>101876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351367</xdr:colOff>
      <xdr:row>1</xdr:row>
      <xdr:rowOff>165628</xdr:rowOff>
    </xdr:from>
    <xdr:to>
      <xdr:col>8</xdr:col>
      <xdr:colOff>171450</xdr:colOff>
      <xdr:row>22</xdr:row>
      <xdr:rowOff>141816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398145</xdr:colOff>
      <xdr:row>3</xdr:row>
      <xdr:rowOff>166687</xdr:rowOff>
    </xdr:from>
    <xdr:to>
      <xdr:col>17</xdr:col>
      <xdr:colOff>15240</xdr:colOff>
      <xdr:row>29</xdr:row>
      <xdr:rowOff>38100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71438</xdr:rowOff>
    </xdr:from>
    <xdr:to>
      <xdr:col>8</xdr:col>
      <xdr:colOff>65315</xdr:colOff>
      <xdr:row>48</xdr:row>
      <xdr:rowOff>21772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526473</xdr:colOff>
      <xdr:row>5</xdr:row>
      <xdr:rowOff>0</xdr:rowOff>
    </xdr:from>
    <xdr:to>
      <xdr:col>12</xdr:col>
      <xdr:colOff>360219</xdr:colOff>
      <xdr:row>25</xdr:row>
      <xdr:rowOff>55417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402771</xdr:colOff>
      <xdr:row>2</xdr:row>
      <xdr:rowOff>152400</xdr:rowOff>
    </xdr:from>
    <xdr:to>
      <xdr:col>15</xdr:col>
      <xdr:colOff>558128</xdr:colOff>
      <xdr:row>23</xdr:row>
      <xdr:rowOff>35158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6</xdr:row>
      <xdr:rowOff>14287</xdr:rowOff>
    </xdr:from>
    <xdr:to>
      <xdr:col>6</xdr:col>
      <xdr:colOff>323850</xdr:colOff>
      <xdr:row>28</xdr:row>
      <xdr:rowOff>57150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77881</xdr:colOff>
      <xdr:row>6</xdr:row>
      <xdr:rowOff>35859</xdr:rowOff>
    </xdr:from>
    <xdr:to>
      <xdr:col>4</xdr:col>
      <xdr:colOff>170330</xdr:colOff>
      <xdr:row>23</xdr:row>
      <xdr:rowOff>33618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684779</xdr:colOff>
      <xdr:row>8</xdr:row>
      <xdr:rowOff>72912</xdr:rowOff>
    </xdr:from>
    <xdr:to>
      <xdr:col>7</xdr:col>
      <xdr:colOff>265682</xdr:colOff>
      <xdr:row>28</xdr:row>
      <xdr:rowOff>142621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861060</xdr:colOff>
      <xdr:row>9</xdr:row>
      <xdr:rowOff>68580</xdr:rowOff>
    </xdr:from>
    <xdr:to>
      <xdr:col>6</xdr:col>
      <xdr:colOff>533400</xdr:colOff>
      <xdr:row>26</xdr:row>
      <xdr:rowOff>53340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8</xdr:row>
      <xdr:rowOff>109537</xdr:rowOff>
    </xdr:from>
    <xdr:to>
      <xdr:col>3</xdr:col>
      <xdr:colOff>609601</xdr:colOff>
      <xdr:row>29</xdr:row>
      <xdr:rowOff>96981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128155</xdr:colOff>
      <xdr:row>5</xdr:row>
      <xdr:rowOff>46326</xdr:rowOff>
    </xdr:from>
    <xdr:to>
      <xdr:col>5</xdr:col>
      <xdr:colOff>568036</xdr:colOff>
      <xdr:row>24</xdr:row>
      <xdr:rowOff>138546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10886</xdr:colOff>
      <xdr:row>7</xdr:row>
      <xdr:rowOff>149679</xdr:rowOff>
    </xdr:from>
    <xdr:to>
      <xdr:col>4</xdr:col>
      <xdr:colOff>182336</xdr:colOff>
      <xdr:row>25</xdr:row>
      <xdr:rowOff>97972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47624</xdr:rowOff>
    </xdr:from>
    <xdr:to>
      <xdr:col>3</xdr:col>
      <xdr:colOff>628650</xdr:colOff>
      <xdr:row>28</xdr:row>
      <xdr:rowOff>114299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253092</xdr:colOff>
      <xdr:row>8</xdr:row>
      <xdr:rowOff>4082</xdr:rowOff>
    </xdr:from>
    <xdr:to>
      <xdr:col>4</xdr:col>
      <xdr:colOff>478972</xdr:colOff>
      <xdr:row>25</xdr:row>
      <xdr:rowOff>141514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356509</xdr:colOff>
      <xdr:row>8</xdr:row>
      <xdr:rowOff>43542</xdr:rowOff>
    </xdr:from>
    <xdr:to>
      <xdr:col>4</xdr:col>
      <xdr:colOff>130630</xdr:colOff>
      <xdr:row>25</xdr:row>
      <xdr:rowOff>65315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71871</xdr:colOff>
      <xdr:row>3</xdr:row>
      <xdr:rowOff>150235</xdr:rowOff>
    </xdr:from>
    <xdr:to>
      <xdr:col>11</xdr:col>
      <xdr:colOff>526473</xdr:colOff>
      <xdr:row>24</xdr:row>
      <xdr:rowOff>124691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306705</xdr:colOff>
      <xdr:row>3</xdr:row>
      <xdr:rowOff>167640</xdr:rowOff>
    </xdr:from>
    <xdr:to>
      <xdr:col>10</xdr:col>
      <xdr:colOff>114300</xdr:colOff>
      <xdr:row>23</xdr:row>
      <xdr:rowOff>30480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2</xdr:row>
      <xdr:rowOff>144780</xdr:rowOff>
    </xdr:from>
    <xdr:to>
      <xdr:col>12</xdr:col>
      <xdr:colOff>391305</xdr:colOff>
      <xdr:row>26</xdr:row>
      <xdr:rowOff>76250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</xdr:colOff>
      <xdr:row>2</xdr:row>
      <xdr:rowOff>19050</xdr:rowOff>
    </xdr:from>
    <xdr:to>
      <xdr:col>10</xdr:col>
      <xdr:colOff>451124</xdr:colOff>
      <xdr:row>13</xdr:row>
      <xdr:rowOff>83550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8</xdr:row>
      <xdr:rowOff>144780</xdr:rowOff>
    </xdr:from>
    <xdr:to>
      <xdr:col>3</xdr:col>
      <xdr:colOff>586380</xdr:colOff>
      <xdr:row>20</xdr:row>
      <xdr:rowOff>34020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361095</xdr:colOff>
      <xdr:row>2</xdr:row>
      <xdr:rowOff>100637</xdr:rowOff>
    </xdr:from>
    <xdr:to>
      <xdr:col>9</xdr:col>
      <xdr:colOff>596943</xdr:colOff>
      <xdr:row>13</xdr:row>
      <xdr:rowOff>165137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1125870</xdr:colOff>
      <xdr:row>12</xdr:row>
      <xdr:rowOff>39816</xdr:rowOff>
    </xdr:from>
    <xdr:to>
      <xdr:col>4</xdr:col>
      <xdr:colOff>587028</xdr:colOff>
      <xdr:row>23</xdr:row>
      <xdr:rowOff>157656</xdr:rowOff>
    </xdr:to>
    <xdr:grpSp>
      <xdr:nvGrpSpPr>
        <xdr:cNvPr id="2" name="Группа 1"/>
        <xdr:cNvGrpSpPr/>
      </xdr:nvGrpSpPr>
      <xdr:grpSpPr>
        <a:xfrm>
          <a:off x="1735470" y="2142936"/>
          <a:ext cx="2905398" cy="2045700"/>
          <a:chOff x="3877319" y="2237014"/>
          <a:chExt cx="2913771" cy="2160000"/>
        </a:xfrm>
      </xdr:grpSpPr>
      <xdr:grpSp>
        <xdr:nvGrpSpPr>
          <xdr:cNvPr id="3" name="Группа 2"/>
          <xdr:cNvGrpSpPr/>
        </xdr:nvGrpSpPr>
        <xdr:grpSpPr>
          <a:xfrm>
            <a:off x="3877319" y="2237014"/>
            <a:ext cx="2913771" cy="2160000"/>
            <a:chOff x="6304833" y="571500"/>
            <a:chExt cx="2913771" cy="2160000"/>
          </a:xfrm>
        </xdr:grpSpPr>
        <xdr:grpSp>
          <xdr:nvGrpSpPr>
            <xdr:cNvPr id="7" name="Группа 6"/>
            <xdr:cNvGrpSpPr/>
          </xdr:nvGrpSpPr>
          <xdr:grpSpPr>
            <a:xfrm>
              <a:off x="6304833" y="571500"/>
              <a:ext cx="2880000" cy="2160000"/>
              <a:chOff x="16519281" y="7753350"/>
              <a:chExt cx="4331723" cy="2943825"/>
            </a:xfrm>
          </xdr:grpSpPr>
          <xdr:graphicFrame macro="">
            <xdr:nvGraphicFramePr>
              <xdr:cNvPr id="9" name="Диаграмма 8"/>
              <xdr:cNvGraphicFramePr/>
            </xdr:nvGraphicFramePr>
            <xdr:xfrm>
              <a:off x="16519281" y="7753350"/>
              <a:ext cx="4331723" cy="1800000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1"/>
              </a:graphicData>
            </a:graphic>
          </xdr:graphicFrame>
          <xdr:graphicFrame macro="">
            <xdr:nvGraphicFramePr>
              <xdr:cNvPr id="10" name="Диаграмма 9"/>
              <xdr:cNvGraphicFramePr>
                <a:graphicFrameLocks/>
              </xdr:cNvGraphicFramePr>
            </xdr:nvGraphicFramePr>
            <xdr:xfrm>
              <a:off x="16519281" y="9401175"/>
              <a:ext cx="4331723" cy="1296000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2"/>
              </a:graphicData>
            </a:graphic>
          </xdr:graphicFrame>
        </xdr:grpSp>
        <xdr:sp macro="" textlink="">
          <xdr:nvSpPr>
            <xdr:cNvPr id="8" name="TextBox 7"/>
            <xdr:cNvSpPr txBox="1"/>
          </xdr:nvSpPr>
          <xdr:spPr>
            <a:xfrm>
              <a:off x="9074604" y="1091089"/>
              <a:ext cx="144000" cy="15478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/>
            <a:lstStyle/>
            <a:p>
              <a:r>
                <a:rPr lang="ru-RU" sz="700"/>
                <a:t>лет</a:t>
              </a:r>
            </a:p>
          </xdr:txBody>
        </xdr:sp>
      </xdr:grpSp>
      <xdr:grpSp>
        <xdr:nvGrpSpPr>
          <xdr:cNvPr id="4" name="Группа 3"/>
          <xdr:cNvGrpSpPr/>
        </xdr:nvGrpSpPr>
        <xdr:grpSpPr>
          <a:xfrm rot="1569252">
            <a:off x="5506259" y="3510648"/>
            <a:ext cx="252929" cy="108000"/>
            <a:chOff x="0" y="123526"/>
            <a:chExt cx="613470" cy="314129"/>
          </a:xfrm>
        </xdr:grpSpPr>
        <xdr:sp macro="" textlink="">
          <xdr:nvSpPr>
            <xdr:cNvPr id="5" name="Полилиния 4"/>
            <xdr:cNvSpPr/>
          </xdr:nvSpPr>
          <xdr:spPr>
            <a:xfrm>
              <a:off x="0" y="133350"/>
              <a:ext cx="348996" cy="304305"/>
            </a:xfrm>
            <a:custGeom>
              <a:avLst/>
              <a:gdLst>
                <a:gd name="connsiteX0" fmla="*/ 0 w 348996"/>
                <a:gd name="connsiteY0" fmla="*/ 304305 h 304305"/>
                <a:gd name="connsiteX1" fmla="*/ 320040 w 348996"/>
                <a:gd name="connsiteY1" fmla="*/ 3315 h 304305"/>
                <a:gd name="connsiteX2" fmla="*/ 335280 w 348996"/>
                <a:gd name="connsiteY2" fmla="*/ 144285 h 304305"/>
                <a:gd name="connsiteX3" fmla="*/ 331470 w 348996"/>
                <a:gd name="connsiteY3" fmla="*/ 155715 h 30430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348996" h="304305">
                  <a:moveTo>
                    <a:pt x="0" y="304305"/>
                  </a:moveTo>
                  <a:cubicBezTo>
                    <a:pt x="132080" y="167145"/>
                    <a:pt x="264160" y="29985"/>
                    <a:pt x="320040" y="3315"/>
                  </a:cubicBezTo>
                  <a:cubicBezTo>
                    <a:pt x="375920" y="-23355"/>
                    <a:pt x="333375" y="118885"/>
                    <a:pt x="335280" y="144285"/>
                  </a:cubicBezTo>
                  <a:cubicBezTo>
                    <a:pt x="337185" y="169685"/>
                    <a:pt x="334327" y="162700"/>
                    <a:pt x="331470" y="155715"/>
                  </a:cubicBezTo>
                </a:path>
              </a:pathLst>
            </a:custGeom>
            <a:noFill/>
            <a:ln w="12700">
              <a:solidFill>
                <a:schemeClr val="accent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ru-RU"/>
            </a:p>
          </xdr:txBody>
        </xdr:sp>
        <xdr:cxnSp macro="">
          <xdr:nvCxnSpPr>
            <xdr:cNvPr id="6" name="Прямая соединительная линия 5"/>
            <xdr:cNvCxnSpPr/>
          </xdr:nvCxnSpPr>
          <xdr:spPr>
            <a:xfrm rot="20030748" flipV="1">
              <a:off x="299978" y="123526"/>
              <a:ext cx="313492" cy="104609"/>
            </a:xfrm>
            <a:prstGeom prst="line">
              <a:avLst/>
            </a:prstGeom>
            <a:ln w="12700">
              <a:solidFill>
                <a:schemeClr val="accent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449580</xdr:colOff>
      <xdr:row>1</xdr:row>
      <xdr:rowOff>152400</xdr:rowOff>
    </xdr:from>
    <xdr:to>
      <xdr:col>11</xdr:col>
      <xdr:colOff>266328</xdr:colOff>
      <xdr:row>13</xdr:row>
      <xdr:rowOff>41640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167640</xdr:colOff>
      <xdr:row>2</xdr:row>
      <xdr:rowOff>190500</xdr:rowOff>
    </xdr:from>
    <xdr:to>
      <xdr:col>12</xdr:col>
      <xdr:colOff>259080</xdr:colOff>
      <xdr:row>15</xdr:row>
      <xdr:rowOff>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s.cbr.ru/exnew/my/oper08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lashnikovaES\AppData\Local\Microsoft\Windows\Temporary%20Internet%20Files\Content.Outlook\G5T0E548\&#1056;&#1045;&#1055;&#1054;\&#1057;&#1042;&#1054;&#105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88;&#1072;&#1092;&#1080;&#1082;&#1080;/&#1043;&#1088;&#1072;&#1092;&#1080;&#1082;&#1080;%20&#1052;&#1072;&#1088;&#1089;&#1077;&#1083;&#1103;/&#1044;&#1077;&#1085;&#1077;&#1078;&#1085;&#1099;&#1081;%20&#1088;&#1099;&#1085;&#1086;&#1082;/MMR%203Q%202016/&#1056;&#1080;&#1089;.%202.%20&#1040;&#1082;&#1090;&#1080;&#1074;&#1099;%20&#1074;%20&#1080;&#1085;&#1074;&#1072;&#1083;&#1102;&#109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чания"/>
      <sheetName val="Конст."/>
      <sheetName val="БМР (new)"/>
      <sheetName val="Лукин СБ"/>
      <sheetName val="Валютная"/>
      <sheetName val="голубая"/>
      <sheetName val="голубая (привед.)"/>
      <sheetName val="Голубая комби"/>
      <sheetName val="голубая (привед нач г.)"/>
      <sheetName val="Просрочка"/>
      <sheetName val="Обзор-&gt;"/>
      <sheetName val="s2"/>
      <sheetName val="s2(реал)"/>
      <sheetName val="t2_new"/>
      <sheetName val="Капитал"/>
      <sheetName val="sot"/>
      <sheetName val="s11"/>
      <sheetName val="s11r"/>
      <sheetName val="s11v"/>
      <sheetName val="s11(T7i)"/>
      <sheetName val="s11(T7i)r"/>
      <sheetName val="s11(T7i)v"/>
      <sheetName val="s11(T7i)vdol"/>
      <sheetName val="s12"/>
      <sheetName val="s12r"/>
      <sheetName val="s12v"/>
      <sheetName val="s12vdol"/>
      <sheetName val="s13"/>
      <sheetName val="s13(T9i)"/>
      <sheetName val="s14"/>
      <sheetName val="s15s"/>
      <sheetName val="s15r"/>
      <sheetName val="s15v"/>
      <sheetName val="s16"/>
      <sheetName val="s18"/>
      <sheetName val="s19"/>
      <sheetName val="s20"/>
      <sheetName val="s22"/>
      <sheetName val="s23"/>
      <sheetName val="s25"/>
      <sheetName val="s27"/>
      <sheetName val="s30"/>
      <sheetName val="s51"/>
      <sheetName val="Новая"/>
      <sheetName val="Новая (new)"/>
      <sheetName val="Без СБ-&gt;"/>
      <sheetName val="s2(без СБ)"/>
      <sheetName val="s2(без СБ) (реал)"/>
      <sheetName val="s11(bsb)"/>
      <sheetName val="s11r(bsb)"/>
      <sheetName val="s11v(bsb)"/>
      <sheetName val="s12(bsb)"/>
      <sheetName val="s12r(bsb)"/>
      <sheetName val="s12v(bsb)"/>
      <sheetName val="s13(bsb)"/>
      <sheetName val="s14(bsb)"/>
      <sheetName val="s15s(bsb)"/>
      <sheetName val="s15r(bsb)"/>
      <sheetName val="s15v(bsb)"/>
      <sheetName val="s16(bsb)"/>
      <sheetName val="s18(bsb)"/>
      <sheetName val="s19(bsb)"/>
      <sheetName val="s20 (bsb)"/>
      <sheetName val="s24 (bsb)"/>
      <sheetName val="s30 (bsb)"/>
      <sheetName val="Сбербанк-&gt;"/>
      <sheetName val="s2(СБ)"/>
      <sheetName val="s2(СБ) (реал)"/>
      <sheetName val="s11(sb)"/>
      <sheetName val="s11r(sb)"/>
      <sheetName val="s11v(sb)"/>
      <sheetName val="s12(sb)"/>
      <sheetName val="s12r(sb)"/>
      <sheetName val="s12v(sb)"/>
      <sheetName val="s13(sb)"/>
      <sheetName val="s14(sb)"/>
      <sheetName val="s15s(sb)"/>
      <sheetName val="s15r(sb)"/>
      <sheetName val="s15v(sb)"/>
      <sheetName val="s16(sb)"/>
      <sheetName val="s18 (sb)"/>
      <sheetName val="s19 (sb)"/>
      <sheetName val="s20 (sb)"/>
      <sheetName val="s24(sb)"/>
      <sheetName val="svds"/>
      <sheetName val="svdr"/>
      <sheetName val="svdv"/>
      <sheetName val="svdsbs"/>
      <sheetName val="svdrbs"/>
      <sheetName val="svdvbs"/>
      <sheetName val="svdssb"/>
      <sheetName val="svdrsb"/>
      <sheetName val="svdvsb"/>
      <sheetName val="svdso"/>
      <sheetName val="svdsor"/>
      <sheetName val="svdsov"/>
      <sheetName val="bal"/>
      <sheetName val="ф-лы --&gt;"/>
      <sheetName val="Удалены --&gt;"/>
      <sheetName val="s24"/>
      <sheetName val="s26"/>
      <sheetName val="БМР"/>
    </sheetNames>
    <sheetDataSet>
      <sheetData sheetId="0"/>
      <sheetData sheetId="1">
        <row r="1">
          <cell r="B1">
            <v>1000000</v>
          </cell>
        </row>
        <row r="3">
          <cell r="E3">
            <v>39479</v>
          </cell>
          <cell r="F3">
            <v>39508</v>
          </cell>
          <cell r="G3">
            <v>39539</v>
          </cell>
          <cell r="H3">
            <v>39569</v>
          </cell>
          <cell r="I3">
            <v>39600</v>
          </cell>
          <cell r="J3">
            <v>39630</v>
          </cell>
          <cell r="K3">
            <v>39661</v>
          </cell>
          <cell r="L3">
            <v>39692</v>
          </cell>
          <cell r="M3">
            <v>39722</v>
          </cell>
          <cell r="N3">
            <v>39753</v>
          </cell>
          <cell r="O3">
            <v>39783</v>
          </cell>
          <cell r="P3">
            <v>39814</v>
          </cell>
          <cell r="Q3">
            <v>39845</v>
          </cell>
          <cell r="R3">
            <v>39873</v>
          </cell>
          <cell r="S3">
            <v>39904</v>
          </cell>
          <cell r="T3">
            <v>39934</v>
          </cell>
          <cell r="U3">
            <v>39965</v>
          </cell>
          <cell r="V3">
            <v>39995</v>
          </cell>
          <cell r="W3">
            <v>40026</v>
          </cell>
          <cell r="X3">
            <v>40057</v>
          </cell>
          <cell r="Y3">
            <v>40087</v>
          </cell>
          <cell r="Z3">
            <v>40118</v>
          </cell>
          <cell r="AA3">
            <v>40148</v>
          </cell>
          <cell r="AB3">
            <v>40179</v>
          </cell>
          <cell r="AC3">
            <v>40210</v>
          </cell>
          <cell r="AD3">
            <v>40238</v>
          </cell>
          <cell r="AE3">
            <v>40269</v>
          </cell>
          <cell r="AF3">
            <v>40299</v>
          </cell>
          <cell r="AG3">
            <v>40330</v>
          </cell>
          <cell r="AH3">
            <v>40360</v>
          </cell>
          <cell r="AI3">
            <v>40391</v>
          </cell>
          <cell r="AJ3">
            <v>40422</v>
          </cell>
          <cell r="AK3">
            <v>40452</v>
          </cell>
          <cell r="AL3">
            <v>40483</v>
          </cell>
          <cell r="AM3">
            <v>40513</v>
          </cell>
          <cell r="AN3">
            <v>40544</v>
          </cell>
          <cell r="AO3">
            <v>40575</v>
          </cell>
          <cell r="AP3">
            <v>40603</v>
          </cell>
          <cell r="AQ3">
            <v>40634</v>
          </cell>
          <cell r="AR3">
            <v>40664</v>
          </cell>
          <cell r="AS3">
            <v>40695</v>
          </cell>
          <cell r="AT3">
            <v>40725</v>
          </cell>
          <cell r="AU3">
            <v>40756</v>
          </cell>
          <cell r="AV3">
            <v>40787</v>
          </cell>
          <cell r="AW3">
            <v>40817</v>
          </cell>
          <cell r="AX3">
            <v>40848</v>
          </cell>
          <cell r="AY3">
            <v>40878</v>
          </cell>
          <cell r="AZ3">
            <v>40909</v>
          </cell>
          <cell r="BA3">
            <v>40940</v>
          </cell>
          <cell r="BB3">
            <v>40969</v>
          </cell>
          <cell r="BC3">
            <v>41000</v>
          </cell>
          <cell r="BD3">
            <v>41030</v>
          </cell>
          <cell r="BE3">
            <v>41061</v>
          </cell>
          <cell r="BF3">
            <v>41091</v>
          </cell>
          <cell r="BG3">
            <v>41122</v>
          </cell>
          <cell r="BH3">
            <v>41153</v>
          </cell>
          <cell r="BI3">
            <v>41183</v>
          </cell>
          <cell r="BJ3">
            <v>41214</v>
          </cell>
          <cell r="BK3">
            <v>41244</v>
          </cell>
          <cell r="BL3">
            <v>41275</v>
          </cell>
          <cell r="BM3">
            <v>41306</v>
          </cell>
          <cell r="BN3">
            <v>41334</v>
          </cell>
          <cell r="BO3">
            <v>41365</v>
          </cell>
          <cell r="BP3">
            <v>41395</v>
          </cell>
          <cell r="BQ3">
            <v>41426</v>
          </cell>
          <cell r="BR3">
            <v>41456</v>
          </cell>
          <cell r="BS3">
            <v>41487</v>
          </cell>
          <cell r="BT3">
            <v>41518</v>
          </cell>
          <cell r="BU3">
            <v>41548</v>
          </cell>
          <cell r="BV3">
            <v>41579</v>
          </cell>
          <cell r="BW3">
            <v>41609</v>
          </cell>
          <cell r="BX3">
            <v>41640</v>
          </cell>
          <cell r="BY3">
            <v>41671</v>
          </cell>
          <cell r="BZ3">
            <v>41699</v>
          </cell>
          <cell r="CA3">
            <v>41730</v>
          </cell>
          <cell r="CB3">
            <v>41760</v>
          </cell>
          <cell r="CC3">
            <v>41791</v>
          </cell>
          <cell r="CD3">
            <v>41821</v>
          </cell>
          <cell r="CE3">
            <v>41852</v>
          </cell>
          <cell r="CF3">
            <v>41883</v>
          </cell>
          <cell r="CG3">
            <v>41913</v>
          </cell>
          <cell r="CH3">
            <v>41944</v>
          </cell>
          <cell r="CI3">
            <v>41974</v>
          </cell>
          <cell r="CJ3">
            <v>42005</v>
          </cell>
          <cell r="CK3">
            <v>42036</v>
          </cell>
          <cell r="CL3">
            <v>42064</v>
          </cell>
          <cell r="CM3">
            <v>42095</v>
          </cell>
          <cell r="CN3">
            <v>42125</v>
          </cell>
          <cell r="CO3">
            <v>42156</v>
          </cell>
          <cell r="CP3">
            <v>42186</v>
          </cell>
          <cell r="CQ3">
            <v>42217</v>
          </cell>
          <cell r="CR3">
            <v>42248</v>
          </cell>
          <cell r="CS3">
            <v>42278</v>
          </cell>
          <cell r="CT3">
            <v>42309</v>
          </cell>
          <cell r="CU3">
            <v>42339</v>
          </cell>
          <cell r="CV3">
            <v>42370</v>
          </cell>
          <cell r="CW3">
            <v>42401</v>
          </cell>
          <cell r="CX3">
            <v>42430</v>
          </cell>
          <cell r="CY3">
            <v>42461</v>
          </cell>
          <cell r="CZ3">
            <v>42491</v>
          </cell>
          <cell r="DA3">
            <v>42522</v>
          </cell>
          <cell r="DB3">
            <v>42552</v>
          </cell>
          <cell r="DC3">
            <v>42583</v>
          </cell>
          <cell r="DD3">
            <v>42614</v>
          </cell>
          <cell r="DE3">
            <v>42644</v>
          </cell>
          <cell r="DF3">
            <v>42675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D2">
            <v>1570051178</v>
          </cell>
          <cell r="E2">
            <v>389468003</v>
          </cell>
          <cell r="F2">
            <v>395043680</v>
          </cell>
          <cell r="G2">
            <v>412873753</v>
          </cell>
          <cell r="H2">
            <v>419444428</v>
          </cell>
          <cell r="I2">
            <v>416411461</v>
          </cell>
          <cell r="J2">
            <v>450812435</v>
          </cell>
          <cell r="K2">
            <v>439112556</v>
          </cell>
          <cell r="L2">
            <v>445859366</v>
          </cell>
          <cell r="M2">
            <v>488894357</v>
          </cell>
          <cell r="N2">
            <v>631366715</v>
          </cell>
          <cell r="O2">
            <v>590377283</v>
          </cell>
          <cell r="P2">
            <v>829266683</v>
          </cell>
          <cell r="Q2">
            <v>762320162</v>
          </cell>
          <cell r="R2">
            <v>726327576</v>
          </cell>
          <cell r="S2">
            <v>675585005</v>
          </cell>
          <cell r="T2">
            <v>661231209</v>
          </cell>
          <cell r="U2">
            <v>614983918</v>
          </cell>
          <cell r="V2">
            <v>598636069</v>
          </cell>
          <cell r="W2">
            <v>586237878</v>
          </cell>
          <cell r="X2">
            <v>595815791</v>
          </cell>
          <cell r="Y2">
            <v>586583208</v>
          </cell>
          <cell r="Z2">
            <v>609423815</v>
          </cell>
          <cell r="AA2">
            <v>646294998</v>
          </cell>
          <cell r="AB2">
            <v>795827342</v>
          </cell>
          <cell r="AC2">
            <v>638519527</v>
          </cell>
          <cell r="AD2">
            <v>640908927</v>
          </cell>
          <cell r="AE2">
            <v>621847122</v>
          </cell>
          <cell r="AF2">
            <v>660509143</v>
          </cell>
          <cell r="AG2">
            <v>664255422</v>
          </cell>
          <cell r="AH2">
            <v>645595503</v>
          </cell>
          <cell r="AI2">
            <v>651316183</v>
          </cell>
          <cell r="AJ2">
            <v>665587566</v>
          </cell>
          <cell r="AK2">
            <v>684856070</v>
          </cell>
          <cell r="AL2">
            <v>694761430</v>
          </cell>
          <cell r="AM2">
            <v>716233404</v>
          </cell>
          <cell r="AN2">
            <v>912612677</v>
          </cell>
          <cell r="AO2">
            <v>770272331</v>
          </cell>
          <cell r="AP2">
            <v>779858463</v>
          </cell>
          <cell r="AQ2">
            <v>747197001</v>
          </cell>
          <cell r="AR2">
            <v>783069849</v>
          </cell>
          <cell r="AS2">
            <v>773360535</v>
          </cell>
          <cell r="AT2">
            <v>788186142</v>
          </cell>
          <cell r="AU2">
            <v>814259114</v>
          </cell>
          <cell r="AV2">
            <v>862682237</v>
          </cell>
          <cell r="AW2">
            <v>890871630</v>
          </cell>
          <cell r="AX2">
            <v>920583707</v>
          </cell>
          <cell r="AY2">
            <v>926267128</v>
          </cell>
          <cell r="AZ2">
            <v>1225570662</v>
          </cell>
          <cell r="BA2">
            <v>1014129773</v>
          </cell>
          <cell r="BB2">
            <v>1020134432</v>
          </cell>
          <cell r="BC2">
            <v>999157240</v>
          </cell>
          <cell r="BD2">
            <v>1072900990</v>
          </cell>
          <cell r="BE2">
            <v>1045391221</v>
          </cell>
          <cell r="BF2">
            <v>1096990793</v>
          </cell>
          <cell r="BG2">
            <v>1112144187</v>
          </cell>
          <cell r="BH2">
            <v>1140836581</v>
          </cell>
          <cell r="BI2">
            <v>1206935246</v>
          </cell>
          <cell r="BJ2">
            <v>1236769954</v>
          </cell>
          <cell r="BK2">
            <v>1228561769</v>
          </cell>
          <cell r="BL2">
            <v>1554029143</v>
          </cell>
          <cell r="BM2">
            <v>1247333670</v>
          </cell>
          <cell r="BN2">
            <v>1241358641</v>
          </cell>
          <cell r="BO2">
            <v>1232720956</v>
          </cell>
          <cell r="BP2">
            <v>1351203406</v>
          </cell>
          <cell r="BQ2">
            <v>1222308285</v>
          </cell>
          <cell r="BR2">
            <v>1247655894</v>
          </cell>
          <cell r="BS2">
            <v>1234019567</v>
          </cell>
          <cell r="BT2">
            <v>1228622361</v>
          </cell>
          <cell r="BU2">
            <v>1261526832</v>
          </cell>
          <cell r="BV2">
            <v>1275967789</v>
          </cell>
          <cell r="BW2">
            <v>1262707824</v>
          </cell>
          <cell r="BX2">
            <v>1608739504</v>
          </cell>
          <cell r="BY2">
            <v>1339043341</v>
          </cell>
          <cell r="BZ2">
            <v>1323182924</v>
          </cell>
          <cell r="CA2">
            <v>1645017309</v>
          </cell>
          <cell r="CB2">
            <v>1619256141</v>
          </cell>
          <cell r="CC2">
            <v>1464316619</v>
          </cell>
          <cell r="CD2">
            <v>1447884021</v>
          </cell>
          <cell r="CE2">
            <v>1451565763</v>
          </cell>
          <cell r="CF2">
            <v>1457369472</v>
          </cell>
          <cell r="CG2">
            <v>1467990183</v>
          </cell>
          <cell r="CH2">
            <v>1592822271</v>
          </cell>
          <cell r="CI2">
            <v>1596054689</v>
          </cell>
          <cell r="CJ2">
            <v>2754180389</v>
          </cell>
          <cell r="CK2">
            <v>2195074833</v>
          </cell>
          <cell r="CL2">
            <v>1938270529</v>
          </cell>
          <cell r="CM2">
            <v>1741891460</v>
          </cell>
          <cell r="CN2">
            <v>1661623519</v>
          </cell>
          <cell r="CO2">
            <v>1564035546</v>
          </cell>
          <cell r="CP2">
            <v>1597283718</v>
          </cell>
          <cell r="CQ2">
            <v>1568168870</v>
          </cell>
          <cell r="CR2">
            <v>1666157406</v>
          </cell>
          <cell r="CS2">
            <v>1601754198</v>
          </cell>
          <cell r="CT2">
            <v>1521742944</v>
          </cell>
          <cell r="CU2">
            <v>1469956306</v>
          </cell>
          <cell r="CV2">
            <v>1898348402</v>
          </cell>
          <cell r="CW2">
            <v>1500416165</v>
          </cell>
          <cell r="CX2">
            <v>1504876530</v>
          </cell>
          <cell r="CY2">
            <v>1389332184</v>
          </cell>
          <cell r="CZ2">
            <v>1447978676</v>
          </cell>
          <cell r="DA2">
            <v>1390117411</v>
          </cell>
          <cell r="DB2">
            <v>1436084394</v>
          </cell>
          <cell r="DC2">
            <v>1497776083</v>
          </cell>
          <cell r="DD2">
            <v>1463865007</v>
          </cell>
          <cell r="DE2">
            <v>1471464970</v>
          </cell>
          <cell r="DF2">
            <v>1448267928</v>
          </cell>
        </row>
        <row r="3">
          <cell r="D3">
            <v>1473335370</v>
          </cell>
          <cell r="E3">
            <v>374632543</v>
          </cell>
          <cell r="F3">
            <v>381067785</v>
          </cell>
          <cell r="G3">
            <v>402577193</v>
          </cell>
          <cell r="H3">
            <v>409351013</v>
          </cell>
          <cell r="I3">
            <v>405108074</v>
          </cell>
          <cell r="J3">
            <v>432879119</v>
          </cell>
          <cell r="K3">
            <v>419923273</v>
          </cell>
          <cell r="L3">
            <v>426323794</v>
          </cell>
          <cell r="M3">
            <v>468588819</v>
          </cell>
          <cell r="N3">
            <v>611087314</v>
          </cell>
          <cell r="O3">
            <v>565891921</v>
          </cell>
          <cell r="P3">
            <v>795103805</v>
          </cell>
          <cell r="Q3">
            <v>721097269</v>
          </cell>
          <cell r="R3">
            <v>685478655</v>
          </cell>
          <cell r="S3">
            <v>636307539</v>
          </cell>
          <cell r="T3">
            <v>621988564</v>
          </cell>
          <cell r="U3">
            <v>572636022</v>
          </cell>
          <cell r="V3">
            <v>552361145</v>
          </cell>
          <cell r="W3">
            <v>539597363</v>
          </cell>
          <cell r="X3">
            <v>551725007</v>
          </cell>
          <cell r="Y3">
            <v>537287074</v>
          </cell>
          <cell r="Z3">
            <v>558082679</v>
          </cell>
          <cell r="AA3">
            <v>585436550</v>
          </cell>
          <cell r="AB3">
            <v>747010876</v>
          </cell>
          <cell r="AC3">
            <v>590643017</v>
          </cell>
          <cell r="AD3">
            <v>590803406</v>
          </cell>
          <cell r="AE3">
            <v>584931842</v>
          </cell>
          <cell r="AF3">
            <v>619888907</v>
          </cell>
          <cell r="AG3">
            <v>637431157</v>
          </cell>
          <cell r="AH3">
            <v>607078130</v>
          </cell>
          <cell r="AI3">
            <v>619787597</v>
          </cell>
          <cell r="AJ3">
            <v>621391211</v>
          </cell>
          <cell r="AK3">
            <v>640627284</v>
          </cell>
          <cell r="AL3">
            <v>655703461</v>
          </cell>
          <cell r="AM3">
            <v>674222677</v>
          </cell>
          <cell r="AN3">
            <v>862362630</v>
          </cell>
          <cell r="AO3">
            <v>721886507</v>
          </cell>
          <cell r="AP3">
            <v>731336639</v>
          </cell>
          <cell r="AQ3">
            <v>707804891</v>
          </cell>
          <cell r="AR3">
            <v>748990897</v>
          </cell>
          <cell r="AS3">
            <v>736598400</v>
          </cell>
          <cell r="AT3">
            <v>740649031</v>
          </cell>
          <cell r="AU3">
            <v>752505275</v>
          </cell>
          <cell r="AV3">
            <v>776878450</v>
          </cell>
          <cell r="AW3">
            <v>799804118</v>
          </cell>
          <cell r="AX3">
            <v>835332194</v>
          </cell>
          <cell r="AY3">
            <v>826637552</v>
          </cell>
          <cell r="AZ3">
            <v>1124956141</v>
          </cell>
          <cell r="BA3">
            <v>903468976</v>
          </cell>
          <cell r="BB3">
            <v>903925688</v>
          </cell>
          <cell r="BC3">
            <v>910725974</v>
          </cell>
          <cell r="BD3">
            <v>972690403</v>
          </cell>
          <cell r="BE3">
            <v>953294026</v>
          </cell>
          <cell r="BF3">
            <v>986415662</v>
          </cell>
          <cell r="BG3">
            <v>997834629</v>
          </cell>
          <cell r="BH3">
            <v>1001006596</v>
          </cell>
          <cell r="BI3">
            <v>1040946533</v>
          </cell>
          <cell r="BJ3">
            <v>1072977587</v>
          </cell>
          <cell r="BK3">
            <v>1072317561</v>
          </cell>
          <cell r="BL3">
            <v>1423528245</v>
          </cell>
          <cell r="BM3">
            <v>1128843873</v>
          </cell>
          <cell r="BN3">
            <v>1125305356</v>
          </cell>
          <cell r="BO3">
            <v>1116721530</v>
          </cell>
          <cell r="BP3">
            <v>1259883740</v>
          </cell>
          <cell r="BQ3">
            <v>1132812679</v>
          </cell>
          <cell r="BR3">
            <v>1159865190</v>
          </cell>
          <cell r="BS3">
            <v>1135517416</v>
          </cell>
          <cell r="BT3">
            <v>1132114420</v>
          </cell>
          <cell r="BU3">
            <v>1163752031</v>
          </cell>
          <cell r="BV3">
            <v>1181426686</v>
          </cell>
          <cell r="BW3">
            <v>1165012379</v>
          </cell>
          <cell r="BX3">
            <v>1523060521</v>
          </cell>
          <cell r="BY3">
            <v>1247443905</v>
          </cell>
          <cell r="BZ3">
            <v>1229867339</v>
          </cell>
          <cell r="CA3">
            <v>1556599598</v>
          </cell>
          <cell r="CB3">
            <v>1568611422</v>
          </cell>
          <cell r="CC3">
            <v>1412672663</v>
          </cell>
          <cell r="CD3">
            <v>1387288275</v>
          </cell>
          <cell r="CE3">
            <v>1369103108</v>
          </cell>
          <cell r="CF3">
            <v>1371545281</v>
          </cell>
          <cell r="CG3">
            <v>1397688041</v>
          </cell>
          <cell r="CH3">
            <v>1507337948</v>
          </cell>
          <cell r="CI3">
            <v>1506827193</v>
          </cell>
          <cell r="CJ3">
            <v>2671800669</v>
          </cell>
          <cell r="CK3">
            <v>2080178366</v>
          </cell>
          <cell r="CL3">
            <v>1830268131</v>
          </cell>
          <cell r="CM3">
            <v>1681348732</v>
          </cell>
          <cell r="CN3">
            <v>1602936318</v>
          </cell>
          <cell r="CO3">
            <v>1487970302</v>
          </cell>
          <cell r="CP3">
            <v>1524399423</v>
          </cell>
          <cell r="CQ3">
            <v>1471703020</v>
          </cell>
          <cell r="CR3">
            <v>1564188813</v>
          </cell>
          <cell r="CS3">
            <v>1509302732</v>
          </cell>
          <cell r="CT3">
            <v>1414625874</v>
          </cell>
          <cell r="CU3">
            <v>1381277638</v>
          </cell>
          <cell r="CV3">
            <v>1801275213</v>
          </cell>
          <cell r="CW3">
            <v>1431345368</v>
          </cell>
          <cell r="CX3">
            <v>1415478153</v>
          </cell>
          <cell r="CY3">
            <v>1298290930</v>
          </cell>
          <cell r="CZ3">
            <v>1369244247</v>
          </cell>
          <cell r="DA3">
            <v>1277977128</v>
          </cell>
          <cell r="DB3">
            <v>1287818803</v>
          </cell>
          <cell r="DC3">
            <v>1280409227</v>
          </cell>
          <cell r="DD3">
            <v>1224110561</v>
          </cell>
          <cell r="DE3">
            <v>1201383960</v>
          </cell>
          <cell r="DF3">
            <v>1240010737</v>
          </cell>
        </row>
        <row r="5">
          <cell r="D5">
            <v>2092738603</v>
          </cell>
          <cell r="E5">
            <v>1065016008</v>
          </cell>
          <cell r="F5">
            <v>1030218493</v>
          </cell>
          <cell r="G5">
            <v>1056769733</v>
          </cell>
          <cell r="H5">
            <v>1021928838</v>
          </cell>
          <cell r="I5">
            <v>1128868802</v>
          </cell>
          <cell r="J5">
            <v>1318012930</v>
          </cell>
          <cell r="K5">
            <v>1095695753</v>
          </cell>
          <cell r="L5">
            <v>1087409212</v>
          </cell>
          <cell r="M5">
            <v>1013878127</v>
          </cell>
          <cell r="N5">
            <v>867856116</v>
          </cell>
          <cell r="O5">
            <v>1005535136</v>
          </cell>
          <cell r="P5">
            <v>2078691614</v>
          </cell>
          <cell r="Q5">
            <v>2177768594</v>
          </cell>
          <cell r="R5">
            <v>2131180196</v>
          </cell>
          <cell r="S5">
            <v>1902792985</v>
          </cell>
          <cell r="T5">
            <v>1622157159</v>
          </cell>
          <cell r="U5">
            <v>1360340496</v>
          </cell>
          <cell r="V5">
            <v>1720803744</v>
          </cell>
          <cell r="W5">
            <v>1214056980</v>
          </cell>
          <cell r="X5">
            <v>1264960493</v>
          </cell>
          <cell r="Y5">
            <v>1070231883</v>
          </cell>
          <cell r="Z5">
            <v>1165325712</v>
          </cell>
          <cell r="AA5">
            <v>1210939432</v>
          </cell>
          <cell r="AB5">
            <v>1755179162</v>
          </cell>
          <cell r="AC5">
            <v>1092763192</v>
          </cell>
          <cell r="AD5">
            <v>1173719183</v>
          </cell>
          <cell r="AE5">
            <v>1231351921</v>
          </cell>
          <cell r="AF5">
            <v>1324198080</v>
          </cell>
          <cell r="AG5">
            <v>1297321857</v>
          </cell>
          <cell r="AH5">
            <v>1415461258</v>
          </cell>
          <cell r="AI5">
            <v>1134513153</v>
          </cell>
          <cell r="AJ5">
            <v>1252009621</v>
          </cell>
          <cell r="AK5">
            <v>1290455387</v>
          </cell>
          <cell r="AL5">
            <v>993196515</v>
          </cell>
          <cell r="AM5">
            <v>930469793</v>
          </cell>
          <cell r="AN5">
            <v>1809024834</v>
          </cell>
          <cell r="AO5">
            <v>1460191561</v>
          </cell>
          <cell r="AP5">
            <v>1319627558</v>
          </cell>
          <cell r="AQ5">
            <v>1599139938</v>
          </cell>
          <cell r="AR5">
            <v>1158924279</v>
          </cell>
          <cell r="AS5">
            <v>1134078759</v>
          </cell>
          <cell r="AT5">
            <v>1558976133</v>
          </cell>
          <cell r="AU5">
            <v>1191432860</v>
          </cell>
          <cell r="AV5">
            <v>1181399916</v>
          </cell>
          <cell r="AW5">
            <v>1333061329</v>
          </cell>
          <cell r="AX5">
            <v>1158825650</v>
          </cell>
          <cell r="AY5">
            <v>1329262491</v>
          </cell>
          <cell r="AZ5">
            <v>1747444092</v>
          </cell>
          <cell r="BA5">
            <v>1482530062</v>
          </cell>
          <cell r="BB5">
            <v>1292065209</v>
          </cell>
          <cell r="BC5">
            <v>1345072733</v>
          </cell>
          <cell r="BD5">
            <v>1094557127</v>
          </cell>
          <cell r="BE5">
            <v>1121834963</v>
          </cell>
          <cell r="BF5">
            <v>1348865540</v>
          </cell>
          <cell r="BG5">
            <v>1443078506</v>
          </cell>
          <cell r="BH5">
            <v>1329639329</v>
          </cell>
          <cell r="BI5">
            <v>1276014388</v>
          </cell>
          <cell r="BJ5">
            <v>1287991499</v>
          </cell>
          <cell r="BK5">
            <v>1439229299</v>
          </cell>
          <cell r="BL5">
            <v>2159875572</v>
          </cell>
          <cell r="BM5">
            <v>1427109604</v>
          </cell>
          <cell r="BN5">
            <v>1525554701</v>
          </cell>
          <cell r="BO5">
            <v>1637576681</v>
          </cell>
          <cell r="BP5">
            <v>1539172542</v>
          </cell>
          <cell r="BQ5">
            <v>1610069233</v>
          </cell>
          <cell r="BR5">
            <v>1737250667</v>
          </cell>
          <cell r="BS5">
            <v>1580418808</v>
          </cell>
          <cell r="BT5">
            <v>1572772172</v>
          </cell>
          <cell r="BU5">
            <v>1884850335</v>
          </cell>
          <cell r="BV5">
            <v>1701853582</v>
          </cell>
          <cell r="BW5">
            <v>1695480092</v>
          </cell>
          <cell r="BX5">
            <v>2264874498</v>
          </cell>
          <cell r="BY5">
            <v>1736313672</v>
          </cell>
          <cell r="BZ5">
            <v>1603209169</v>
          </cell>
          <cell r="CA5">
            <v>2067422504</v>
          </cell>
          <cell r="CB5">
            <v>1648436415</v>
          </cell>
          <cell r="CC5">
            <v>1763179627</v>
          </cell>
          <cell r="CD5">
            <v>2007222343</v>
          </cell>
          <cell r="CE5">
            <v>1895048489</v>
          </cell>
          <cell r="CF5">
            <v>1744814599</v>
          </cell>
          <cell r="CG5">
            <v>2160026285</v>
          </cell>
          <cell r="CH5">
            <v>1892400192</v>
          </cell>
          <cell r="CI5">
            <v>2260385668</v>
          </cell>
          <cell r="CJ5">
            <v>3297793270</v>
          </cell>
          <cell r="CK5">
            <v>2455646399</v>
          </cell>
          <cell r="CL5">
            <v>2173169871</v>
          </cell>
          <cell r="CM5">
            <v>2389367565</v>
          </cell>
          <cell r="CN5">
            <v>2135355347</v>
          </cell>
          <cell r="CO5">
            <v>1930946420</v>
          </cell>
          <cell r="CP5">
            <v>2135886574</v>
          </cell>
          <cell r="CQ5">
            <v>2066728331</v>
          </cell>
          <cell r="CR5">
            <v>2084812927</v>
          </cell>
          <cell r="CS5">
            <v>2103688528</v>
          </cell>
          <cell r="CT5">
            <v>1987600705</v>
          </cell>
          <cell r="CU5">
            <v>2113201447</v>
          </cell>
          <cell r="CV5">
            <v>2464421461</v>
          </cell>
          <cell r="CW5">
            <v>2481675201</v>
          </cell>
          <cell r="CX5">
            <v>2455877206</v>
          </cell>
          <cell r="CY5">
            <v>2925740436</v>
          </cell>
          <cell r="CZ5">
            <v>2154619989</v>
          </cell>
          <cell r="DA5">
            <v>2516436539</v>
          </cell>
          <cell r="DB5">
            <v>2498774550</v>
          </cell>
          <cell r="DC5">
            <v>2233109062</v>
          </cell>
          <cell r="DD5">
            <v>2612615218</v>
          </cell>
          <cell r="DE5">
            <v>3208358516</v>
          </cell>
          <cell r="DF5">
            <v>2859072204</v>
          </cell>
        </row>
        <row r="13">
          <cell r="D13">
            <v>2360594784</v>
          </cell>
          <cell r="E13">
            <v>402464834</v>
          </cell>
          <cell r="F13">
            <v>360287955</v>
          </cell>
          <cell r="G13">
            <v>341165211</v>
          </cell>
          <cell r="H13">
            <v>336989983</v>
          </cell>
          <cell r="I13">
            <v>369225609</v>
          </cell>
          <cell r="J13">
            <v>396417242</v>
          </cell>
          <cell r="K13">
            <v>398489308</v>
          </cell>
          <cell r="L13">
            <v>452285054</v>
          </cell>
          <cell r="M13">
            <v>516169950</v>
          </cell>
          <cell r="N13">
            <v>681134155</v>
          </cell>
          <cell r="O13">
            <v>810087606</v>
          </cell>
          <cell r="P13">
            <v>1238775413</v>
          </cell>
          <cell r="Q13">
            <v>1233388077</v>
          </cell>
          <cell r="R13">
            <v>991094282</v>
          </cell>
          <cell r="S13">
            <v>955984389</v>
          </cell>
          <cell r="T13">
            <v>885055542</v>
          </cell>
          <cell r="U13">
            <v>930895430</v>
          </cell>
          <cell r="V13">
            <v>905445299</v>
          </cell>
          <cell r="W13">
            <v>934883050</v>
          </cell>
          <cell r="X13">
            <v>910678938</v>
          </cell>
          <cell r="Y13">
            <v>976121460</v>
          </cell>
          <cell r="Z13">
            <v>894291578</v>
          </cell>
          <cell r="AA13">
            <v>908838802</v>
          </cell>
          <cell r="AB13">
            <v>839234619</v>
          </cell>
          <cell r="AC13">
            <v>819811701</v>
          </cell>
          <cell r="AD13">
            <v>786420349</v>
          </cell>
          <cell r="AE13">
            <v>775319023</v>
          </cell>
          <cell r="AF13">
            <v>670179863</v>
          </cell>
          <cell r="AG13">
            <v>672600682</v>
          </cell>
          <cell r="AH13">
            <v>634934026</v>
          </cell>
          <cell r="AI13">
            <v>742330560</v>
          </cell>
          <cell r="AJ13">
            <v>650996007</v>
          </cell>
          <cell r="AK13">
            <v>721313295</v>
          </cell>
          <cell r="AL13">
            <v>663288905</v>
          </cell>
          <cell r="AM13">
            <v>681463762</v>
          </cell>
          <cell r="AN13">
            <v>853563558</v>
          </cell>
          <cell r="AO13">
            <v>776823795</v>
          </cell>
          <cell r="AP13">
            <v>757298017</v>
          </cell>
          <cell r="AQ13">
            <v>824629747</v>
          </cell>
          <cell r="AR13">
            <v>840255189</v>
          </cell>
          <cell r="AS13">
            <v>878462892</v>
          </cell>
          <cell r="AT13">
            <v>773371497</v>
          </cell>
          <cell r="AU13">
            <v>772334224</v>
          </cell>
          <cell r="AV13">
            <v>699112295</v>
          </cell>
          <cell r="AW13">
            <v>885636091</v>
          </cell>
          <cell r="AX13">
            <v>922614474</v>
          </cell>
          <cell r="AY13">
            <v>970332764</v>
          </cell>
          <cell r="AZ13">
            <v>1000562427</v>
          </cell>
          <cell r="BA13">
            <v>1108123741</v>
          </cell>
          <cell r="BB13">
            <v>1073400868</v>
          </cell>
          <cell r="BC13">
            <v>1019079434</v>
          </cell>
          <cell r="BD13">
            <v>1054446388</v>
          </cell>
          <cell r="BE13">
            <v>984352796</v>
          </cell>
          <cell r="BF13">
            <v>1096533753</v>
          </cell>
          <cell r="BG13">
            <v>1290551111</v>
          </cell>
          <cell r="BH13">
            <v>1237636177</v>
          </cell>
          <cell r="BI13">
            <v>1313482217</v>
          </cell>
          <cell r="BJ13">
            <v>1499366739</v>
          </cell>
          <cell r="BK13">
            <v>1504492548</v>
          </cell>
          <cell r="BL13">
            <v>1483289708</v>
          </cell>
          <cell r="BM13">
            <v>1660848022</v>
          </cell>
          <cell r="BN13">
            <v>1496254271</v>
          </cell>
          <cell r="BO13">
            <v>1709424748</v>
          </cell>
          <cell r="BP13">
            <v>1459437215</v>
          </cell>
          <cell r="BQ13">
            <v>1690917940</v>
          </cell>
          <cell r="BR13">
            <v>1591488889</v>
          </cell>
          <cell r="BS13">
            <v>1476796367</v>
          </cell>
          <cell r="BT13">
            <v>1376925629</v>
          </cell>
          <cell r="BU13">
            <v>1366032105</v>
          </cell>
          <cell r="BV13">
            <v>1364702590</v>
          </cell>
          <cell r="BW13">
            <v>1360076864</v>
          </cell>
          <cell r="BX13">
            <v>1496538252</v>
          </cell>
          <cell r="BY13">
            <v>1531471201</v>
          </cell>
          <cell r="BZ13">
            <v>1654435635</v>
          </cell>
          <cell r="CA13">
            <v>1674799205</v>
          </cell>
          <cell r="CB13">
            <v>1757204945</v>
          </cell>
          <cell r="CC13">
            <v>1866330588</v>
          </cell>
          <cell r="CD13">
            <v>1848760744</v>
          </cell>
          <cell r="CE13">
            <v>1839804351</v>
          </cell>
          <cell r="CF13">
            <v>1607325116</v>
          </cell>
          <cell r="CG13">
            <v>1490716033</v>
          </cell>
          <cell r="CH13">
            <v>1956516360</v>
          </cell>
          <cell r="CI13">
            <v>1996652806</v>
          </cell>
          <cell r="CJ13">
            <v>2675238069</v>
          </cell>
          <cell r="CK13">
            <v>3101507482</v>
          </cell>
          <cell r="CL13">
            <v>2799500511</v>
          </cell>
          <cell r="CM13">
            <v>2543785715</v>
          </cell>
          <cell r="CN13">
            <v>2835023852</v>
          </cell>
          <cell r="CO13">
            <v>2600813842</v>
          </cell>
          <cell r="CP13">
            <v>2672293926</v>
          </cell>
          <cell r="CQ13">
            <v>2354938951</v>
          </cell>
          <cell r="CR13">
            <v>2646624246</v>
          </cell>
          <cell r="CS13">
            <v>2770881648</v>
          </cell>
          <cell r="CT13">
            <v>2550024062</v>
          </cell>
          <cell r="CU13">
            <v>2397537886</v>
          </cell>
          <cell r="CV13">
            <v>2536322873</v>
          </cell>
          <cell r="CW13">
            <v>2545483865</v>
          </cell>
          <cell r="CX13">
            <v>2419548570</v>
          </cell>
          <cell r="CY13">
            <v>2299794533</v>
          </cell>
          <cell r="CZ13">
            <v>2229478488</v>
          </cell>
          <cell r="DA13">
            <v>2171001316</v>
          </cell>
          <cell r="DB13">
            <v>2080046263</v>
          </cell>
          <cell r="DC13">
            <v>1894544760</v>
          </cell>
          <cell r="DD13">
            <v>1830953946</v>
          </cell>
          <cell r="DE13">
            <v>1823013763</v>
          </cell>
          <cell r="DF13">
            <v>1704677702</v>
          </cell>
        </row>
        <row r="14">
          <cell r="D14">
            <v>463377376</v>
          </cell>
          <cell r="E14">
            <v>92377306</v>
          </cell>
          <cell r="F14">
            <v>89127008</v>
          </cell>
          <cell r="G14">
            <v>98811924</v>
          </cell>
          <cell r="H14">
            <v>89673726</v>
          </cell>
          <cell r="I14">
            <v>87699584</v>
          </cell>
          <cell r="J14">
            <v>102853101</v>
          </cell>
          <cell r="K14">
            <v>98154867</v>
          </cell>
          <cell r="L14">
            <v>108127627</v>
          </cell>
          <cell r="M14">
            <v>112455663</v>
          </cell>
          <cell r="N14">
            <v>114944549</v>
          </cell>
          <cell r="O14">
            <v>292309339</v>
          </cell>
          <cell r="P14">
            <v>389200029</v>
          </cell>
          <cell r="Q14">
            <v>398459929</v>
          </cell>
          <cell r="R14">
            <v>316789179</v>
          </cell>
          <cell r="S14">
            <v>284542225</v>
          </cell>
          <cell r="T14">
            <v>272409110</v>
          </cell>
          <cell r="U14">
            <v>260838998</v>
          </cell>
          <cell r="V14">
            <v>188049092</v>
          </cell>
          <cell r="W14">
            <v>190147362</v>
          </cell>
          <cell r="X14">
            <v>182760237</v>
          </cell>
          <cell r="Y14">
            <v>173554793</v>
          </cell>
          <cell r="Z14">
            <v>152086936</v>
          </cell>
          <cell r="AA14">
            <v>129115655</v>
          </cell>
          <cell r="AB14">
            <v>164608977</v>
          </cell>
          <cell r="AC14">
            <v>137193870</v>
          </cell>
          <cell r="AD14">
            <v>121415024</v>
          </cell>
          <cell r="AE14">
            <v>124472884</v>
          </cell>
          <cell r="AF14">
            <v>117540734</v>
          </cell>
          <cell r="AG14">
            <v>117402556</v>
          </cell>
          <cell r="AH14">
            <v>124926434</v>
          </cell>
          <cell r="AI14">
            <v>119856788</v>
          </cell>
          <cell r="AJ14">
            <v>126443922</v>
          </cell>
          <cell r="AK14">
            <v>126415795</v>
          </cell>
          <cell r="AL14">
            <v>126069607</v>
          </cell>
          <cell r="AM14">
            <v>116502017</v>
          </cell>
          <cell r="AN14">
            <v>155826751</v>
          </cell>
          <cell r="AO14">
            <v>134566285</v>
          </cell>
          <cell r="AP14">
            <v>134467261</v>
          </cell>
          <cell r="AQ14">
            <v>129321730</v>
          </cell>
          <cell r="AR14">
            <v>120209997</v>
          </cell>
          <cell r="AS14">
            <v>125871178</v>
          </cell>
          <cell r="AT14">
            <v>133872146</v>
          </cell>
          <cell r="AU14">
            <v>127713365</v>
          </cell>
          <cell r="AV14">
            <v>130586404</v>
          </cell>
          <cell r="AW14">
            <v>176986281</v>
          </cell>
          <cell r="AX14">
            <v>176742776</v>
          </cell>
          <cell r="AY14">
            <v>184772811</v>
          </cell>
          <cell r="AZ14">
            <v>212673697</v>
          </cell>
          <cell r="BA14">
            <v>183089495</v>
          </cell>
          <cell r="BB14">
            <v>188413976</v>
          </cell>
          <cell r="BC14">
            <v>202713065</v>
          </cell>
          <cell r="BD14">
            <v>198985169</v>
          </cell>
          <cell r="BE14">
            <v>204158618</v>
          </cell>
          <cell r="BF14">
            <v>218521034</v>
          </cell>
          <cell r="BG14">
            <v>238034238</v>
          </cell>
          <cell r="BH14">
            <v>198295495</v>
          </cell>
          <cell r="BI14">
            <v>199057482</v>
          </cell>
          <cell r="BJ14">
            <v>208004321</v>
          </cell>
          <cell r="BK14">
            <v>237178249</v>
          </cell>
          <cell r="BL14">
            <v>312000568</v>
          </cell>
          <cell r="BM14">
            <v>344934610</v>
          </cell>
          <cell r="BN14">
            <v>303507264</v>
          </cell>
          <cell r="BO14">
            <v>303686319</v>
          </cell>
          <cell r="BP14">
            <v>302730940</v>
          </cell>
          <cell r="BQ14">
            <v>330371022</v>
          </cell>
          <cell r="BR14">
            <v>297040695</v>
          </cell>
          <cell r="BS14">
            <v>310301093</v>
          </cell>
          <cell r="BT14">
            <v>289897857</v>
          </cell>
          <cell r="BU14">
            <v>293792184</v>
          </cell>
          <cell r="BV14">
            <v>302485164</v>
          </cell>
          <cell r="BW14">
            <v>298211825</v>
          </cell>
          <cell r="BX14">
            <v>398348477</v>
          </cell>
          <cell r="BY14">
            <v>400852620</v>
          </cell>
          <cell r="BZ14">
            <v>398055004</v>
          </cell>
          <cell r="CA14">
            <v>399863320</v>
          </cell>
          <cell r="CB14">
            <v>377082714</v>
          </cell>
          <cell r="CC14">
            <v>468504387</v>
          </cell>
          <cell r="CD14">
            <v>460760348</v>
          </cell>
          <cell r="CE14">
            <v>453532487</v>
          </cell>
          <cell r="CF14">
            <v>378956039</v>
          </cell>
          <cell r="CG14">
            <v>382588143</v>
          </cell>
          <cell r="CH14">
            <v>440036355</v>
          </cell>
          <cell r="CI14">
            <v>496635028</v>
          </cell>
          <cell r="CJ14">
            <v>759623205</v>
          </cell>
          <cell r="CK14">
            <v>688217395</v>
          </cell>
          <cell r="CL14">
            <v>586342234</v>
          </cell>
          <cell r="CM14">
            <v>597019529</v>
          </cell>
          <cell r="CN14">
            <v>578463588</v>
          </cell>
          <cell r="CO14">
            <v>592608229</v>
          </cell>
          <cell r="CP14">
            <v>575858499</v>
          </cell>
          <cell r="CQ14">
            <v>463831577</v>
          </cell>
          <cell r="CR14">
            <v>548475801</v>
          </cell>
          <cell r="CS14">
            <v>668378119</v>
          </cell>
          <cell r="CT14">
            <v>528905415</v>
          </cell>
          <cell r="CU14">
            <v>550853066</v>
          </cell>
          <cell r="CV14">
            <v>611488680</v>
          </cell>
          <cell r="CW14">
            <v>559337037</v>
          </cell>
          <cell r="CX14">
            <v>572899276</v>
          </cell>
          <cell r="CY14">
            <v>552966847</v>
          </cell>
          <cell r="CZ14">
            <v>512312328</v>
          </cell>
          <cell r="DA14">
            <v>518169972</v>
          </cell>
          <cell r="DB14">
            <v>524056141</v>
          </cell>
          <cell r="DC14">
            <v>523398250</v>
          </cell>
          <cell r="DD14">
            <v>504558674</v>
          </cell>
          <cell r="DE14">
            <v>529789081</v>
          </cell>
          <cell r="DF14">
            <v>505829526</v>
          </cell>
        </row>
        <row r="15">
          <cell r="D15">
            <v>1897217408</v>
          </cell>
          <cell r="E15">
            <v>300153659</v>
          </cell>
          <cell r="F15">
            <v>263168730</v>
          </cell>
          <cell r="G15">
            <v>234917847</v>
          </cell>
          <cell r="H15">
            <v>240653901</v>
          </cell>
          <cell r="I15">
            <v>274796560</v>
          </cell>
          <cell r="J15">
            <v>287553114</v>
          </cell>
          <cell r="K15">
            <v>294876119</v>
          </cell>
          <cell r="L15">
            <v>338270061</v>
          </cell>
          <cell r="M15">
            <v>398259863</v>
          </cell>
          <cell r="N15">
            <v>560617025</v>
          </cell>
          <cell r="O15">
            <v>512519172</v>
          </cell>
          <cell r="P15">
            <v>842961850</v>
          </cell>
          <cell r="Q15">
            <v>829863256</v>
          </cell>
          <cell r="R15">
            <v>669971307</v>
          </cell>
          <cell r="S15">
            <v>667209840</v>
          </cell>
          <cell r="T15">
            <v>608556726</v>
          </cell>
          <cell r="U15">
            <v>665688821</v>
          </cell>
          <cell r="V15">
            <v>712508143</v>
          </cell>
          <cell r="W15">
            <v>739570288</v>
          </cell>
          <cell r="X15">
            <v>723217415</v>
          </cell>
          <cell r="Y15">
            <v>797820930</v>
          </cell>
          <cell r="Z15">
            <v>737385501</v>
          </cell>
          <cell r="AA15">
            <v>774790397</v>
          </cell>
          <cell r="AB15">
            <v>667570952</v>
          </cell>
          <cell r="AC15">
            <v>677942601</v>
          </cell>
          <cell r="AD15">
            <v>660519798</v>
          </cell>
          <cell r="AE15">
            <v>646250418</v>
          </cell>
          <cell r="AF15">
            <v>547350859</v>
          </cell>
          <cell r="AG15">
            <v>550358208</v>
          </cell>
          <cell r="AH15">
            <v>505993876</v>
          </cell>
          <cell r="AI15">
            <v>618138365</v>
          </cell>
          <cell r="AJ15">
            <v>520133021</v>
          </cell>
          <cell r="AK15">
            <v>590748305</v>
          </cell>
          <cell r="AL15">
            <v>532444828</v>
          </cell>
          <cell r="AM15">
            <v>560244836</v>
          </cell>
          <cell r="AN15">
            <v>689267417</v>
          </cell>
          <cell r="AO15">
            <v>637099741</v>
          </cell>
          <cell r="AP15">
            <v>617257302</v>
          </cell>
          <cell r="AQ15">
            <v>689654746</v>
          </cell>
          <cell r="AR15">
            <v>712074765</v>
          </cell>
          <cell r="AS15">
            <v>746914482</v>
          </cell>
          <cell r="AT15">
            <v>634153971</v>
          </cell>
          <cell r="AU15">
            <v>638188156</v>
          </cell>
          <cell r="AV15">
            <v>562972990</v>
          </cell>
          <cell r="AW15">
            <v>700563959</v>
          </cell>
          <cell r="AX15">
            <v>739253350</v>
          </cell>
          <cell r="AY15">
            <v>779314479</v>
          </cell>
          <cell r="AZ15">
            <v>773131546</v>
          </cell>
          <cell r="BA15">
            <v>918202571</v>
          </cell>
          <cell r="BB15">
            <v>878637682</v>
          </cell>
          <cell r="BC15">
            <v>808176278</v>
          </cell>
          <cell r="BD15">
            <v>846012541</v>
          </cell>
          <cell r="BE15">
            <v>771852517</v>
          </cell>
          <cell r="BF15">
            <v>867794340</v>
          </cell>
          <cell r="BG15">
            <v>1042575656</v>
          </cell>
          <cell r="BH15">
            <v>1028073699</v>
          </cell>
          <cell r="BI15">
            <v>1102072580</v>
          </cell>
          <cell r="BJ15">
            <v>1284408507</v>
          </cell>
          <cell r="BK15">
            <v>1260582701</v>
          </cell>
          <cell r="BL15">
            <v>1167510790</v>
          </cell>
          <cell r="BM15">
            <v>1315913412</v>
          </cell>
          <cell r="BN15">
            <v>1192747007</v>
          </cell>
          <cell r="BO15">
            <v>1405738429</v>
          </cell>
          <cell r="BP15">
            <v>1156706275</v>
          </cell>
          <cell r="BQ15">
            <v>1360546918</v>
          </cell>
          <cell r="BR15">
            <v>1294448194</v>
          </cell>
          <cell r="BS15">
            <v>1166495274</v>
          </cell>
          <cell r="BT15">
            <v>1087027772</v>
          </cell>
          <cell r="BU15">
            <v>1072239921</v>
          </cell>
          <cell r="BV15">
            <v>1062217426</v>
          </cell>
          <cell r="BW15">
            <v>1061865039</v>
          </cell>
          <cell r="BX15">
            <v>1098189775</v>
          </cell>
          <cell r="BY15">
            <v>1130618581</v>
          </cell>
          <cell r="BZ15">
            <v>1256380631</v>
          </cell>
          <cell r="CA15">
            <v>1274935885</v>
          </cell>
          <cell r="CB15">
            <v>1380122231</v>
          </cell>
          <cell r="CC15">
            <v>1397826201</v>
          </cell>
          <cell r="CD15">
            <v>1388000396</v>
          </cell>
          <cell r="CE15">
            <v>1386271864</v>
          </cell>
          <cell r="CF15">
            <v>1228369077</v>
          </cell>
          <cell r="CG15">
            <v>1108127890</v>
          </cell>
          <cell r="CH15">
            <v>1516480004</v>
          </cell>
          <cell r="CI15">
            <v>1500017778</v>
          </cell>
          <cell r="CJ15">
            <v>1915614864</v>
          </cell>
          <cell r="CK15">
            <v>2413290087</v>
          </cell>
          <cell r="CL15">
            <v>2213158277</v>
          </cell>
          <cell r="CM15">
            <v>1946766186</v>
          </cell>
          <cell r="CN15">
            <v>2256560264</v>
          </cell>
          <cell r="CO15">
            <v>2008205613</v>
          </cell>
          <cell r="CP15">
            <v>2096435427</v>
          </cell>
          <cell r="CQ15">
            <v>1891107374</v>
          </cell>
          <cell r="CR15">
            <v>2098148445</v>
          </cell>
          <cell r="CS15">
            <v>2102503529</v>
          </cell>
          <cell r="CT15">
            <v>2021118647</v>
          </cell>
          <cell r="CU15">
            <v>1846684820</v>
          </cell>
          <cell r="CV15">
            <v>1924834193</v>
          </cell>
          <cell r="CW15">
            <v>1986146828</v>
          </cell>
          <cell r="CX15">
            <v>1846649294</v>
          </cell>
          <cell r="CY15">
            <v>1746827686</v>
          </cell>
          <cell r="CZ15">
            <v>1717166160</v>
          </cell>
          <cell r="DA15">
            <v>1652831344</v>
          </cell>
          <cell r="DB15">
            <v>1555990122</v>
          </cell>
          <cell r="DC15">
            <v>1371146510</v>
          </cell>
          <cell r="DD15">
            <v>1326395272</v>
          </cell>
          <cell r="DE15">
            <v>1293224682</v>
          </cell>
          <cell r="DF15">
            <v>1198848176</v>
          </cell>
        </row>
        <row r="16">
          <cell r="D16">
            <v>0</v>
          </cell>
          <cell r="E16">
            <v>9933869</v>
          </cell>
          <cell r="F16">
            <v>7992217</v>
          </cell>
          <cell r="G16">
            <v>7435440</v>
          </cell>
          <cell r="H16">
            <v>6662356</v>
          </cell>
          <cell r="I16">
            <v>6729465</v>
          </cell>
          <cell r="J16">
            <v>6011027</v>
          </cell>
          <cell r="K16">
            <v>5458322</v>
          </cell>
          <cell r="L16">
            <v>5887366</v>
          </cell>
          <cell r="M16">
            <v>5454424</v>
          </cell>
          <cell r="N16">
            <v>5572581</v>
          </cell>
          <cell r="O16">
            <v>5259095</v>
          </cell>
          <cell r="P16">
            <v>6613534</v>
          </cell>
          <cell r="Q16">
            <v>5064892</v>
          </cell>
          <cell r="R16">
            <v>4333796</v>
          </cell>
          <cell r="S16">
            <v>4232324</v>
          </cell>
          <cell r="T16">
            <v>4089706</v>
          </cell>
          <cell r="U16">
            <v>4367611</v>
          </cell>
          <cell r="V16">
            <v>4888064</v>
          </cell>
          <cell r="W16">
            <v>5165400</v>
          </cell>
          <cell r="X16">
            <v>4701286</v>
          </cell>
          <cell r="Y16">
            <v>4745737</v>
          </cell>
          <cell r="Z16">
            <v>4819141</v>
          </cell>
          <cell r="AA16">
            <v>4932750</v>
          </cell>
          <cell r="AB16">
            <v>7054690</v>
          </cell>
          <cell r="AC16">
            <v>4675230</v>
          </cell>
          <cell r="AD16">
            <v>4485527</v>
          </cell>
          <cell r="AE16">
            <v>4595721</v>
          </cell>
          <cell r="AF16">
            <v>5288270</v>
          </cell>
          <cell r="AG16">
            <v>4839918</v>
          </cell>
          <cell r="AH16">
            <v>4013716</v>
          </cell>
          <cell r="AI16">
            <v>4335407</v>
          </cell>
          <cell r="AJ16">
            <v>4419064</v>
          </cell>
          <cell r="AK16">
            <v>4149195</v>
          </cell>
          <cell r="AL16">
            <v>4774470</v>
          </cell>
          <cell r="AM16">
            <v>4716909</v>
          </cell>
          <cell r="AN16">
            <v>8469390</v>
          </cell>
          <cell r="AO16">
            <v>5157769</v>
          </cell>
          <cell r="AP16">
            <v>5573454</v>
          </cell>
          <cell r="AQ16">
            <v>5653271</v>
          </cell>
          <cell r="AR16">
            <v>7970427</v>
          </cell>
          <cell r="AS16">
            <v>5677232</v>
          </cell>
          <cell r="AT16">
            <v>5345380</v>
          </cell>
          <cell r="AU16">
            <v>6432703</v>
          </cell>
          <cell r="AV16">
            <v>5552901</v>
          </cell>
          <cell r="AW16">
            <v>8085851</v>
          </cell>
          <cell r="AX16">
            <v>6618348</v>
          </cell>
          <cell r="AY16">
            <v>6245474</v>
          </cell>
          <cell r="AZ16">
            <v>14757184</v>
          </cell>
          <cell r="BA16">
            <v>6831675</v>
          </cell>
          <cell r="BB16">
            <v>6349210</v>
          </cell>
          <cell r="BC16">
            <v>8190091</v>
          </cell>
          <cell r="BD16">
            <v>9448678</v>
          </cell>
          <cell r="BE16">
            <v>8341661</v>
          </cell>
          <cell r="BF16">
            <v>10218379</v>
          </cell>
          <cell r="BG16">
            <v>9941217</v>
          </cell>
          <cell r="BH16">
            <v>11266983</v>
          </cell>
          <cell r="BI16">
            <v>12352155</v>
          </cell>
          <cell r="BJ16">
            <v>6953911</v>
          </cell>
          <cell r="BK16">
            <v>6731598</v>
          </cell>
          <cell r="BL16">
            <v>3778350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</row>
        <row r="17">
          <cell r="D17">
            <v>10183849352</v>
          </cell>
          <cell r="E17">
            <v>2351132477</v>
          </cell>
          <cell r="F17">
            <v>2383748171</v>
          </cell>
          <cell r="G17">
            <v>2252461035</v>
          </cell>
          <cell r="H17">
            <v>2268354051</v>
          </cell>
          <cell r="I17">
            <v>2301536929</v>
          </cell>
          <cell r="J17">
            <v>2347480655</v>
          </cell>
          <cell r="K17">
            <v>2373911062</v>
          </cell>
          <cell r="L17">
            <v>2317457507</v>
          </cell>
          <cell r="M17">
            <v>2194964065</v>
          </cell>
          <cell r="N17">
            <v>2164692742</v>
          </cell>
          <cell r="O17">
            <v>2254477752</v>
          </cell>
          <cell r="P17">
            <v>2365209869</v>
          </cell>
          <cell r="Q17">
            <v>2568125726</v>
          </cell>
          <cell r="R17">
            <v>2627896576</v>
          </cell>
          <cell r="S17">
            <v>2649957163</v>
          </cell>
          <cell r="T17">
            <v>2836240664</v>
          </cell>
          <cell r="U17">
            <v>2843706207</v>
          </cell>
          <cell r="V17">
            <v>2908636470</v>
          </cell>
          <cell r="W17">
            <v>3166748951</v>
          </cell>
          <cell r="X17">
            <v>3402312647</v>
          </cell>
          <cell r="Y17">
            <v>3636788896</v>
          </cell>
          <cell r="Z17">
            <v>3716633087</v>
          </cell>
          <cell r="AA17">
            <v>4024992186</v>
          </cell>
          <cell r="AB17">
            <v>4309424368</v>
          </cell>
          <cell r="AC17">
            <v>4643421414</v>
          </cell>
          <cell r="AD17">
            <v>4646828144</v>
          </cell>
          <cell r="AE17">
            <v>4981028404</v>
          </cell>
          <cell r="AF17">
            <v>5175679542</v>
          </cell>
          <cell r="AG17">
            <v>5104520427</v>
          </cell>
          <cell r="AH17">
            <v>5308371881</v>
          </cell>
          <cell r="AI17">
            <v>5493401646</v>
          </cell>
          <cell r="AJ17">
            <v>5582883368</v>
          </cell>
          <cell r="AK17">
            <v>5562840432</v>
          </cell>
          <cell r="AL17">
            <v>5825900759</v>
          </cell>
          <cell r="AM17">
            <v>5923143109</v>
          </cell>
          <cell r="AN17">
            <v>5828993865</v>
          </cell>
          <cell r="AO17">
            <v>5856703313</v>
          </cell>
          <cell r="AP17">
            <v>6180536056</v>
          </cell>
          <cell r="AQ17">
            <v>5983654600</v>
          </cell>
          <cell r="AR17">
            <v>6044388565</v>
          </cell>
          <cell r="AS17">
            <v>6100532601</v>
          </cell>
          <cell r="AT17">
            <v>5810674902</v>
          </cell>
          <cell r="AU17">
            <v>5941282027</v>
          </cell>
          <cell r="AV17">
            <v>5977038408</v>
          </cell>
          <cell r="AW17">
            <v>6160780435</v>
          </cell>
          <cell r="AX17">
            <v>6028268746</v>
          </cell>
          <cell r="AY17">
            <v>6078163435</v>
          </cell>
          <cell r="AZ17">
            <v>6211736510</v>
          </cell>
          <cell r="BA17">
            <v>6157952452</v>
          </cell>
          <cell r="BB17">
            <v>6271587816</v>
          </cell>
          <cell r="BC17">
            <v>6434788991</v>
          </cell>
          <cell r="BD17">
            <v>6471556357</v>
          </cell>
          <cell r="BE17">
            <v>6679611468</v>
          </cell>
          <cell r="BF17">
            <v>6587853723</v>
          </cell>
          <cell r="BG17">
            <v>6588276058</v>
          </cell>
          <cell r="BH17">
            <v>6546799267</v>
          </cell>
          <cell r="BI17">
            <v>6751392493</v>
          </cell>
          <cell r="BJ17">
            <v>6922478145</v>
          </cell>
          <cell r="BK17">
            <v>6925939525</v>
          </cell>
          <cell r="BL17">
            <v>7034905904</v>
          </cell>
          <cell r="BM17">
            <v>7086870717</v>
          </cell>
          <cell r="BN17">
            <v>7156131180</v>
          </cell>
          <cell r="BO17">
            <v>7201568219</v>
          </cell>
          <cell r="BP17">
            <v>7289757132</v>
          </cell>
          <cell r="BQ17">
            <v>7312301561</v>
          </cell>
          <cell r="BR17">
            <v>7436160995</v>
          </cell>
          <cell r="BS17">
            <v>7385332373</v>
          </cell>
          <cell r="BT17">
            <v>7472608587</v>
          </cell>
          <cell r="BU17">
            <v>7452978467</v>
          </cell>
          <cell r="BV17">
            <v>7534154049</v>
          </cell>
          <cell r="BW17">
            <v>7786928112</v>
          </cell>
          <cell r="BX17">
            <v>7822276285</v>
          </cell>
          <cell r="BY17">
            <v>7955447389</v>
          </cell>
          <cell r="BZ17">
            <v>7975801582</v>
          </cell>
          <cell r="CA17">
            <v>7948038618</v>
          </cell>
          <cell r="CB17">
            <v>7816440924</v>
          </cell>
          <cell r="CC17">
            <v>7970431220</v>
          </cell>
          <cell r="CD17">
            <v>7891108064</v>
          </cell>
          <cell r="CE17">
            <v>8011437639</v>
          </cell>
          <cell r="CF17">
            <v>8295222756</v>
          </cell>
          <cell r="CG17">
            <v>8382007325</v>
          </cell>
          <cell r="CH17">
            <v>8645915059</v>
          </cell>
          <cell r="CI17">
            <v>9146686761</v>
          </cell>
          <cell r="CJ17">
            <v>9724038761</v>
          </cell>
          <cell r="CK17">
            <v>10193461905</v>
          </cell>
          <cell r="CL17">
            <v>10019125214</v>
          </cell>
          <cell r="CM17">
            <v>9543764267</v>
          </cell>
          <cell r="CN17">
            <v>9399410357</v>
          </cell>
          <cell r="CO17">
            <v>9594401042</v>
          </cell>
          <cell r="CP17">
            <v>9696146762</v>
          </cell>
          <cell r="CQ17">
            <v>10202576640</v>
          </cell>
          <cell r="CR17">
            <v>10782561168</v>
          </cell>
          <cell r="CS17">
            <v>10951533348</v>
          </cell>
          <cell r="CT17">
            <v>10922184680</v>
          </cell>
          <cell r="CU17">
            <v>11243365795</v>
          </cell>
          <cell r="CV17">
            <v>11777416006</v>
          </cell>
          <cell r="CW17">
            <v>12187286605</v>
          </cell>
          <cell r="CX17">
            <v>12120394403</v>
          </cell>
          <cell r="CY17">
            <v>11836511156</v>
          </cell>
          <cell r="CZ17">
            <v>11771732194</v>
          </cell>
          <cell r="DA17">
            <v>11783915955</v>
          </cell>
          <cell r="DB17">
            <v>11626601190</v>
          </cell>
          <cell r="DC17">
            <v>11746002562</v>
          </cell>
          <cell r="DD17">
            <v>11438621378</v>
          </cell>
          <cell r="DE17">
            <v>11305348316</v>
          </cell>
          <cell r="DF17">
            <v>11310382464</v>
          </cell>
        </row>
        <row r="19">
          <cell r="D19">
            <v>1415498124</v>
          </cell>
          <cell r="E19">
            <v>1414649507</v>
          </cell>
          <cell r="F19">
            <v>1384394804</v>
          </cell>
          <cell r="G19">
            <v>1157024394</v>
          </cell>
          <cell r="H19">
            <v>1132228179</v>
          </cell>
          <cell r="I19">
            <v>1131580751</v>
          </cell>
          <cell r="J19">
            <v>1155722561</v>
          </cell>
          <cell r="K19">
            <v>1150095451</v>
          </cell>
          <cell r="L19">
            <v>1127598536</v>
          </cell>
          <cell r="M19">
            <v>1040331602</v>
          </cell>
          <cell r="N19">
            <v>1022193443</v>
          </cell>
          <cell r="O19">
            <v>822598462</v>
          </cell>
          <cell r="P19">
            <v>603868885</v>
          </cell>
          <cell r="Q19">
            <v>705906723</v>
          </cell>
          <cell r="R19">
            <v>724804536</v>
          </cell>
          <cell r="S19">
            <v>676851799</v>
          </cell>
          <cell r="T19">
            <v>718426174</v>
          </cell>
          <cell r="U19">
            <v>698414867</v>
          </cell>
          <cell r="V19">
            <v>783817339</v>
          </cell>
          <cell r="W19">
            <v>933430792</v>
          </cell>
          <cell r="X19">
            <v>1006961313</v>
          </cell>
          <cell r="Y19">
            <v>1155817994</v>
          </cell>
          <cell r="Z19">
            <v>1183682906</v>
          </cell>
          <cell r="AA19">
            <v>1264223115</v>
          </cell>
          <cell r="AB19">
            <v>1362033024</v>
          </cell>
          <cell r="AC19">
            <v>1380634956</v>
          </cell>
          <cell r="AD19">
            <v>1280035945</v>
          </cell>
          <cell r="AE19">
            <v>1381406271</v>
          </cell>
          <cell r="AF19">
            <v>1397457820</v>
          </cell>
          <cell r="AG19">
            <v>1363352794</v>
          </cell>
          <cell r="AH19">
            <v>1376088069</v>
          </cell>
          <cell r="AI19">
            <v>1429909040</v>
          </cell>
          <cell r="AJ19">
            <v>1433283633</v>
          </cell>
          <cell r="AK19">
            <v>1458014386</v>
          </cell>
          <cell r="AL19">
            <v>1557138883</v>
          </cell>
          <cell r="AM19">
            <v>1572162266</v>
          </cell>
          <cell r="AN19">
            <v>1507060680</v>
          </cell>
          <cell r="AO19">
            <v>1502061946</v>
          </cell>
          <cell r="AP19">
            <v>1604372082</v>
          </cell>
          <cell r="AQ19">
            <v>1518114754</v>
          </cell>
          <cell r="AR19">
            <v>1616427569</v>
          </cell>
          <cell r="AS19">
            <v>1626413061</v>
          </cell>
          <cell r="AT19">
            <v>1570427155</v>
          </cell>
          <cell r="AU19">
            <v>1588482842</v>
          </cell>
          <cell r="AV19">
            <v>1586596662</v>
          </cell>
          <cell r="AW19">
            <v>1574442929</v>
          </cell>
          <cell r="AX19">
            <v>1506213399</v>
          </cell>
          <cell r="AY19">
            <v>1480293040</v>
          </cell>
          <cell r="AZ19">
            <v>1475115617</v>
          </cell>
          <cell r="BA19">
            <v>1421575730</v>
          </cell>
          <cell r="BB19">
            <v>1494766370</v>
          </cell>
          <cell r="BC19">
            <v>1577344407</v>
          </cell>
          <cell r="BD19">
            <v>1616487672</v>
          </cell>
          <cell r="BE19">
            <v>1602591290</v>
          </cell>
          <cell r="BF19">
            <v>1563970521</v>
          </cell>
          <cell r="BG19">
            <v>1527064974</v>
          </cell>
          <cell r="BH19">
            <v>1463903061</v>
          </cell>
          <cell r="BI19">
            <v>1517039179</v>
          </cell>
          <cell r="BJ19">
            <v>1565894617</v>
          </cell>
          <cell r="BK19">
            <v>1527399343</v>
          </cell>
          <cell r="BL19">
            <v>1550119803</v>
          </cell>
          <cell r="BM19">
            <v>1584376617</v>
          </cell>
          <cell r="BN19">
            <v>1604238717</v>
          </cell>
          <cell r="BO19">
            <v>1669438862</v>
          </cell>
          <cell r="BP19">
            <v>1720169863</v>
          </cell>
          <cell r="BQ19">
            <v>1728237055</v>
          </cell>
          <cell r="BR19">
            <v>1833168175</v>
          </cell>
          <cell r="BS19">
            <v>1813597064</v>
          </cell>
          <cell r="BT19">
            <v>1810339967</v>
          </cell>
          <cell r="BU19">
            <v>1774638562</v>
          </cell>
          <cell r="BV19">
            <v>1856622048</v>
          </cell>
          <cell r="BW19">
            <v>1956851942</v>
          </cell>
          <cell r="BX19">
            <v>2002286847</v>
          </cell>
          <cell r="BY19">
            <v>2005543043</v>
          </cell>
          <cell r="BZ19">
            <v>1939225211</v>
          </cell>
          <cell r="CA19">
            <v>1829531764</v>
          </cell>
          <cell r="CB19">
            <v>1756233778</v>
          </cell>
          <cell r="CC19">
            <v>1797858349</v>
          </cell>
          <cell r="CD19">
            <v>1787972009</v>
          </cell>
          <cell r="CE19">
            <v>1844562177</v>
          </cell>
          <cell r="CF19">
            <v>1825020363</v>
          </cell>
          <cell r="CG19">
            <v>1847998415</v>
          </cell>
          <cell r="CH19">
            <v>1908455076</v>
          </cell>
          <cell r="CI19">
            <v>2295797495</v>
          </cell>
          <cell r="CJ19">
            <v>1543534587</v>
          </cell>
          <cell r="CK19">
            <v>1633129033</v>
          </cell>
          <cell r="CL19">
            <v>1596122615</v>
          </cell>
          <cell r="CM19">
            <v>1296546624</v>
          </cell>
          <cell r="CN19">
            <v>1309143402</v>
          </cell>
          <cell r="CO19">
            <v>1307227970</v>
          </cell>
          <cell r="CP19">
            <v>1349067140</v>
          </cell>
          <cell r="CQ19">
            <v>1415638111</v>
          </cell>
          <cell r="CR19">
            <v>1570161352</v>
          </cell>
          <cell r="CS19">
            <v>1579106541</v>
          </cell>
          <cell r="CT19">
            <v>1611926169</v>
          </cell>
          <cell r="CU19">
            <v>1663617845</v>
          </cell>
          <cell r="CV19">
            <v>1614680993</v>
          </cell>
          <cell r="CW19">
            <v>1670225514</v>
          </cell>
          <cell r="CX19">
            <v>1692167093</v>
          </cell>
          <cell r="CY19">
            <v>1593328212</v>
          </cell>
          <cell r="CZ19">
            <v>1617727986</v>
          </cell>
          <cell r="DA19">
            <v>1699556208</v>
          </cell>
          <cell r="DB19">
            <v>1709583577</v>
          </cell>
          <cell r="DC19">
            <v>1652810874</v>
          </cell>
          <cell r="DD19">
            <v>1514824303</v>
          </cell>
          <cell r="DE19">
            <v>1468436788</v>
          </cell>
          <cell r="DF19">
            <v>1502218657</v>
          </cell>
        </row>
        <row r="29">
          <cell r="D29">
            <v>84496748</v>
          </cell>
          <cell r="E29">
            <v>183721197</v>
          </cell>
          <cell r="F29">
            <v>151753207</v>
          </cell>
          <cell r="G29">
            <v>175429925</v>
          </cell>
          <cell r="H29">
            <v>171178625</v>
          </cell>
          <cell r="I29">
            <v>171626736</v>
          </cell>
          <cell r="J29">
            <v>192530952</v>
          </cell>
          <cell r="K29">
            <v>182979279</v>
          </cell>
          <cell r="L29">
            <v>155555971</v>
          </cell>
          <cell r="M29">
            <v>152247378</v>
          </cell>
          <cell r="N29">
            <v>143871821</v>
          </cell>
          <cell r="O29">
            <v>126318959</v>
          </cell>
          <cell r="P29">
            <v>65149673</v>
          </cell>
          <cell r="Q29">
            <v>60271548</v>
          </cell>
          <cell r="R29">
            <v>59222057</v>
          </cell>
          <cell r="S29">
            <v>59631060</v>
          </cell>
          <cell r="T29">
            <v>78503577</v>
          </cell>
          <cell r="U29">
            <v>76171903</v>
          </cell>
          <cell r="V29">
            <v>74067996</v>
          </cell>
          <cell r="W29">
            <v>74197996</v>
          </cell>
          <cell r="X29">
            <v>77189600</v>
          </cell>
          <cell r="Y29">
            <v>89093656</v>
          </cell>
          <cell r="Z29">
            <v>84832397</v>
          </cell>
          <cell r="AA29">
            <v>80240428</v>
          </cell>
          <cell r="AB29">
            <v>80230427</v>
          </cell>
          <cell r="AC29">
            <v>76420878</v>
          </cell>
          <cell r="AD29">
            <v>84466136</v>
          </cell>
          <cell r="AE29">
            <v>86981684</v>
          </cell>
          <cell r="AF29">
            <v>81692732</v>
          </cell>
          <cell r="AG29">
            <v>100767656</v>
          </cell>
          <cell r="AH29">
            <v>113768897</v>
          </cell>
          <cell r="AI29">
            <v>110994692</v>
          </cell>
          <cell r="AJ29">
            <v>117437632</v>
          </cell>
          <cell r="AK29">
            <v>127681201</v>
          </cell>
          <cell r="AL29">
            <v>129454158</v>
          </cell>
          <cell r="AM29">
            <v>131402133</v>
          </cell>
          <cell r="AN29">
            <v>131069373</v>
          </cell>
          <cell r="AO29">
            <v>126357683</v>
          </cell>
          <cell r="AP29">
            <v>134271607</v>
          </cell>
          <cell r="AQ29">
            <v>121358134</v>
          </cell>
          <cell r="AR29">
            <v>116804076</v>
          </cell>
          <cell r="AS29">
            <v>126870126</v>
          </cell>
          <cell r="AT29">
            <v>129029130</v>
          </cell>
          <cell r="AU29">
            <v>152093391</v>
          </cell>
          <cell r="AV29">
            <v>164718311</v>
          </cell>
          <cell r="AW29">
            <v>182418920</v>
          </cell>
          <cell r="AX29">
            <v>172237052</v>
          </cell>
          <cell r="AY29">
            <v>182947119</v>
          </cell>
          <cell r="AZ29">
            <v>209563979</v>
          </cell>
          <cell r="BA29">
            <v>197932270</v>
          </cell>
          <cell r="BB29">
            <v>181888261</v>
          </cell>
          <cell r="BC29">
            <v>207831022</v>
          </cell>
          <cell r="BD29">
            <v>216189525</v>
          </cell>
          <cell r="BE29">
            <v>314162969</v>
          </cell>
          <cell r="BF29">
            <v>268687689</v>
          </cell>
          <cell r="BG29">
            <v>279249199</v>
          </cell>
          <cell r="BH29">
            <v>286447597</v>
          </cell>
          <cell r="BI29">
            <v>257009877</v>
          </cell>
          <cell r="BJ29">
            <v>233436431</v>
          </cell>
          <cell r="BK29">
            <v>218185891</v>
          </cell>
          <cell r="BL29">
            <v>225045543</v>
          </cell>
          <cell r="BM29">
            <v>220660423</v>
          </cell>
          <cell r="BN29">
            <v>217530667</v>
          </cell>
          <cell r="BO29">
            <v>182461636</v>
          </cell>
          <cell r="BP29">
            <v>177392957</v>
          </cell>
          <cell r="BQ29">
            <v>162591017</v>
          </cell>
          <cell r="BR29">
            <v>179585526</v>
          </cell>
          <cell r="BS29">
            <v>194018150</v>
          </cell>
          <cell r="BT29">
            <v>211740226</v>
          </cell>
          <cell r="BU29">
            <v>214385841</v>
          </cell>
          <cell r="BV29">
            <v>193087349</v>
          </cell>
          <cell r="BW29">
            <v>231305022</v>
          </cell>
          <cell r="BX29">
            <v>212393248</v>
          </cell>
          <cell r="BY29">
            <v>257247071</v>
          </cell>
          <cell r="BZ29">
            <v>224818427</v>
          </cell>
          <cell r="CA29">
            <v>233762680</v>
          </cell>
          <cell r="CB29">
            <v>152472010</v>
          </cell>
          <cell r="CC29">
            <v>204500996</v>
          </cell>
          <cell r="CD29">
            <v>186584232</v>
          </cell>
          <cell r="CE29">
            <v>158002152</v>
          </cell>
          <cell r="CF29">
            <v>164734005</v>
          </cell>
          <cell r="CG29">
            <v>169004646</v>
          </cell>
          <cell r="CH29">
            <v>172342567</v>
          </cell>
          <cell r="CI29">
            <v>199308555</v>
          </cell>
          <cell r="CJ29">
            <v>231993087</v>
          </cell>
          <cell r="CK29">
            <v>195673816</v>
          </cell>
          <cell r="CL29">
            <v>176187246</v>
          </cell>
          <cell r="CM29">
            <v>98740051</v>
          </cell>
          <cell r="CN29">
            <v>98095263</v>
          </cell>
          <cell r="CO29">
            <v>81657433</v>
          </cell>
          <cell r="CP29">
            <v>79696744</v>
          </cell>
          <cell r="CQ29">
            <v>84212429</v>
          </cell>
          <cell r="CR29">
            <v>81585191</v>
          </cell>
          <cell r="CS29">
            <v>78821285</v>
          </cell>
          <cell r="CT29">
            <v>69782377</v>
          </cell>
          <cell r="CU29">
            <v>55693442</v>
          </cell>
          <cell r="CV29">
            <v>79899115</v>
          </cell>
          <cell r="CW29">
            <v>75886213</v>
          </cell>
          <cell r="CX29">
            <v>72596581</v>
          </cell>
          <cell r="CY29">
            <v>72009566</v>
          </cell>
          <cell r="CZ29">
            <v>72851270</v>
          </cell>
          <cell r="DA29">
            <v>76816715</v>
          </cell>
          <cell r="DB29">
            <v>71105699</v>
          </cell>
          <cell r="DC29">
            <v>65665963</v>
          </cell>
          <cell r="DD29">
            <v>65872604</v>
          </cell>
          <cell r="DE29">
            <v>75877357</v>
          </cell>
          <cell r="DF29">
            <v>80217411</v>
          </cell>
        </row>
        <row r="35">
          <cell r="D35">
            <v>-5906360</v>
          </cell>
          <cell r="E35">
            <v>2669891</v>
          </cell>
          <cell r="F35">
            <v>-2498164</v>
          </cell>
          <cell r="G35">
            <v>-3108587</v>
          </cell>
          <cell r="H35">
            <v>-874020</v>
          </cell>
          <cell r="I35">
            <v>1649964</v>
          </cell>
          <cell r="J35">
            <v>-3366557</v>
          </cell>
          <cell r="K35">
            <v>-7386684</v>
          </cell>
          <cell r="L35">
            <v>-19296825</v>
          </cell>
          <cell r="M35">
            <v>-32696760</v>
          </cell>
          <cell r="N35">
            <v>-56309795</v>
          </cell>
          <cell r="O35">
            <v>-41726705</v>
          </cell>
          <cell r="P35">
            <v>-27713341</v>
          </cell>
          <cell r="Q35">
            <v>-27337929</v>
          </cell>
          <cell r="R35">
            <v>-21118311</v>
          </cell>
          <cell r="S35">
            <v>-13408916</v>
          </cell>
          <cell r="T35">
            <v>-8562775</v>
          </cell>
          <cell r="U35">
            <v>-1941387</v>
          </cell>
          <cell r="V35">
            <v>-3677748</v>
          </cell>
          <cell r="W35">
            <v>-1693856</v>
          </cell>
          <cell r="X35">
            <v>-875732</v>
          </cell>
          <cell r="Y35">
            <v>7196510</v>
          </cell>
          <cell r="Z35">
            <v>18732283</v>
          </cell>
          <cell r="AA35">
            <v>22274838</v>
          </cell>
          <cell r="AB35">
            <v>18811375</v>
          </cell>
          <cell r="AC35">
            <v>27039879</v>
          </cell>
          <cell r="AD35">
            <v>25919507</v>
          </cell>
          <cell r="AE35">
            <v>31202415</v>
          </cell>
          <cell r="AF35">
            <v>23946683</v>
          </cell>
          <cell r="AG35">
            <v>18199961</v>
          </cell>
          <cell r="AH35">
            <v>21552051</v>
          </cell>
          <cell r="AI35">
            <v>23373981</v>
          </cell>
          <cell r="AJ35">
            <v>16762201</v>
          </cell>
          <cell r="AK35">
            <v>16212463</v>
          </cell>
          <cell r="AL35">
            <v>16262912</v>
          </cell>
          <cell r="AM35">
            <v>5490822</v>
          </cell>
          <cell r="AN35">
            <v>1849306</v>
          </cell>
          <cell r="AO35">
            <v>3032042</v>
          </cell>
          <cell r="AP35">
            <v>4406126</v>
          </cell>
          <cell r="AQ35">
            <v>7657514</v>
          </cell>
          <cell r="AR35">
            <v>7591765</v>
          </cell>
          <cell r="AS35">
            <v>3032988</v>
          </cell>
          <cell r="AT35">
            <v>3107611</v>
          </cell>
          <cell r="AU35">
            <v>5860726</v>
          </cell>
          <cell r="AV35">
            <v>-6887401</v>
          </cell>
          <cell r="AW35">
            <v>-27926289</v>
          </cell>
          <cell r="AX35">
            <v>-18052591</v>
          </cell>
          <cell r="AY35">
            <v>-20952467</v>
          </cell>
          <cell r="AZ35">
            <v>-16763475</v>
          </cell>
          <cell r="BA35">
            <v>-11162743</v>
          </cell>
          <cell r="BB35">
            <v>-6232063</v>
          </cell>
          <cell r="BC35">
            <v>-5790632</v>
          </cell>
          <cell r="BD35">
            <v>-6172728</v>
          </cell>
          <cell r="BE35">
            <v>-18935426</v>
          </cell>
          <cell r="BF35">
            <v>-14279440</v>
          </cell>
          <cell r="BG35">
            <v>-5417414</v>
          </cell>
          <cell r="BH35">
            <v>-1091332</v>
          </cell>
          <cell r="BI35">
            <v>-981398</v>
          </cell>
          <cell r="BJ35">
            <v>-503789</v>
          </cell>
          <cell r="BK35">
            <v>2289197</v>
          </cell>
          <cell r="BL35">
            <v>6782131</v>
          </cell>
          <cell r="BM35">
            <v>7637335</v>
          </cell>
          <cell r="BN35">
            <v>4830741</v>
          </cell>
          <cell r="BO35">
            <v>4076613</v>
          </cell>
          <cell r="BP35">
            <v>8238089</v>
          </cell>
          <cell r="BQ35">
            <v>-2391355</v>
          </cell>
          <cell r="BR35">
            <v>-11356559</v>
          </cell>
          <cell r="BS35">
            <v>-5702718</v>
          </cell>
          <cell r="BT35">
            <v>-11890896</v>
          </cell>
          <cell r="BU35">
            <v>-6402438</v>
          </cell>
          <cell r="BV35">
            <v>-3502618</v>
          </cell>
          <cell r="BW35">
            <v>-15777940</v>
          </cell>
          <cell r="BX35">
            <v>-9296312</v>
          </cell>
          <cell r="BY35">
            <v>-19285924</v>
          </cell>
          <cell r="BZ35">
            <v>-18093904</v>
          </cell>
          <cell r="CA35">
            <v>-28744101</v>
          </cell>
          <cell r="CB35">
            <v>-39380937</v>
          </cell>
          <cell r="CC35">
            <v>-22411138</v>
          </cell>
          <cell r="CD35">
            <v>-16396819</v>
          </cell>
          <cell r="CE35">
            <v>-37522812</v>
          </cell>
          <cell r="CF35">
            <v>-42172039</v>
          </cell>
          <cell r="CG35">
            <v>-38897398</v>
          </cell>
          <cell r="CH35">
            <v>-50566505</v>
          </cell>
          <cell r="CI35">
            <v>-71557583</v>
          </cell>
          <cell r="CJ35">
            <v>-71813651</v>
          </cell>
          <cell r="CK35">
            <v>-75983650</v>
          </cell>
          <cell r="CL35">
            <v>-54070384</v>
          </cell>
          <cell r="CM35">
            <v>-26658245</v>
          </cell>
          <cell r="CN35">
            <v>-9926254</v>
          </cell>
          <cell r="CO35">
            <v>-3116663</v>
          </cell>
          <cell r="CP35">
            <v>-9159742</v>
          </cell>
          <cell r="CQ35">
            <v>-5914178</v>
          </cell>
          <cell r="CR35">
            <v>-16208131</v>
          </cell>
          <cell r="CS35">
            <v>-7610301</v>
          </cell>
          <cell r="CT35">
            <v>3331528</v>
          </cell>
          <cell r="CU35">
            <v>6515779</v>
          </cell>
          <cell r="CV35">
            <v>-1419857</v>
          </cell>
          <cell r="CW35">
            <v>-4927627</v>
          </cell>
          <cell r="CX35">
            <v>5291166</v>
          </cell>
          <cell r="CY35">
            <v>16070269</v>
          </cell>
          <cell r="CZ35">
            <v>15042292</v>
          </cell>
          <cell r="DA35">
            <v>17173446</v>
          </cell>
          <cell r="DB35">
            <v>23014088</v>
          </cell>
          <cell r="DC35">
            <v>20906768</v>
          </cell>
          <cell r="DD35">
            <v>21136461</v>
          </cell>
          <cell r="DE35">
            <v>21659746</v>
          </cell>
          <cell r="DF35">
            <v>13178069</v>
          </cell>
        </row>
        <row r="36">
          <cell r="D36">
            <v>-4038620</v>
          </cell>
          <cell r="E36">
            <v>-5738501</v>
          </cell>
          <cell r="F36">
            <v>8377415</v>
          </cell>
          <cell r="G36">
            <v>6229075</v>
          </cell>
          <cell r="H36">
            <v>5176952</v>
          </cell>
          <cell r="I36">
            <v>13433566</v>
          </cell>
          <cell r="J36">
            <v>2858658</v>
          </cell>
          <cell r="K36">
            <v>-16696155</v>
          </cell>
          <cell r="L36">
            <v>-21718844</v>
          </cell>
          <cell r="M36">
            <v>-37773100</v>
          </cell>
          <cell r="N36">
            <v>-52445313</v>
          </cell>
          <cell r="O36">
            <v>-56175383</v>
          </cell>
          <cell r="P36">
            <v>-18132884</v>
          </cell>
          <cell r="Q36">
            <v>-16370070</v>
          </cell>
          <cell r="R36">
            <v>-13940268</v>
          </cell>
          <cell r="S36">
            <v>-9773034</v>
          </cell>
          <cell r="T36">
            <v>-4194951</v>
          </cell>
          <cell r="U36">
            <v>1673003</v>
          </cell>
          <cell r="V36">
            <v>-608270</v>
          </cell>
          <cell r="W36">
            <v>1830072</v>
          </cell>
          <cell r="X36">
            <v>5046848</v>
          </cell>
          <cell r="Y36">
            <v>6774310</v>
          </cell>
          <cell r="Z36">
            <v>6394810</v>
          </cell>
          <cell r="AA36">
            <v>5593879</v>
          </cell>
          <cell r="AB36">
            <v>8759408</v>
          </cell>
          <cell r="AC36">
            <v>8950594</v>
          </cell>
          <cell r="AD36">
            <v>6499011</v>
          </cell>
          <cell r="AE36">
            <v>11842545</v>
          </cell>
          <cell r="AF36">
            <v>8396176</v>
          </cell>
          <cell r="AG36">
            <v>2773780</v>
          </cell>
          <cell r="AH36">
            <v>111383</v>
          </cell>
          <cell r="AI36">
            <v>6171198</v>
          </cell>
          <cell r="AJ36">
            <v>4296609</v>
          </cell>
          <cell r="AK36">
            <v>8383936</v>
          </cell>
          <cell r="AL36">
            <v>12089184</v>
          </cell>
          <cell r="AM36">
            <v>14809565</v>
          </cell>
          <cell r="AN36">
            <v>14851341</v>
          </cell>
          <cell r="AO36">
            <v>13907226</v>
          </cell>
          <cell r="AP36">
            <v>12405746</v>
          </cell>
          <cell r="AQ36">
            <v>10810400</v>
          </cell>
          <cell r="AR36">
            <v>4850993</v>
          </cell>
          <cell r="AS36">
            <v>4046503</v>
          </cell>
          <cell r="AT36">
            <v>4711489</v>
          </cell>
          <cell r="AU36">
            <v>5998751</v>
          </cell>
          <cell r="AV36">
            <v>-1952072</v>
          </cell>
          <cell r="AW36">
            <v>-13711933</v>
          </cell>
          <cell r="AX36">
            <v>-3233907</v>
          </cell>
          <cell r="AY36">
            <v>-6553571</v>
          </cell>
          <cell r="AZ36">
            <v>-5305470</v>
          </cell>
          <cell r="BA36">
            <v>1909102</v>
          </cell>
          <cell r="BB36">
            <v>3642934</v>
          </cell>
          <cell r="BC36">
            <v>-4606414</v>
          </cell>
          <cell r="BD36">
            <v>-9321453</v>
          </cell>
          <cell r="BE36">
            <v>-14248056</v>
          </cell>
          <cell r="BF36">
            <v>4425820</v>
          </cell>
          <cell r="BG36">
            <v>12788754</v>
          </cell>
          <cell r="BH36">
            <v>-811089</v>
          </cell>
          <cell r="BI36">
            <v>11411062</v>
          </cell>
          <cell r="BJ36">
            <v>-853048</v>
          </cell>
          <cell r="BK36">
            <v>-4902189</v>
          </cell>
          <cell r="BL36">
            <v>683973</v>
          </cell>
          <cell r="BM36">
            <v>969472</v>
          </cell>
          <cell r="BN36">
            <v>-1643732</v>
          </cell>
          <cell r="BO36">
            <v>-672785</v>
          </cell>
          <cell r="BP36">
            <v>-2745860</v>
          </cell>
          <cell r="BQ36">
            <v>-1758388</v>
          </cell>
          <cell r="BR36">
            <v>-2668403</v>
          </cell>
          <cell r="BS36">
            <v>-14580385</v>
          </cell>
          <cell r="BT36">
            <v>-9563577</v>
          </cell>
          <cell r="BU36">
            <v>-2503526</v>
          </cell>
          <cell r="BV36">
            <v>-3692349</v>
          </cell>
          <cell r="BW36">
            <v>-3674671</v>
          </cell>
          <cell r="BX36">
            <v>8771857</v>
          </cell>
          <cell r="BY36">
            <v>3808898</v>
          </cell>
          <cell r="BZ36">
            <v>2969405</v>
          </cell>
          <cell r="CA36">
            <v>-6943545</v>
          </cell>
          <cell r="CB36">
            <v>-6429419</v>
          </cell>
          <cell r="CC36">
            <v>2111774</v>
          </cell>
          <cell r="CD36">
            <v>2018226</v>
          </cell>
          <cell r="CE36">
            <v>-11990124</v>
          </cell>
          <cell r="CF36">
            <v>-5905052</v>
          </cell>
          <cell r="CG36">
            <v>-6143151</v>
          </cell>
          <cell r="CH36">
            <v>-2779374</v>
          </cell>
          <cell r="CI36">
            <v>583986</v>
          </cell>
          <cell r="CJ36">
            <v>-3256174</v>
          </cell>
          <cell r="CK36">
            <v>4955945</v>
          </cell>
          <cell r="CL36">
            <v>7195249</v>
          </cell>
          <cell r="CM36">
            <v>-4403314</v>
          </cell>
          <cell r="CN36">
            <v>-3577500</v>
          </cell>
          <cell r="CO36">
            <v>-2101077</v>
          </cell>
          <cell r="CP36">
            <v>-4447735</v>
          </cell>
          <cell r="CQ36">
            <v>-4106117</v>
          </cell>
          <cell r="CR36">
            <v>-3249580</v>
          </cell>
          <cell r="CS36">
            <v>-4359324</v>
          </cell>
          <cell r="CT36">
            <v>-2589929</v>
          </cell>
          <cell r="CU36">
            <v>-3509994</v>
          </cell>
          <cell r="CV36">
            <v>-1317709</v>
          </cell>
          <cell r="CW36">
            <v>-4002913</v>
          </cell>
          <cell r="CX36">
            <v>-4518068</v>
          </cell>
          <cell r="CY36">
            <v>-2674855</v>
          </cell>
          <cell r="CZ36">
            <v>-3386439</v>
          </cell>
          <cell r="DA36">
            <v>-5412957</v>
          </cell>
          <cell r="DB36">
            <v>-6929604</v>
          </cell>
          <cell r="DC36">
            <v>-3350694</v>
          </cell>
          <cell r="DD36">
            <v>-134978</v>
          </cell>
          <cell r="DE36">
            <v>-636638</v>
          </cell>
          <cell r="DF36">
            <v>-619529</v>
          </cell>
        </row>
        <row r="38">
          <cell r="D38">
            <v>4399048717</v>
          </cell>
          <cell r="E38">
            <v>202655544</v>
          </cell>
          <cell r="F38">
            <v>282734647</v>
          </cell>
          <cell r="G38">
            <v>351800456</v>
          </cell>
          <cell r="H38">
            <v>387755367</v>
          </cell>
          <cell r="I38">
            <v>388455344</v>
          </cell>
          <cell r="J38">
            <v>395573688</v>
          </cell>
          <cell r="K38">
            <v>462442646</v>
          </cell>
          <cell r="L38">
            <v>486211584</v>
          </cell>
          <cell r="M38">
            <v>510698518</v>
          </cell>
          <cell r="N38">
            <v>579980845</v>
          </cell>
          <cell r="O38">
            <v>821994633</v>
          </cell>
          <cell r="P38">
            <v>1100748735</v>
          </cell>
          <cell r="Q38">
            <v>1188360747</v>
          </cell>
          <cell r="R38">
            <v>1223533058</v>
          </cell>
          <cell r="S38">
            <v>1229327747</v>
          </cell>
          <cell r="T38">
            <v>1323355777</v>
          </cell>
          <cell r="U38">
            <v>1314033688</v>
          </cell>
          <cell r="V38">
            <v>1334118623</v>
          </cell>
          <cell r="W38">
            <v>1415705850</v>
          </cell>
          <cell r="X38">
            <v>1491923967</v>
          </cell>
          <cell r="Y38">
            <v>1503202704</v>
          </cell>
          <cell r="Z38">
            <v>1472963359</v>
          </cell>
          <cell r="AA38">
            <v>1647290393</v>
          </cell>
          <cell r="AB38">
            <v>1842597366</v>
          </cell>
          <cell r="AC38">
            <v>2065443836</v>
          </cell>
          <cell r="AD38">
            <v>2133175080</v>
          </cell>
          <cell r="AE38">
            <v>2276055603</v>
          </cell>
          <cell r="AF38">
            <v>2402402211</v>
          </cell>
          <cell r="AG38">
            <v>2399849701</v>
          </cell>
          <cell r="AH38">
            <v>2313787791</v>
          </cell>
          <cell r="AI38">
            <v>2375771418</v>
          </cell>
          <cell r="AJ38">
            <v>2451486717</v>
          </cell>
          <cell r="AK38">
            <v>2289282368</v>
          </cell>
          <cell r="AL38">
            <v>2399516309</v>
          </cell>
          <cell r="AM38">
            <v>2472813587</v>
          </cell>
          <cell r="AN38">
            <v>2425287486</v>
          </cell>
          <cell r="AO38">
            <v>2428059275</v>
          </cell>
          <cell r="AP38">
            <v>2466892480</v>
          </cell>
          <cell r="AQ38">
            <v>2432667838</v>
          </cell>
          <cell r="AR38">
            <v>2420669780</v>
          </cell>
          <cell r="AS38">
            <v>2435810414</v>
          </cell>
          <cell r="AT38">
            <v>2158619146</v>
          </cell>
          <cell r="AU38">
            <v>2208523341</v>
          </cell>
          <cell r="AV38">
            <v>2282038788</v>
          </cell>
          <cell r="AW38">
            <v>2643468979</v>
          </cell>
          <cell r="AX38">
            <v>2296772465</v>
          </cell>
          <cell r="AY38">
            <v>2381092798</v>
          </cell>
          <cell r="AZ38">
            <v>2396434112</v>
          </cell>
          <cell r="BA38">
            <v>2344859644</v>
          </cell>
          <cell r="BB38">
            <v>2322940940</v>
          </cell>
          <cell r="BC38">
            <v>2363068508</v>
          </cell>
          <cell r="BD38">
            <v>2418974106</v>
          </cell>
          <cell r="BE38">
            <v>2545978939</v>
          </cell>
          <cell r="BF38">
            <v>2554806642</v>
          </cell>
          <cell r="BG38">
            <v>2569681647</v>
          </cell>
          <cell r="BH38">
            <v>2583440576</v>
          </cell>
          <cell r="BI38">
            <v>2629021416</v>
          </cell>
          <cell r="BJ38">
            <v>2750103950</v>
          </cell>
          <cell r="BK38">
            <v>2784402291</v>
          </cell>
          <cell r="BL38">
            <v>2855022792</v>
          </cell>
          <cell r="BM38">
            <v>2893352737</v>
          </cell>
          <cell r="BN38">
            <v>2929646026</v>
          </cell>
          <cell r="BO38">
            <v>2973230289</v>
          </cell>
          <cell r="BP38">
            <v>3021367187</v>
          </cell>
          <cell r="BQ38">
            <v>3070102062</v>
          </cell>
          <cell r="BR38">
            <v>3128432798</v>
          </cell>
          <cell r="BS38">
            <v>3113771689</v>
          </cell>
          <cell r="BT38">
            <v>3182042659</v>
          </cell>
          <cell r="BU38">
            <v>3192796080</v>
          </cell>
          <cell r="BV38">
            <v>3215561142</v>
          </cell>
          <cell r="BW38">
            <v>3354750788</v>
          </cell>
          <cell r="BX38">
            <v>3297420735</v>
          </cell>
          <cell r="BY38">
            <v>3420825099</v>
          </cell>
          <cell r="BZ38">
            <v>3561671154</v>
          </cell>
          <cell r="CA38">
            <v>3482105574</v>
          </cell>
          <cell r="CB38">
            <v>3491607114</v>
          </cell>
          <cell r="CC38">
            <v>3491180250</v>
          </cell>
          <cell r="CD38">
            <v>3426199877</v>
          </cell>
          <cell r="CE38">
            <v>3524501138</v>
          </cell>
          <cell r="CF38">
            <v>3542803890</v>
          </cell>
          <cell r="CG38">
            <v>3561672786</v>
          </cell>
          <cell r="CH38">
            <v>3718268766</v>
          </cell>
          <cell r="CI38">
            <v>3842454840</v>
          </cell>
          <cell r="CJ38">
            <v>4295386777</v>
          </cell>
          <cell r="CK38">
            <v>4549696354</v>
          </cell>
          <cell r="CL38">
            <v>4442679634</v>
          </cell>
          <cell r="CM38">
            <v>4321924676</v>
          </cell>
          <cell r="CN38">
            <v>4066519535</v>
          </cell>
          <cell r="CO38">
            <v>4117770538</v>
          </cell>
          <cell r="CP38">
            <v>4052818859</v>
          </cell>
          <cell r="CQ38">
            <v>4399530249</v>
          </cell>
          <cell r="CR38">
            <v>4608529699</v>
          </cell>
          <cell r="CS38">
            <v>4612532934</v>
          </cell>
          <cell r="CT38">
            <v>4338047301</v>
          </cell>
          <cell r="CU38">
            <v>4578554221</v>
          </cell>
          <cell r="CV38">
            <v>4894148869</v>
          </cell>
          <cell r="CW38">
            <v>5096273225</v>
          </cell>
          <cell r="CX38">
            <v>5055640507</v>
          </cell>
          <cell r="CY38">
            <v>4931579735</v>
          </cell>
          <cell r="CZ38">
            <v>4897094202</v>
          </cell>
          <cell r="DA38">
            <v>4960394603</v>
          </cell>
          <cell r="DB38">
            <v>4900729654</v>
          </cell>
          <cell r="DC38">
            <v>5056876109</v>
          </cell>
          <cell r="DD38">
            <v>4965882204</v>
          </cell>
          <cell r="DE38">
            <v>4878082183</v>
          </cell>
          <cell r="DF38">
            <v>4849110013</v>
          </cell>
        </row>
        <row r="48">
          <cell r="D48">
            <v>249619164</v>
          </cell>
          <cell r="E48">
            <v>100625574</v>
          </cell>
          <cell r="F48">
            <v>98499935</v>
          </cell>
          <cell r="G48">
            <v>95407141</v>
          </cell>
          <cell r="H48">
            <v>96124563</v>
          </cell>
          <cell r="I48">
            <v>89961481</v>
          </cell>
          <cell r="J48">
            <v>86187610</v>
          </cell>
          <cell r="K48">
            <v>95656790</v>
          </cell>
          <cell r="L48">
            <v>95679607</v>
          </cell>
          <cell r="M48">
            <v>97513874</v>
          </cell>
          <cell r="N48">
            <v>102526038</v>
          </cell>
          <cell r="O48">
            <v>124490018</v>
          </cell>
          <cell r="P48">
            <v>185318296</v>
          </cell>
          <cell r="Q48">
            <v>192335758</v>
          </cell>
          <cell r="R48">
            <v>201028865</v>
          </cell>
          <cell r="S48">
            <v>208599204</v>
          </cell>
          <cell r="T48">
            <v>231734003</v>
          </cell>
          <cell r="U48">
            <v>236192120</v>
          </cell>
          <cell r="V48">
            <v>238287577</v>
          </cell>
          <cell r="W48">
            <v>241101075</v>
          </cell>
          <cell r="X48">
            <v>305289524</v>
          </cell>
          <cell r="Y48">
            <v>308932761</v>
          </cell>
          <cell r="Z48">
            <v>319300261</v>
          </cell>
          <cell r="AA48">
            <v>334296642</v>
          </cell>
          <cell r="AB48">
            <v>325786532</v>
          </cell>
          <cell r="AC48">
            <v>360515322</v>
          </cell>
          <cell r="AD48">
            <v>368121858</v>
          </cell>
          <cell r="AE48">
            <v>390898260</v>
          </cell>
          <cell r="AF48">
            <v>436590537</v>
          </cell>
          <cell r="AG48">
            <v>449637072</v>
          </cell>
          <cell r="AH48">
            <v>473404169</v>
          </cell>
          <cell r="AI48">
            <v>495111744</v>
          </cell>
          <cell r="AJ48">
            <v>518103021</v>
          </cell>
          <cell r="AK48">
            <v>534306112</v>
          </cell>
          <cell r="AL48">
            <v>549011153</v>
          </cell>
          <cell r="AM48">
            <v>552188910</v>
          </cell>
          <cell r="AN48">
            <v>542807851</v>
          </cell>
          <cell r="AO48">
            <v>546754706</v>
          </cell>
          <cell r="AP48">
            <v>547272514</v>
          </cell>
          <cell r="AQ48">
            <v>546512050</v>
          </cell>
          <cell r="AR48">
            <v>538773093</v>
          </cell>
          <cell r="AS48">
            <v>589207154</v>
          </cell>
          <cell r="AT48">
            <v>621300857</v>
          </cell>
          <cell r="AU48">
            <v>631530087</v>
          </cell>
          <cell r="AV48">
            <v>650247566</v>
          </cell>
          <cell r="AW48">
            <v>658414600</v>
          </cell>
          <cell r="AX48">
            <v>640685962</v>
          </cell>
          <cell r="AY48">
            <v>630569041</v>
          </cell>
          <cell r="AZ48">
            <v>719542412</v>
          </cell>
          <cell r="BA48">
            <v>691021888</v>
          </cell>
          <cell r="BB48">
            <v>689137611</v>
          </cell>
          <cell r="BC48">
            <v>666441347</v>
          </cell>
          <cell r="BD48">
            <v>646638489</v>
          </cell>
          <cell r="BE48">
            <v>669222208</v>
          </cell>
          <cell r="BF48">
            <v>650229080</v>
          </cell>
          <cell r="BG48">
            <v>639435524</v>
          </cell>
          <cell r="BH48">
            <v>637727599</v>
          </cell>
          <cell r="BI48">
            <v>637228138</v>
          </cell>
          <cell r="BJ48">
            <v>639664723</v>
          </cell>
          <cell r="BK48">
            <v>640450650</v>
          </cell>
          <cell r="BL48">
            <v>585715406</v>
          </cell>
          <cell r="BM48">
            <v>576518663</v>
          </cell>
          <cell r="BN48">
            <v>571366756</v>
          </cell>
          <cell r="BO48">
            <v>573059681</v>
          </cell>
          <cell r="BP48">
            <v>572834364</v>
          </cell>
          <cell r="BQ48">
            <v>582660259</v>
          </cell>
          <cell r="BR48">
            <v>583405834</v>
          </cell>
          <cell r="BS48">
            <v>580481185</v>
          </cell>
          <cell r="BT48">
            <v>584736103</v>
          </cell>
          <cell r="BU48">
            <v>587099219</v>
          </cell>
          <cell r="BV48">
            <v>596092789</v>
          </cell>
          <cell r="BW48">
            <v>599752633</v>
          </cell>
          <cell r="BX48">
            <v>595541737</v>
          </cell>
          <cell r="BY48">
            <v>572373413</v>
          </cell>
          <cell r="BZ48">
            <v>567159958</v>
          </cell>
          <cell r="CA48">
            <v>585078506</v>
          </cell>
          <cell r="CB48">
            <v>240037012</v>
          </cell>
          <cell r="CC48">
            <v>231905902</v>
          </cell>
          <cell r="CD48">
            <v>219167559</v>
          </cell>
          <cell r="CE48">
            <v>228569231</v>
          </cell>
          <cell r="CF48">
            <v>222019558</v>
          </cell>
          <cell r="CG48">
            <v>223649239</v>
          </cell>
          <cell r="CH48">
            <v>225875948</v>
          </cell>
          <cell r="CI48">
            <v>255697807</v>
          </cell>
          <cell r="CJ48">
            <v>273125017</v>
          </cell>
          <cell r="CK48">
            <v>278202564</v>
          </cell>
          <cell r="CL48">
            <v>260305438</v>
          </cell>
          <cell r="CM48">
            <v>254309762</v>
          </cell>
          <cell r="CN48">
            <v>249345718</v>
          </cell>
          <cell r="CO48">
            <v>253497896</v>
          </cell>
          <cell r="CP48">
            <v>257230034</v>
          </cell>
          <cell r="CQ48">
            <v>250114155</v>
          </cell>
          <cell r="CR48">
            <v>221104927</v>
          </cell>
          <cell r="CS48">
            <v>228308202</v>
          </cell>
          <cell r="CT48">
            <v>214383589</v>
          </cell>
          <cell r="CU48">
            <v>218084431</v>
          </cell>
          <cell r="CV48">
            <v>236488642</v>
          </cell>
          <cell r="CW48">
            <v>240074106</v>
          </cell>
          <cell r="CX48">
            <v>245743462</v>
          </cell>
          <cell r="CY48">
            <v>237580804</v>
          </cell>
          <cell r="CZ48">
            <v>251700316</v>
          </cell>
          <cell r="DA48">
            <v>246862189</v>
          </cell>
          <cell r="DB48">
            <v>246161880</v>
          </cell>
          <cell r="DC48">
            <v>250161002</v>
          </cell>
          <cell r="DD48">
            <v>252801602</v>
          </cell>
          <cell r="DE48">
            <v>245898532</v>
          </cell>
          <cell r="DF48">
            <v>247000472</v>
          </cell>
        </row>
        <row r="54">
          <cell r="D54">
            <v>-130040441</v>
          </cell>
          <cell r="E54">
            <v>-231248</v>
          </cell>
          <cell r="F54">
            <v>-670294</v>
          </cell>
          <cell r="G54">
            <v>-1339926</v>
          </cell>
          <cell r="H54">
            <v>-2631565</v>
          </cell>
          <cell r="I54">
            <v>-2275920</v>
          </cell>
          <cell r="J54">
            <v>-3780063</v>
          </cell>
          <cell r="K54">
            <v>-6689690</v>
          </cell>
          <cell r="L54">
            <v>-12713192</v>
          </cell>
          <cell r="M54">
            <v>-20745197</v>
          </cell>
          <cell r="N54">
            <v>-37927747</v>
          </cell>
          <cell r="O54">
            <v>-65772104</v>
          </cell>
          <cell r="P54">
            <v>-92779253</v>
          </cell>
          <cell r="Q54">
            <v>-98568955</v>
          </cell>
          <cell r="R54">
            <v>-118695604</v>
          </cell>
          <cell r="S54">
            <v>-102179899</v>
          </cell>
          <cell r="T54">
            <v>-86180820</v>
          </cell>
          <cell r="U54">
            <v>-71913569</v>
          </cell>
          <cell r="V54">
            <v>-71556227</v>
          </cell>
          <cell r="W54">
            <v>-69204209</v>
          </cell>
          <cell r="X54">
            <v>-62528121</v>
          </cell>
          <cell r="Y54">
            <v>-41421578</v>
          </cell>
          <cell r="Z54">
            <v>-3985355</v>
          </cell>
          <cell r="AA54">
            <v>3917652</v>
          </cell>
          <cell r="AB54">
            <v>-8331737</v>
          </cell>
          <cell r="AC54">
            <v>8175419</v>
          </cell>
          <cell r="AD54">
            <v>17133987</v>
          </cell>
          <cell r="AE54">
            <v>42733276</v>
          </cell>
          <cell r="AF54">
            <v>32801796</v>
          </cell>
          <cell r="AG54">
            <v>19148919</v>
          </cell>
          <cell r="AH54">
            <v>30449146</v>
          </cell>
          <cell r="AI54">
            <v>35039058</v>
          </cell>
          <cell r="AJ54">
            <v>29932074</v>
          </cell>
          <cell r="AK54">
            <v>29178657</v>
          </cell>
          <cell r="AL54">
            <v>27805590</v>
          </cell>
          <cell r="AM54">
            <v>13177464</v>
          </cell>
          <cell r="AN54">
            <v>15170227</v>
          </cell>
          <cell r="AO54">
            <v>22761038</v>
          </cell>
          <cell r="AP54">
            <v>24253734</v>
          </cell>
          <cell r="AQ54">
            <v>19552844</v>
          </cell>
          <cell r="AR54">
            <v>20059751</v>
          </cell>
          <cell r="AS54">
            <v>16822196</v>
          </cell>
          <cell r="AT54">
            <v>18275661</v>
          </cell>
          <cell r="AU54">
            <v>22953417</v>
          </cell>
          <cell r="AV54">
            <v>4135570</v>
          </cell>
          <cell r="AW54">
            <v>-39432063</v>
          </cell>
          <cell r="AX54">
            <v>-23971760</v>
          </cell>
          <cell r="AY54">
            <v>-32216870</v>
          </cell>
          <cell r="AZ54">
            <v>-32077611</v>
          </cell>
          <cell r="BA54">
            <v>-18345901</v>
          </cell>
          <cell r="BB54">
            <v>-2752119</v>
          </cell>
          <cell r="BC54">
            <v>-854447</v>
          </cell>
          <cell r="BD54">
            <v>-266762</v>
          </cell>
          <cell r="BE54">
            <v>-21380918</v>
          </cell>
          <cell r="BF54">
            <v>-18402325</v>
          </cell>
          <cell r="BG54">
            <v>259788</v>
          </cell>
          <cell r="BH54">
            <v>5859601</v>
          </cell>
          <cell r="BI54">
            <v>12707225</v>
          </cell>
          <cell r="BJ54">
            <v>22979959</v>
          </cell>
          <cell r="BK54">
            <v>31634171</v>
          </cell>
          <cell r="BL54">
            <v>43769591</v>
          </cell>
          <cell r="BM54">
            <v>46692009</v>
          </cell>
          <cell r="BN54">
            <v>45019665</v>
          </cell>
          <cell r="BO54">
            <v>39754506</v>
          </cell>
          <cell r="BP54">
            <v>53343197</v>
          </cell>
          <cell r="BQ54">
            <v>26710525</v>
          </cell>
          <cell r="BR54">
            <v>-475893</v>
          </cell>
          <cell r="BS54">
            <v>11912469</v>
          </cell>
          <cell r="BT54">
            <v>-3752936</v>
          </cell>
          <cell r="BU54">
            <v>6270086</v>
          </cell>
          <cell r="BV54">
            <v>14686562</v>
          </cell>
          <cell r="BW54">
            <v>-9438922</v>
          </cell>
          <cell r="BX54">
            <v>-10232414</v>
          </cell>
          <cell r="BY54">
            <v>-35296604</v>
          </cell>
          <cell r="BZ54">
            <v>-36499642</v>
          </cell>
          <cell r="CA54">
            <v>-74350379</v>
          </cell>
          <cell r="CB54">
            <v>-109100266</v>
          </cell>
          <cell r="CC54">
            <v>-60750833</v>
          </cell>
          <cell r="CD54">
            <v>-46470689</v>
          </cell>
          <cell r="CE54">
            <v>-107912072</v>
          </cell>
          <cell r="CF54">
            <v>-128289078</v>
          </cell>
          <cell r="CG54">
            <v>-119547075</v>
          </cell>
          <cell r="CH54">
            <v>-150459687</v>
          </cell>
          <cell r="CI54">
            <v>-204354095</v>
          </cell>
          <cell r="CJ54">
            <v>-344944958</v>
          </cell>
          <cell r="CK54">
            <v>-395655707</v>
          </cell>
          <cell r="CL54">
            <v>-293812610</v>
          </cell>
          <cell r="CM54">
            <v>-220413933</v>
          </cell>
          <cell r="CN54">
            <v>-148537711</v>
          </cell>
          <cell r="CO54">
            <v>-124568842</v>
          </cell>
          <cell r="CP54">
            <v>-123279942</v>
          </cell>
          <cell r="CQ54">
            <v>-130242323</v>
          </cell>
          <cell r="CR54">
            <v>-166740437</v>
          </cell>
          <cell r="CS54">
            <v>-131314690</v>
          </cell>
          <cell r="CT54">
            <v>-82648970</v>
          </cell>
          <cell r="CU54">
            <v>-63030949</v>
          </cell>
          <cell r="CV54">
            <v>-86404025</v>
          </cell>
          <cell r="CW54">
            <v>-86909446</v>
          </cell>
          <cell r="CX54">
            <v>-50489150</v>
          </cell>
          <cell r="CY54">
            <v>-8342871</v>
          </cell>
          <cell r="CZ54">
            <v>11911210</v>
          </cell>
          <cell r="DA54">
            <v>21498783</v>
          </cell>
          <cell r="DB54">
            <v>51817546</v>
          </cell>
          <cell r="DC54">
            <v>45763378</v>
          </cell>
          <cell r="DD54">
            <v>59670461</v>
          </cell>
          <cell r="DE54">
            <v>63481809</v>
          </cell>
          <cell r="DF54">
            <v>38237487</v>
          </cell>
        </row>
        <row r="55">
          <cell r="D55">
            <v>-18817434</v>
          </cell>
          <cell r="E55">
            <v>7859623</v>
          </cell>
          <cell r="F55">
            <v>8298486</v>
          </cell>
          <cell r="G55">
            <v>8410958</v>
          </cell>
          <cell r="H55">
            <v>9055105</v>
          </cell>
          <cell r="I55">
            <v>11962382</v>
          </cell>
          <cell r="J55">
            <v>9310463</v>
          </cell>
          <cell r="K55">
            <v>5458942</v>
          </cell>
          <cell r="L55">
            <v>2225124</v>
          </cell>
          <cell r="M55">
            <v>-2658905</v>
          </cell>
          <cell r="N55">
            <v>-7315380</v>
          </cell>
          <cell r="O55">
            <v>-13494034</v>
          </cell>
          <cell r="P55">
            <v>-38920357</v>
          </cell>
          <cell r="Q55">
            <v>-42178530</v>
          </cell>
          <cell r="R55">
            <v>-37307783</v>
          </cell>
          <cell r="S55">
            <v>-30063899</v>
          </cell>
          <cell r="T55">
            <v>-18221470</v>
          </cell>
          <cell r="U55">
            <v>-7634617</v>
          </cell>
          <cell r="V55">
            <v>-15745610</v>
          </cell>
          <cell r="W55">
            <v>-13014237</v>
          </cell>
          <cell r="X55">
            <v>-11264987</v>
          </cell>
          <cell r="Y55">
            <v>-8190198</v>
          </cell>
          <cell r="Z55">
            <v>-6612792</v>
          </cell>
          <cell r="AA55">
            <v>-4607980</v>
          </cell>
          <cell r="AB55">
            <v>-2986195</v>
          </cell>
          <cell r="AC55">
            <v>2273975</v>
          </cell>
          <cell r="AD55">
            <v>-3461021</v>
          </cell>
          <cell r="AE55">
            <v>3493146</v>
          </cell>
          <cell r="AF55">
            <v>1668136</v>
          </cell>
          <cell r="AG55">
            <v>-10496619</v>
          </cell>
          <cell r="AH55">
            <v>-14047730</v>
          </cell>
          <cell r="AI55">
            <v>-718</v>
          </cell>
          <cell r="AJ55">
            <v>-3075172</v>
          </cell>
          <cell r="AK55">
            <v>4429358</v>
          </cell>
          <cell r="AL55">
            <v>8712820</v>
          </cell>
          <cell r="AM55">
            <v>15955428</v>
          </cell>
          <cell r="AN55">
            <v>22194034</v>
          </cell>
          <cell r="AO55">
            <v>23056515</v>
          </cell>
          <cell r="AP55">
            <v>33840646</v>
          </cell>
          <cell r="AQ55">
            <v>13553004</v>
          </cell>
          <cell r="AR55">
            <v>7879246</v>
          </cell>
          <cell r="AS55">
            <v>4858633</v>
          </cell>
          <cell r="AT55">
            <v>15236632</v>
          </cell>
          <cell r="AU55">
            <v>23471654</v>
          </cell>
          <cell r="AV55">
            <v>9120295</v>
          </cell>
          <cell r="AW55">
            <v>-11233553</v>
          </cell>
          <cell r="AX55">
            <v>-767914</v>
          </cell>
          <cell r="AY55">
            <v>2163820</v>
          </cell>
          <cell r="AZ55">
            <v>-9401130</v>
          </cell>
          <cell r="BA55">
            <v>-5013773</v>
          </cell>
          <cell r="BB55">
            <v>6925434</v>
          </cell>
          <cell r="BC55">
            <v>4100528</v>
          </cell>
          <cell r="BD55">
            <v>-13985593</v>
          </cell>
          <cell r="BE55">
            <v>-23487635</v>
          </cell>
          <cell r="BF55">
            <v>-19784634</v>
          </cell>
          <cell r="BG55">
            <v>-22443233</v>
          </cell>
          <cell r="BH55">
            <v>-21644479</v>
          </cell>
          <cell r="BI55">
            <v>-18014041</v>
          </cell>
          <cell r="BJ55">
            <v>-21163980</v>
          </cell>
          <cell r="BK55">
            <v>-19026973</v>
          </cell>
          <cell r="BL55">
            <v>-19810948</v>
          </cell>
          <cell r="BM55">
            <v>-18293074</v>
          </cell>
          <cell r="BN55">
            <v>-17056914</v>
          </cell>
          <cell r="BO55">
            <v>-22706936</v>
          </cell>
          <cell r="BP55">
            <v>-29943859</v>
          </cell>
          <cell r="BQ55">
            <v>-25247453</v>
          </cell>
          <cell r="BR55">
            <v>-26123746</v>
          </cell>
          <cell r="BS55">
            <v>-17368896</v>
          </cell>
          <cell r="BT55">
            <v>-15615021</v>
          </cell>
          <cell r="BU55">
            <v>-14296521</v>
          </cell>
          <cell r="BV55">
            <v>-15912774</v>
          </cell>
          <cell r="BW55">
            <v>-19073112</v>
          </cell>
          <cell r="BX55">
            <v>-26315483</v>
          </cell>
          <cell r="BY55">
            <v>-31819317</v>
          </cell>
          <cell r="BZ55">
            <v>-30852899</v>
          </cell>
          <cell r="CA55">
            <v>-26639218</v>
          </cell>
          <cell r="CB55">
            <v>-19198432</v>
          </cell>
          <cell r="CC55">
            <v>-14289259</v>
          </cell>
          <cell r="CD55">
            <v>-10609272</v>
          </cell>
          <cell r="CE55">
            <v>-14336588</v>
          </cell>
          <cell r="CF55">
            <v>-8251398</v>
          </cell>
          <cell r="CG55">
            <v>-10656114</v>
          </cell>
          <cell r="CH55">
            <v>-9462263</v>
          </cell>
          <cell r="CI55">
            <v>-6142744</v>
          </cell>
          <cell r="CJ55">
            <v>-13148818</v>
          </cell>
          <cell r="CK55">
            <v>-6463859</v>
          </cell>
          <cell r="CL55">
            <v>-4094502</v>
          </cell>
          <cell r="CM55">
            <v>-10079151</v>
          </cell>
          <cell r="CN55">
            <v>-4440344</v>
          </cell>
          <cell r="CO55">
            <v>-8437317</v>
          </cell>
          <cell r="CP55">
            <v>-12879639</v>
          </cell>
          <cell r="CQ55">
            <v>-18778522</v>
          </cell>
          <cell r="CR55">
            <v>-17815570</v>
          </cell>
          <cell r="CS55">
            <v>-17975726</v>
          </cell>
          <cell r="CT55">
            <v>-15919901</v>
          </cell>
          <cell r="CU55">
            <v>-14196272</v>
          </cell>
          <cell r="CV55">
            <v>-19842546</v>
          </cell>
          <cell r="CW55">
            <v>-18512802</v>
          </cell>
          <cell r="CX55">
            <v>-14716922</v>
          </cell>
          <cell r="CY55">
            <v>-4255990</v>
          </cell>
          <cell r="CZ55">
            <v>-7092862</v>
          </cell>
          <cell r="DA55">
            <v>-4400267</v>
          </cell>
          <cell r="DB55">
            <v>-3382720</v>
          </cell>
          <cell r="DC55">
            <v>-219631</v>
          </cell>
          <cell r="DD55">
            <v>2428347</v>
          </cell>
          <cell r="DE55">
            <v>4770954</v>
          </cell>
          <cell r="DF55">
            <v>3560513</v>
          </cell>
        </row>
        <row r="56">
          <cell r="D56">
            <v>2509967564</v>
          </cell>
          <cell r="E56">
            <v>54977483</v>
          </cell>
          <cell r="F56">
            <v>58274544</v>
          </cell>
          <cell r="G56">
            <v>59543153</v>
          </cell>
          <cell r="H56">
            <v>63872061</v>
          </cell>
          <cell r="I56">
            <v>63213647</v>
          </cell>
          <cell r="J56">
            <v>64294578</v>
          </cell>
          <cell r="K56">
            <v>65852594</v>
          </cell>
          <cell r="L56">
            <v>67305937</v>
          </cell>
          <cell r="M56">
            <v>79426850</v>
          </cell>
          <cell r="N56">
            <v>82078905</v>
          </cell>
          <cell r="O56">
            <v>110133413</v>
          </cell>
          <cell r="P56">
            <v>174211793</v>
          </cell>
          <cell r="Q56">
            <v>179767001</v>
          </cell>
          <cell r="R56">
            <v>171499861</v>
          </cell>
          <cell r="S56">
            <v>199885168</v>
          </cell>
          <cell r="T56">
            <v>167911855</v>
          </cell>
          <cell r="U56">
            <v>166848759</v>
          </cell>
          <cell r="V56">
            <v>177002029</v>
          </cell>
          <cell r="W56">
            <v>178025506</v>
          </cell>
          <cell r="X56">
            <v>176270307</v>
          </cell>
          <cell r="Y56">
            <v>173157579</v>
          </cell>
          <cell r="Z56">
            <v>169905515</v>
          </cell>
          <cell r="AA56">
            <v>172683704</v>
          </cell>
          <cell r="AB56">
            <v>150571275</v>
          </cell>
          <cell r="AC56">
            <v>146561080</v>
          </cell>
          <cell r="AD56">
            <v>140844006</v>
          </cell>
          <cell r="AE56">
            <v>138395879</v>
          </cell>
          <cell r="AF56">
            <v>135117523</v>
          </cell>
          <cell r="AG56">
            <v>128405373</v>
          </cell>
          <cell r="AH56">
            <v>323727463</v>
          </cell>
          <cell r="AI56">
            <v>322245895</v>
          </cell>
          <cell r="AJ56">
            <v>308906570</v>
          </cell>
          <cell r="AK56">
            <v>381297147</v>
          </cell>
          <cell r="AL56">
            <v>416636302</v>
          </cell>
          <cell r="AM56">
            <v>437458864</v>
          </cell>
          <cell r="AN56">
            <v>458253527</v>
          </cell>
          <cell r="AO56">
            <v>456612967</v>
          </cell>
          <cell r="AP56">
            <v>467386675</v>
          </cell>
          <cell r="AQ56">
            <v>492621200</v>
          </cell>
          <cell r="AR56">
            <v>496123913</v>
          </cell>
          <cell r="AS56">
            <v>498457175</v>
          </cell>
          <cell r="AT56">
            <v>504614118</v>
          </cell>
          <cell r="AU56">
            <v>505624456</v>
          </cell>
          <cell r="AV56">
            <v>506947529</v>
          </cell>
          <cell r="AW56">
            <v>518927237</v>
          </cell>
          <cell r="AX56">
            <v>808760865</v>
          </cell>
          <cell r="AY56">
            <v>813536880</v>
          </cell>
          <cell r="AZ56">
            <v>840835877</v>
          </cell>
          <cell r="BA56">
            <v>867725976</v>
          </cell>
          <cell r="BB56">
            <v>860932539</v>
          </cell>
          <cell r="BC56">
            <v>858027718</v>
          </cell>
          <cell r="BD56">
            <v>862430860</v>
          </cell>
          <cell r="BE56">
            <v>875112796</v>
          </cell>
          <cell r="BF56">
            <v>868124447</v>
          </cell>
          <cell r="BG56">
            <v>866898877</v>
          </cell>
          <cell r="BH56">
            <v>847090125</v>
          </cell>
          <cell r="BI56">
            <v>826086797</v>
          </cell>
          <cell r="BJ56">
            <v>818582100</v>
          </cell>
          <cell r="BK56">
            <v>814154448</v>
          </cell>
          <cell r="BL56">
            <v>800948411</v>
          </cell>
          <cell r="BM56">
            <v>754263063</v>
          </cell>
          <cell r="BN56">
            <v>751558114</v>
          </cell>
          <cell r="BO56">
            <v>755919323</v>
          </cell>
          <cell r="BP56">
            <v>763540872</v>
          </cell>
          <cell r="BQ56">
            <v>773018345</v>
          </cell>
          <cell r="BR56">
            <v>759888051</v>
          </cell>
          <cell r="BS56">
            <v>754331993</v>
          </cell>
          <cell r="BT56">
            <v>762940099</v>
          </cell>
          <cell r="BU56">
            <v>764987234</v>
          </cell>
          <cell r="BV56">
            <v>755571587</v>
          </cell>
          <cell r="BW56">
            <v>766230749</v>
          </cell>
          <cell r="BX56">
            <v>876367481</v>
          </cell>
          <cell r="BY56">
            <v>893271861</v>
          </cell>
          <cell r="BZ56">
            <v>879781608</v>
          </cell>
          <cell r="CA56">
            <v>1002827061</v>
          </cell>
          <cell r="CB56">
            <v>1029884317</v>
          </cell>
          <cell r="CC56">
            <v>1044433949</v>
          </cell>
          <cell r="CD56">
            <v>1059158707</v>
          </cell>
          <cell r="CE56">
            <v>1130933442</v>
          </cell>
          <cell r="CF56">
            <v>1133310268</v>
          </cell>
          <cell r="CG56">
            <v>1153825350</v>
          </cell>
          <cell r="CH56">
            <v>1202942562</v>
          </cell>
          <cell r="CI56">
            <v>1234958170</v>
          </cell>
          <cell r="CJ56">
            <v>2224081293</v>
          </cell>
          <cell r="CK56">
            <v>2445400876</v>
          </cell>
          <cell r="CL56">
            <v>2339418344</v>
          </cell>
          <cell r="CM56">
            <v>2288136849</v>
          </cell>
          <cell r="CN56">
            <v>2248525710</v>
          </cell>
          <cell r="CO56">
            <v>2377198298</v>
          </cell>
          <cell r="CP56">
            <v>2441511306</v>
          </cell>
          <cell r="CQ56">
            <v>2525222205</v>
          </cell>
          <cell r="CR56">
            <v>2821212570</v>
          </cell>
          <cell r="CS56">
            <v>2868943774</v>
          </cell>
          <cell r="CT56">
            <v>3027696807</v>
          </cell>
          <cell r="CU56">
            <v>3012928653</v>
          </cell>
          <cell r="CV56">
            <v>3188861037</v>
          </cell>
          <cell r="CW56">
            <v>3270700514</v>
          </cell>
          <cell r="CX56">
            <v>3185361032</v>
          </cell>
          <cell r="CY56">
            <v>3037899504</v>
          </cell>
          <cell r="CZ56">
            <v>2985552561</v>
          </cell>
          <cell r="DA56">
            <v>3021722876</v>
          </cell>
          <cell r="DB56">
            <v>2919949247</v>
          </cell>
          <cell r="DC56">
            <v>2924366821</v>
          </cell>
          <cell r="DD56">
            <v>2846273117</v>
          </cell>
          <cell r="DE56">
            <v>2818152890</v>
          </cell>
          <cell r="DF56">
            <v>2793460531</v>
          </cell>
        </row>
        <row r="66">
          <cell r="D66">
            <v>5960472</v>
          </cell>
          <cell r="E66">
            <v>28279</v>
          </cell>
          <cell r="F66">
            <v>24759</v>
          </cell>
          <cell r="G66">
            <v>24496</v>
          </cell>
          <cell r="H66">
            <v>24504</v>
          </cell>
          <cell r="I66">
            <v>27140</v>
          </cell>
          <cell r="J66">
            <v>129265</v>
          </cell>
          <cell r="K66">
            <v>27421</v>
          </cell>
          <cell r="L66">
            <v>113049</v>
          </cell>
          <cell r="M66">
            <v>217171</v>
          </cell>
          <cell r="N66">
            <v>473002</v>
          </cell>
          <cell r="O66">
            <v>486585</v>
          </cell>
          <cell r="P66">
            <v>1984321</v>
          </cell>
          <cell r="Q66">
            <v>3023610</v>
          </cell>
          <cell r="R66">
            <v>3835036</v>
          </cell>
          <cell r="S66">
            <v>3888434</v>
          </cell>
          <cell r="T66">
            <v>4809551</v>
          </cell>
          <cell r="U66">
            <v>4306683</v>
          </cell>
          <cell r="V66">
            <v>6184961</v>
          </cell>
          <cell r="W66">
            <v>6442351</v>
          </cell>
          <cell r="X66">
            <v>7915401</v>
          </cell>
          <cell r="Y66">
            <v>9651307</v>
          </cell>
          <cell r="Z66">
            <v>9394976</v>
          </cell>
          <cell r="AA66">
            <v>11211875</v>
          </cell>
          <cell r="AB66">
            <v>13403527</v>
          </cell>
          <cell r="AC66">
            <v>13835617</v>
          </cell>
          <cell r="AD66">
            <v>14819526</v>
          </cell>
          <cell r="AE66">
            <v>15814564</v>
          </cell>
          <cell r="AF66">
            <v>16186628</v>
          </cell>
          <cell r="AG66">
            <v>15819705</v>
          </cell>
          <cell r="AH66">
            <v>16867601</v>
          </cell>
          <cell r="AI66">
            <v>18593498</v>
          </cell>
          <cell r="AJ66">
            <v>17037582</v>
          </cell>
          <cell r="AK66">
            <v>16699097</v>
          </cell>
          <cell r="AL66">
            <v>16895459</v>
          </cell>
          <cell r="AM66">
            <v>15631993</v>
          </cell>
          <cell r="AN66">
            <v>12270747</v>
          </cell>
          <cell r="AO66">
            <v>12245278</v>
          </cell>
          <cell r="AP66">
            <v>12361101</v>
          </cell>
          <cell r="AQ66">
            <v>13149612</v>
          </cell>
          <cell r="AR66">
            <v>13688405</v>
          </cell>
          <cell r="AS66">
            <v>13856187</v>
          </cell>
          <cell r="AT66">
            <v>14432167</v>
          </cell>
          <cell r="AU66">
            <v>14450202</v>
          </cell>
          <cell r="AV66">
            <v>14239607</v>
          </cell>
          <cell r="AW66">
            <v>14501397</v>
          </cell>
          <cell r="AX66">
            <v>14142853</v>
          </cell>
          <cell r="AY66">
            <v>14015113</v>
          </cell>
          <cell r="AZ66">
            <v>12626756</v>
          </cell>
          <cell r="BA66">
            <v>12746928</v>
          </cell>
          <cell r="BB66">
            <v>12117505</v>
          </cell>
          <cell r="BC66">
            <v>12134463</v>
          </cell>
          <cell r="BD66">
            <v>11635248</v>
          </cell>
          <cell r="BE66">
            <v>10692092</v>
          </cell>
          <cell r="BF66">
            <v>10689735</v>
          </cell>
          <cell r="BG66">
            <v>9990547</v>
          </cell>
          <cell r="BH66">
            <v>9292476</v>
          </cell>
          <cell r="BI66">
            <v>9234460</v>
          </cell>
          <cell r="BJ66">
            <v>9162277</v>
          </cell>
          <cell r="BK66">
            <v>8620967</v>
          </cell>
          <cell r="BL66">
            <v>8448062</v>
          </cell>
          <cell r="BM66">
            <v>8435567</v>
          </cell>
          <cell r="BN66">
            <v>8417270</v>
          </cell>
          <cell r="BO66">
            <v>8985008</v>
          </cell>
          <cell r="BP66">
            <v>9036598</v>
          </cell>
          <cell r="BQ66">
            <v>8831804</v>
          </cell>
          <cell r="BR66">
            <v>8829305</v>
          </cell>
          <cell r="BS66">
            <v>8158923</v>
          </cell>
          <cell r="BT66">
            <v>8141674</v>
          </cell>
          <cell r="BU66">
            <v>9790188</v>
          </cell>
          <cell r="BV66">
            <v>8466981</v>
          </cell>
          <cell r="BW66">
            <v>8500149</v>
          </cell>
          <cell r="BX66">
            <v>6340681</v>
          </cell>
          <cell r="BY66">
            <v>6414333</v>
          </cell>
          <cell r="BZ66">
            <v>6425869</v>
          </cell>
          <cell r="CA66">
            <v>6406293</v>
          </cell>
          <cell r="CB66">
            <v>6184985</v>
          </cell>
          <cell r="CC66">
            <v>6136910</v>
          </cell>
          <cell r="CD66">
            <v>5869637</v>
          </cell>
          <cell r="CE66">
            <v>5824907</v>
          </cell>
          <cell r="CF66">
            <v>5689578</v>
          </cell>
          <cell r="CG66">
            <v>5113985</v>
          </cell>
          <cell r="CH66">
            <v>5197067</v>
          </cell>
          <cell r="CI66">
            <v>5242864</v>
          </cell>
          <cell r="CJ66">
            <v>5196762</v>
          </cell>
          <cell r="CK66">
            <v>5521916</v>
          </cell>
          <cell r="CL66">
            <v>5172784</v>
          </cell>
          <cell r="CM66">
            <v>6196165</v>
          </cell>
          <cell r="CN66">
            <v>4837378</v>
          </cell>
          <cell r="CO66">
            <v>5927251</v>
          </cell>
          <cell r="CP66">
            <v>4827922</v>
          </cell>
          <cell r="CQ66">
            <v>5960793</v>
          </cell>
          <cell r="CR66">
            <v>5957853</v>
          </cell>
          <cell r="CS66">
            <v>5968256</v>
          </cell>
          <cell r="CT66">
            <v>6230478</v>
          </cell>
          <cell r="CU66">
            <v>7283483</v>
          </cell>
          <cell r="CV66">
            <v>6138643</v>
          </cell>
          <cell r="CW66">
            <v>8282089</v>
          </cell>
          <cell r="CX66">
            <v>8303096</v>
          </cell>
          <cell r="CY66">
            <v>8562858</v>
          </cell>
          <cell r="CZ66">
            <v>10402586</v>
          </cell>
          <cell r="DA66">
            <v>9603416</v>
          </cell>
          <cell r="DB66">
            <v>8906696</v>
          </cell>
          <cell r="DC66">
            <v>13951627</v>
          </cell>
          <cell r="DD66">
            <v>13736170</v>
          </cell>
          <cell r="DE66">
            <v>20906667</v>
          </cell>
          <cell r="DF66">
            <v>20316956</v>
          </cell>
        </row>
        <row r="67">
          <cell r="D67">
            <v>1487796644</v>
          </cell>
          <cell r="E67">
            <v>144496603</v>
          </cell>
          <cell r="F67">
            <v>143544510</v>
          </cell>
          <cell r="G67">
            <v>144577321</v>
          </cell>
          <cell r="H67">
            <v>155291362</v>
          </cell>
          <cell r="I67">
            <v>169537864</v>
          </cell>
          <cell r="J67">
            <v>176919835</v>
          </cell>
          <cell r="K67">
            <v>178091386</v>
          </cell>
          <cell r="L67">
            <v>188105000</v>
          </cell>
          <cell r="M67">
            <v>195184858</v>
          </cell>
          <cell r="N67">
            <v>190221081</v>
          </cell>
          <cell r="O67">
            <v>193324508</v>
          </cell>
          <cell r="P67">
            <v>211962994</v>
          </cell>
          <cell r="Q67">
            <v>224844844</v>
          </cell>
          <cell r="R67">
            <v>227110775</v>
          </cell>
          <cell r="S67">
            <v>225639692</v>
          </cell>
          <cell r="T67">
            <v>218850972</v>
          </cell>
          <cell r="U67">
            <v>216905870</v>
          </cell>
          <cell r="V67">
            <v>218974026</v>
          </cell>
          <cell r="W67">
            <v>215168505</v>
          </cell>
          <cell r="X67">
            <v>219576175</v>
          </cell>
          <cell r="Y67">
            <v>243662966</v>
          </cell>
          <cell r="Z67">
            <v>247097945</v>
          </cell>
          <cell r="AA67">
            <v>251361692</v>
          </cell>
          <cell r="AB67">
            <v>284537233</v>
          </cell>
          <cell r="AC67">
            <v>285302994</v>
          </cell>
          <cell r="AD67">
            <v>283986201</v>
          </cell>
          <cell r="AE67">
            <v>281928789</v>
          </cell>
          <cell r="AF67">
            <v>287429095</v>
          </cell>
          <cell r="AG67">
            <v>287317541</v>
          </cell>
          <cell r="AH67">
            <v>291849347</v>
          </cell>
          <cell r="AI67">
            <v>290170676</v>
          </cell>
          <cell r="AJ67">
            <v>288984556</v>
          </cell>
          <cell r="AK67">
            <v>313045341</v>
          </cell>
          <cell r="AL67">
            <v>323396555</v>
          </cell>
          <cell r="AM67">
            <v>333274955</v>
          </cell>
          <cell r="AN67">
            <v>368175365</v>
          </cell>
          <cell r="AO67">
            <v>377309949</v>
          </cell>
          <cell r="AP67">
            <v>487126722</v>
          </cell>
          <cell r="AQ67">
            <v>458036028</v>
          </cell>
          <cell r="AR67">
            <v>455504965</v>
          </cell>
          <cell r="AS67">
            <v>439432062</v>
          </cell>
          <cell r="AT67">
            <v>439878372</v>
          </cell>
          <cell r="AU67">
            <v>454204578</v>
          </cell>
          <cell r="AV67">
            <v>476434793</v>
          </cell>
          <cell r="AW67">
            <v>395374087</v>
          </cell>
          <cell r="AX67">
            <v>386018618</v>
          </cell>
          <cell r="AY67">
            <v>385382859</v>
          </cell>
          <cell r="AZ67">
            <v>387310795</v>
          </cell>
          <cell r="BA67">
            <v>385365187</v>
          </cell>
          <cell r="BB67">
            <v>405075515</v>
          </cell>
          <cell r="BC67">
            <v>409319180</v>
          </cell>
          <cell r="BD67">
            <v>423631379</v>
          </cell>
          <cell r="BE67">
            <v>441557152</v>
          </cell>
          <cell r="BF67">
            <v>441424589</v>
          </cell>
          <cell r="BG67">
            <v>435765593</v>
          </cell>
          <cell r="BH67">
            <v>451423326</v>
          </cell>
          <cell r="BI67">
            <v>559702644</v>
          </cell>
          <cell r="BJ67">
            <v>566281910</v>
          </cell>
          <cell r="BK67">
            <v>564369901</v>
          </cell>
          <cell r="BL67">
            <v>579366585</v>
          </cell>
          <cell r="BM67">
            <v>580488679</v>
          </cell>
          <cell r="BN67">
            <v>582531234</v>
          </cell>
          <cell r="BO67">
            <v>585890758</v>
          </cell>
          <cell r="BP67">
            <v>597965209</v>
          </cell>
          <cell r="BQ67">
            <v>595398746</v>
          </cell>
          <cell r="BR67">
            <v>601086008</v>
          </cell>
          <cell r="BS67">
            <v>603014855</v>
          </cell>
          <cell r="BT67">
            <v>594558571</v>
          </cell>
          <cell r="BU67">
            <v>588693622</v>
          </cell>
          <cell r="BV67">
            <v>591054420</v>
          </cell>
          <cell r="BW67">
            <v>599125082</v>
          </cell>
          <cell r="BX67">
            <v>594897355</v>
          </cell>
          <cell r="BY67">
            <v>617808127</v>
          </cell>
          <cell r="BZ67">
            <v>626357148</v>
          </cell>
          <cell r="CA67">
            <v>695951919</v>
          </cell>
          <cell r="CB67">
            <v>1068331136</v>
          </cell>
          <cell r="CC67">
            <v>1063448504</v>
          </cell>
          <cell r="CD67">
            <v>1050073470</v>
          </cell>
          <cell r="CE67">
            <v>1058312578</v>
          </cell>
          <cell r="CF67">
            <v>1355956342</v>
          </cell>
          <cell r="CG67">
            <v>1372050790</v>
          </cell>
          <cell r="CH67">
            <v>1413347185</v>
          </cell>
          <cell r="CI67">
            <v>1395487179</v>
          </cell>
          <cell r="CJ67">
            <v>1365933761</v>
          </cell>
          <cell r="CK67">
            <v>1361968618</v>
          </cell>
          <cell r="CL67">
            <v>1360404686</v>
          </cell>
          <cell r="CM67">
            <v>1371195014</v>
          </cell>
          <cell r="CN67">
            <v>1428157529</v>
          </cell>
          <cell r="CO67">
            <v>1429080123</v>
          </cell>
          <cell r="CP67">
            <v>1488109265</v>
          </cell>
          <cell r="CQ67">
            <v>1487796644</v>
          </cell>
          <cell r="CR67">
            <v>1498467223</v>
          </cell>
          <cell r="CS67">
            <v>1560983177</v>
          </cell>
          <cell r="CT67">
            <v>1571124357</v>
          </cell>
          <cell r="CU67">
            <v>1596734560</v>
          </cell>
          <cell r="CV67">
            <v>1662205093</v>
          </cell>
          <cell r="CW67">
            <v>1747180218</v>
          </cell>
          <cell r="CX67">
            <v>1745271651</v>
          </cell>
          <cell r="CY67">
            <v>1782140732</v>
          </cell>
          <cell r="CZ67">
            <v>1759432303</v>
          </cell>
          <cell r="DA67">
            <v>1548374536</v>
          </cell>
          <cell r="DB67">
            <v>1536265798</v>
          </cell>
          <cell r="DC67">
            <v>1553029832</v>
          </cell>
          <cell r="DD67">
            <v>1537963055</v>
          </cell>
          <cell r="DE67">
            <v>1546168023</v>
          </cell>
          <cell r="DF67">
            <v>1567092253</v>
          </cell>
        </row>
        <row r="72">
          <cell r="D72">
            <v>190264774</v>
          </cell>
          <cell r="E72">
            <v>245418525</v>
          </cell>
          <cell r="F72">
            <v>251014322</v>
          </cell>
          <cell r="G72">
            <v>258462629</v>
          </cell>
          <cell r="H72">
            <v>251152918</v>
          </cell>
          <cell r="I72">
            <v>262363974</v>
          </cell>
          <cell r="J72">
            <v>271099665</v>
          </cell>
          <cell r="K72">
            <v>264079082</v>
          </cell>
          <cell r="L72">
            <v>248391560</v>
          </cell>
          <cell r="M72">
            <v>213217776</v>
          </cell>
          <cell r="N72">
            <v>197345842</v>
          </cell>
          <cell r="O72">
            <v>232299400</v>
          </cell>
          <cell r="P72">
            <v>199511007</v>
          </cell>
          <cell r="Q72">
            <v>198070979</v>
          </cell>
          <cell r="R72">
            <v>207924354</v>
          </cell>
          <cell r="S72">
            <v>201559807</v>
          </cell>
          <cell r="T72">
            <v>209808771</v>
          </cell>
          <cell r="U72">
            <v>210648887</v>
          </cell>
          <cell r="V72">
            <v>167771774</v>
          </cell>
          <cell r="W72">
            <v>184759106</v>
          </cell>
          <cell r="X72">
            <v>186808352</v>
          </cell>
          <cell r="Y72">
            <v>188910885</v>
          </cell>
          <cell r="Z72">
            <v>214926782</v>
          </cell>
          <cell r="AA72">
            <v>236505948</v>
          </cell>
          <cell r="AB72">
            <v>234012133</v>
          </cell>
          <cell r="AC72">
            <v>268266864</v>
          </cell>
          <cell r="AD72">
            <v>295287908</v>
          </cell>
          <cell r="AE72">
            <v>320275972</v>
          </cell>
          <cell r="AF72">
            <v>351990205</v>
          </cell>
          <cell r="AG72">
            <v>329744544</v>
          </cell>
          <cell r="AH72">
            <v>360813694</v>
          </cell>
          <cell r="AI72">
            <v>386021164</v>
          </cell>
          <cell r="AJ72">
            <v>399727945</v>
          </cell>
          <cell r="AK72">
            <v>384310366</v>
          </cell>
          <cell r="AL72">
            <v>368981434</v>
          </cell>
          <cell r="AM72">
            <v>358777122</v>
          </cell>
          <cell r="AN72">
            <v>330003928</v>
          </cell>
          <cell r="AO72">
            <v>344544688</v>
          </cell>
          <cell r="AP72">
            <v>385946623</v>
          </cell>
          <cell r="AQ72">
            <v>349621222</v>
          </cell>
          <cell r="AR72">
            <v>346015009</v>
          </cell>
          <cell r="AS72">
            <v>341726102</v>
          </cell>
          <cell r="AT72">
            <v>331042564</v>
          </cell>
          <cell r="AU72">
            <v>328088582</v>
          </cell>
          <cell r="AV72">
            <v>291398760</v>
          </cell>
          <cell r="AW72">
            <v>265536124</v>
          </cell>
          <cell r="AX72">
            <v>249463704</v>
          </cell>
          <cell r="AY72">
            <v>247885673</v>
          </cell>
          <cell r="AZ72">
            <v>233854648</v>
          </cell>
          <cell r="BA72">
            <v>269338144</v>
          </cell>
          <cell r="BB72">
            <v>303144889</v>
          </cell>
          <cell r="BC72">
            <v>347773311</v>
          </cell>
          <cell r="BD72">
            <v>305315614</v>
          </cell>
          <cell r="BE72">
            <v>298346057</v>
          </cell>
          <cell r="BF72">
            <v>277961599</v>
          </cell>
          <cell r="BG72">
            <v>275001802</v>
          </cell>
          <cell r="BH72">
            <v>285161806</v>
          </cell>
          <cell r="BI72">
            <v>310947134</v>
          </cell>
          <cell r="BJ72">
            <v>338892995</v>
          </cell>
          <cell r="BK72">
            <v>358361828</v>
          </cell>
          <cell r="BL72">
            <v>398814555</v>
          </cell>
          <cell r="BM72">
            <v>431769226</v>
          </cell>
          <cell r="BN72">
            <v>459692636</v>
          </cell>
          <cell r="BO72">
            <v>432131264</v>
          </cell>
          <cell r="BP72">
            <v>398558515</v>
          </cell>
          <cell r="BQ72">
            <v>394148944</v>
          </cell>
          <cell r="BR72">
            <v>382389899</v>
          </cell>
          <cell r="BS72">
            <v>343698044</v>
          </cell>
          <cell r="BT72">
            <v>358931718</v>
          </cell>
          <cell r="BU72">
            <v>337520120</v>
          </cell>
          <cell r="BV72">
            <v>326118912</v>
          </cell>
          <cell r="BW72">
            <v>318376392</v>
          </cell>
          <cell r="BX72">
            <v>274100553</v>
          </cell>
          <cell r="BY72">
            <v>264557389</v>
          </cell>
          <cell r="BZ72">
            <v>252839247</v>
          </cell>
          <cell r="CA72">
            <v>249052064</v>
          </cell>
          <cell r="CB72">
            <v>245799626</v>
          </cell>
          <cell r="CC72">
            <v>226305816</v>
          </cell>
          <cell r="CD72">
            <v>227541127</v>
          </cell>
          <cell r="CE72">
            <v>232493610</v>
          </cell>
          <cell r="CF72">
            <v>230306319</v>
          </cell>
          <cell r="CG72">
            <v>223935852</v>
          </cell>
          <cell r="CH72">
            <v>212753717</v>
          </cell>
          <cell r="CI72">
            <v>199210287</v>
          </cell>
          <cell r="CJ72">
            <v>217951078</v>
          </cell>
          <cell r="CK72">
            <v>197015999</v>
          </cell>
          <cell r="CL72">
            <v>183616714</v>
          </cell>
          <cell r="CM72">
            <v>168269769</v>
          </cell>
          <cell r="CN72">
            <v>161267631</v>
          </cell>
          <cell r="CO72">
            <v>160265432</v>
          </cell>
          <cell r="CP72">
            <v>172652550</v>
          </cell>
          <cell r="CQ72">
            <v>193143194</v>
          </cell>
          <cell r="CR72">
            <v>179556071</v>
          </cell>
          <cell r="CS72">
            <v>178129220</v>
          </cell>
          <cell r="CT72">
            <v>180820874</v>
          </cell>
          <cell r="CU72">
            <v>184690596</v>
          </cell>
          <cell r="CV72">
            <v>203977751</v>
          </cell>
          <cell r="CW72">
            <v>193017514</v>
          </cell>
          <cell r="CX72">
            <v>179743955</v>
          </cell>
          <cell r="CY72">
            <v>172613192</v>
          </cell>
          <cell r="CZ72">
            <v>160496769</v>
          </cell>
          <cell r="DA72">
            <v>191726407</v>
          </cell>
          <cell r="DB72">
            <v>169379329</v>
          </cell>
          <cell r="DC72">
            <v>166040513</v>
          </cell>
          <cell r="DD72">
            <v>158168032</v>
          </cell>
          <cell r="DE72">
            <v>162550005</v>
          </cell>
          <cell r="DF72">
            <v>196609631</v>
          </cell>
        </row>
        <row r="73">
          <cell r="D73">
            <v>0</v>
          </cell>
          <cell r="E73">
            <v>2140</v>
          </cell>
          <cell r="F73">
            <v>2140</v>
          </cell>
          <cell r="G73">
            <v>371</v>
          </cell>
          <cell r="H73">
            <v>371</v>
          </cell>
          <cell r="I73">
            <v>371</v>
          </cell>
          <cell r="J73">
            <v>371</v>
          </cell>
          <cell r="K73">
            <v>371</v>
          </cell>
          <cell r="L73">
            <v>371</v>
          </cell>
          <cell r="M73">
            <v>371</v>
          </cell>
          <cell r="N73">
            <v>371</v>
          </cell>
          <cell r="O73">
            <v>371</v>
          </cell>
          <cell r="P73">
            <v>371</v>
          </cell>
          <cell r="Q73">
            <v>371</v>
          </cell>
          <cell r="R73">
            <v>371</v>
          </cell>
          <cell r="S73">
            <v>371</v>
          </cell>
          <cell r="T73">
            <v>371</v>
          </cell>
          <cell r="U73">
            <v>371</v>
          </cell>
          <cell r="V73">
            <v>371</v>
          </cell>
          <cell r="W73">
            <v>371</v>
          </cell>
          <cell r="X73">
            <v>371</v>
          </cell>
          <cell r="Y73">
            <v>350</v>
          </cell>
          <cell r="Z73">
            <v>350</v>
          </cell>
          <cell r="AA73">
            <v>350</v>
          </cell>
          <cell r="AB73">
            <v>130</v>
          </cell>
          <cell r="AC73">
            <v>130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</row>
        <row r="74">
          <cell r="D74">
            <v>0</v>
          </cell>
          <cell r="E74">
            <v>19336</v>
          </cell>
          <cell r="F74">
            <v>19336</v>
          </cell>
          <cell r="G74">
            <v>19336</v>
          </cell>
          <cell r="H74">
            <v>19336</v>
          </cell>
          <cell r="I74">
            <v>19336</v>
          </cell>
          <cell r="J74">
            <v>19336</v>
          </cell>
          <cell r="K74">
            <v>19336</v>
          </cell>
          <cell r="L74">
            <v>19336</v>
          </cell>
          <cell r="M74">
            <v>19336</v>
          </cell>
          <cell r="N74">
            <v>19336</v>
          </cell>
          <cell r="O74">
            <v>19336</v>
          </cell>
          <cell r="P74">
            <v>19336</v>
          </cell>
          <cell r="Q74">
            <v>19336</v>
          </cell>
          <cell r="R74">
            <v>19336</v>
          </cell>
          <cell r="S74">
            <v>19336</v>
          </cell>
          <cell r="T74">
            <v>19336</v>
          </cell>
          <cell r="U74">
            <v>19336</v>
          </cell>
          <cell r="V74">
            <v>19336</v>
          </cell>
          <cell r="W74">
            <v>19336</v>
          </cell>
          <cell r="X74">
            <v>19336</v>
          </cell>
          <cell r="Y74">
            <v>19336</v>
          </cell>
          <cell r="Z74">
            <v>19336</v>
          </cell>
          <cell r="AA74">
            <v>19336</v>
          </cell>
          <cell r="AB74">
            <v>19336</v>
          </cell>
          <cell r="AC74">
            <v>19336</v>
          </cell>
          <cell r="AD74">
            <v>19336</v>
          </cell>
          <cell r="AE74">
            <v>19336</v>
          </cell>
          <cell r="AF74">
            <v>19336</v>
          </cell>
          <cell r="AG74">
            <v>19336</v>
          </cell>
          <cell r="AH74">
            <v>19336</v>
          </cell>
          <cell r="AI74">
            <v>5</v>
          </cell>
          <cell r="AJ74">
            <v>5</v>
          </cell>
          <cell r="AK74">
            <v>5</v>
          </cell>
          <cell r="AL74">
            <v>5</v>
          </cell>
          <cell r="AM74">
            <v>5</v>
          </cell>
          <cell r="AN74">
            <v>5</v>
          </cell>
          <cell r="AO74">
            <v>5</v>
          </cell>
          <cell r="AP74">
            <v>5</v>
          </cell>
          <cell r="AQ74">
            <v>5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236193</v>
          </cell>
          <cell r="CW74">
            <v>437865</v>
          </cell>
          <cell r="CX74">
            <v>440659</v>
          </cell>
          <cell r="CY74">
            <v>202781</v>
          </cell>
          <cell r="CZ74">
            <v>319765</v>
          </cell>
          <cell r="DA74">
            <v>321967</v>
          </cell>
          <cell r="DB74">
            <v>324097</v>
          </cell>
          <cell r="DC74">
            <v>491295</v>
          </cell>
          <cell r="DD74">
            <v>284980</v>
          </cell>
          <cell r="DE74">
            <v>286873</v>
          </cell>
          <cell r="DF74">
            <v>119306</v>
          </cell>
        </row>
        <row r="75">
          <cell r="D75">
            <v>133524180</v>
          </cell>
          <cell r="E75">
            <v>191636889</v>
          </cell>
          <cell r="F75">
            <v>191061149</v>
          </cell>
          <cell r="G75">
            <v>190906079</v>
          </cell>
          <cell r="H75">
            <v>185131801</v>
          </cell>
          <cell r="I75">
            <v>192191530</v>
          </cell>
          <cell r="J75">
            <v>198454177</v>
          </cell>
          <cell r="K75">
            <v>196023449</v>
          </cell>
          <cell r="L75">
            <v>183090381</v>
          </cell>
          <cell r="M75">
            <v>148565405</v>
          </cell>
          <cell r="N75">
            <v>137945731</v>
          </cell>
          <cell r="O75">
            <v>129409109</v>
          </cell>
          <cell r="P75">
            <v>100181043</v>
          </cell>
          <cell r="Q75">
            <v>97647313</v>
          </cell>
          <cell r="R75">
            <v>102379627</v>
          </cell>
          <cell r="S75">
            <v>93087798</v>
          </cell>
          <cell r="T75">
            <v>105963422</v>
          </cell>
          <cell r="U75">
            <v>101453186</v>
          </cell>
          <cell r="V75">
            <v>99469499</v>
          </cell>
          <cell r="W75">
            <v>115923143</v>
          </cell>
          <cell r="X75">
            <v>119300267</v>
          </cell>
          <cell r="Y75">
            <v>130857043</v>
          </cell>
          <cell r="Z75">
            <v>155824984</v>
          </cell>
          <cell r="AA75">
            <v>178780753</v>
          </cell>
          <cell r="AB75">
            <v>179957157</v>
          </cell>
          <cell r="AC75">
            <v>213713881</v>
          </cell>
          <cell r="AD75">
            <v>238197030</v>
          </cell>
          <cell r="AE75">
            <v>259719717</v>
          </cell>
          <cell r="AF75">
            <v>293095285</v>
          </cell>
          <cell r="AG75">
            <v>271994276</v>
          </cell>
          <cell r="AH75">
            <v>297240342</v>
          </cell>
          <cell r="AI75">
            <v>321309959</v>
          </cell>
          <cell r="AJ75">
            <v>337941977</v>
          </cell>
          <cell r="AK75">
            <v>318777291</v>
          </cell>
          <cell r="AL75">
            <v>302358834</v>
          </cell>
          <cell r="AM75">
            <v>292027178</v>
          </cell>
          <cell r="AN75">
            <v>272704036</v>
          </cell>
          <cell r="AO75">
            <v>287542248</v>
          </cell>
          <cell r="AP75">
            <v>311522982</v>
          </cell>
          <cell r="AQ75">
            <v>295635948</v>
          </cell>
          <cell r="AR75">
            <v>294077334</v>
          </cell>
          <cell r="AS75">
            <v>288401910</v>
          </cell>
          <cell r="AT75">
            <v>278898569</v>
          </cell>
          <cell r="AU75">
            <v>273792311</v>
          </cell>
          <cell r="AV75">
            <v>236421423</v>
          </cell>
          <cell r="AW75">
            <v>213959670</v>
          </cell>
          <cell r="AX75">
            <v>197855943</v>
          </cell>
          <cell r="AY75">
            <v>198025101</v>
          </cell>
          <cell r="AZ75">
            <v>199172277</v>
          </cell>
          <cell r="BA75">
            <v>233983037</v>
          </cell>
          <cell r="BB75">
            <v>265326944</v>
          </cell>
          <cell r="BC75">
            <v>305779257</v>
          </cell>
          <cell r="BD75">
            <v>262232783</v>
          </cell>
          <cell r="BE75">
            <v>254434371</v>
          </cell>
          <cell r="BF75">
            <v>242737139</v>
          </cell>
          <cell r="BG75">
            <v>239055625</v>
          </cell>
          <cell r="BH75">
            <v>250241390</v>
          </cell>
          <cell r="BI75">
            <v>276474251</v>
          </cell>
          <cell r="BJ75">
            <v>299808135</v>
          </cell>
          <cell r="BK75">
            <v>322954348</v>
          </cell>
          <cell r="BL75">
            <v>338544857</v>
          </cell>
          <cell r="BM75">
            <v>370254100</v>
          </cell>
          <cell r="BN75">
            <v>392994097</v>
          </cell>
          <cell r="BO75">
            <v>364729350</v>
          </cell>
          <cell r="BP75">
            <v>351715911</v>
          </cell>
          <cell r="BQ75">
            <v>347589123</v>
          </cell>
          <cell r="BR75">
            <v>336445783</v>
          </cell>
          <cell r="BS75">
            <v>297090256</v>
          </cell>
          <cell r="BT75">
            <v>311907865</v>
          </cell>
          <cell r="BU75">
            <v>288432720</v>
          </cell>
          <cell r="BV75">
            <v>277390766</v>
          </cell>
          <cell r="BW75">
            <v>266471278</v>
          </cell>
          <cell r="BX75">
            <v>223005394</v>
          </cell>
          <cell r="BY75">
            <v>215409080</v>
          </cell>
          <cell r="BZ75">
            <v>203274028</v>
          </cell>
          <cell r="CA75">
            <v>189832160</v>
          </cell>
          <cell r="CB75">
            <v>186744227</v>
          </cell>
          <cell r="CC75">
            <v>168703872</v>
          </cell>
          <cell r="CD75">
            <v>167481284</v>
          </cell>
          <cell r="CE75">
            <v>172533443</v>
          </cell>
          <cell r="CF75">
            <v>169545139</v>
          </cell>
          <cell r="CG75">
            <v>164179968</v>
          </cell>
          <cell r="CH75">
            <v>155907526</v>
          </cell>
          <cell r="CI75">
            <v>141017341</v>
          </cell>
          <cell r="CJ75">
            <v>154862463</v>
          </cell>
          <cell r="CK75">
            <v>135485747</v>
          </cell>
          <cell r="CL75">
            <v>120136775</v>
          </cell>
          <cell r="CM75">
            <v>106598034</v>
          </cell>
          <cell r="CN75">
            <v>100939748</v>
          </cell>
          <cell r="CO75">
            <v>97510749</v>
          </cell>
          <cell r="CP75">
            <v>109524747</v>
          </cell>
          <cell r="CQ75">
            <v>136072307</v>
          </cell>
          <cell r="CR75">
            <v>120795217</v>
          </cell>
          <cell r="CS75">
            <v>118683841</v>
          </cell>
          <cell r="CT75">
            <v>118966286</v>
          </cell>
          <cell r="CU75">
            <v>116430033</v>
          </cell>
          <cell r="CV75">
            <v>126718894</v>
          </cell>
          <cell r="CW75">
            <v>127395450</v>
          </cell>
          <cell r="CX75">
            <v>120549640</v>
          </cell>
          <cell r="CY75">
            <v>112248676</v>
          </cell>
          <cell r="CZ75">
            <v>106090654</v>
          </cell>
          <cell r="DA75">
            <v>136889353</v>
          </cell>
          <cell r="DB75">
            <v>106211961</v>
          </cell>
          <cell r="DC75">
            <v>99639032</v>
          </cell>
          <cell r="DD75">
            <v>94930980</v>
          </cell>
          <cell r="DE75">
            <v>88843587</v>
          </cell>
          <cell r="DF75">
            <v>123177653</v>
          </cell>
        </row>
        <row r="76">
          <cell r="D76">
            <v>56740594</v>
          </cell>
          <cell r="E76">
            <v>52587042</v>
          </cell>
          <cell r="F76">
            <v>58787145</v>
          </cell>
          <cell r="G76">
            <v>66420656</v>
          </cell>
          <cell r="H76">
            <v>64878859</v>
          </cell>
          <cell r="I76">
            <v>69018374</v>
          </cell>
          <cell r="J76">
            <v>71474998</v>
          </cell>
          <cell r="K76">
            <v>66899910</v>
          </cell>
          <cell r="L76">
            <v>62822265</v>
          </cell>
          <cell r="M76">
            <v>62068655</v>
          </cell>
          <cell r="N76">
            <v>57246228</v>
          </cell>
          <cell r="O76">
            <v>100577920</v>
          </cell>
          <cell r="P76">
            <v>94296236</v>
          </cell>
          <cell r="Q76">
            <v>94436565</v>
          </cell>
          <cell r="R76">
            <v>99746901</v>
          </cell>
          <cell r="S76">
            <v>102958709</v>
          </cell>
          <cell r="T76">
            <v>102196202</v>
          </cell>
          <cell r="U76">
            <v>107213837</v>
          </cell>
          <cell r="V76">
            <v>66208105</v>
          </cell>
          <cell r="W76">
            <v>66531633</v>
          </cell>
          <cell r="X76">
            <v>65209462</v>
          </cell>
          <cell r="Y76">
            <v>55780739</v>
          </cell>
          <cell r="Z76">
            <v>56860034</v>
          </cell>
          <cell r="AA76">
            <v>54924188</v>
          </cell>
          <cell r="AB76">
            <v>51574912</v>
          </cell>
          <cell r="AC76">
            <v>52056093</v>
          </cell>
          <cell r="AD76">
            <v>54651660</v>
          </cell>
          <cell r="AE76">
            <v>58146342</v>
          </cell>
          <cell r="AF76">
            <v>56511192</v>
          </cell>
          <cell r="AG76">
            <v>54107996</v>
          </cell>
          <cell r="AH76">
            <v>60028051</v>
          </cell>
          <cell r="AI76">
            <v>61235576</v>
          </cell>
          <cell r="AJ76">
            <v>58276341</v>
          </cell>
          <cell r="AK76">
            <v>61497404</v>
          </cell>
          <cell r="AL76">
            <v>62557037</v>
          </cell>
          <cell r="AM76">
            <v>62637677</v>
          </cell>
          <cell r="AN76">
            <v>53101547</v>
          </cell>
          <cell r="AO76">
            <v>52952004</v>
          </cell>
          <cell r="AP76">
            <v>70884165</v>
          </cell>
          <cell r="AQ76">
            <v>50319594</v>
          </cell>
          <cell r="AR76">
            <v>48407152</v>
          </cell>
          <cell r="AS76">
            <v>49687990</v>
          </cell>
          <cell r="AT76">
            <v>48494805</v>
          </cell>
          <cell r="AU76">
            <v>50667883</v>
          </cell>
          <cell r="AV76">
            <v>51317889</v>
          </cell>
          <cell r="AW76">
            <v>48212022</v>
          </cell>
          <cell r="AX76">
            <v>48368727</v>
          </cell>
          <cell r="AY76">
            <v>46606805</v>
          </cell>
          <cell r="AZ76">
            <v>32545212</v>
          </cell>
          <cell r="BA76">
            <v>33348024</v>
          </cell>
          <cell r="BB76">
            <v>35899512</v>
          </cell>
          <cell r="BC76">
            <v>39914842</v>
          </cell>
          <cell r="BD76">
            <v>41124210</v>
          </cell>
          <cell r="BE76">
            <v>41744069</v>
          </cell>
          <cell r="BF76">
            <v>33021531</v>
          </cell>
          <cell r="BG76">
            <v>33831789</v>
          </cell>
          <cell r="BH76">
            <v>32599579</v>
          </cell>
          <cell r="BI76">
            <v>32232288</v>
          </cell>
          <cell r="BJ76">
            <v>36981507</v>
          </cell>
          <cell r="BK76">
            <v>33364115</v>
          </cell>
          <cell r="BL76">
            <v>58267998</v>
          </cell>
          <cell r="BM76">
            <v>59530828</v>
          </cell>
          <cell r="BN76">
            <v>64685962</v>
          </cell>
          <cell r="BO76">
            <v>65412261</v>
          </cell>
          <cell r="BP76">
            <v>44801763</v>
          </cell>
          <cell r="BQ76">
            <v>44491476</v>
          </cell>
          <cell r="BR76">
            <v>43779948</v>
          </cell>
          <cell r="BS76">
            <v>44432444</v>
          </cell>
          <cell r="BT76">
            <v>44821668</v>
          </cell>
          <cell r="BU76">
            <v>46936249</v>
          </cell>
          <cell r="BV76">
            <v>46589893</v>
          </cell>
          <cell r="BW76">
            <v>49654951</v>
          </cell>
          <cell r="BX76">
            <v>48867621</v>
          </cell>
          <cell r="BY76">
            <v>46743626</v>
          </cell>
          <cell r="BZ76">
            <v>47099611</v>
          </cell>
          <cell r="CA76">
            <v>56810948</v>
          </cell>
          <cell r="CB76">
            <v>56614285</v>
          </cell>
          <cell r="CC76">
            <v>55434542</v>
          </cell>
          <cell r="CD76">
            <v>57953980</v>
          </cell>
          <cell r="CE76">
            <v>57719755</v>
          </cell>
          <cell r="CF76">
            <v>58466750</v>
          </cell>
          <cell r="CG76">
            <v>57278536</v>
          </cell>
          <cell r="CH76">
            <v>54113074</v>
          </cell>
          <cell r="CI76">
            <v>55149521</v>
          </cell>
          <cell r="CJ76">
            <v>59536253</v>
          </cell>
          <cell r="CK76">
            <v>57180645</v>
          </cell>
          <cell r="CL76">
            <v>59685474</v>
          </cell>
          <cell r="CM76">
            <v>60378569</v>
          </cell>
          <cell r="CN76">
            <v>59215283</v>
          </cell>
          <cell r="CO76">
            <v>62737577</v>
          </cell>
          <cell r="CP76">
            <v>63127803</v>
          </cell>
          <cell r="CQ76">
            <v>57070887</v>
          </cell>
          <cell r="CR76">
            <v>58760854</v>
          </cell>
          <cell r="CS76">
            <v>59445379</v>
          </cell>
          <cell r="CT76">
            <v>61854588</v>
          </cell>
          <cell r="CU76">
            <v>65930563</v>
          </cell>
          <cell r="CV76">
            <v>74692664</v>
          </cell>
          <cell r="CW76">
            <v>62854199</v>
          </cell>
          <cell r="CX76">
            <v>56423656</v>
          </cell>
          <cell r="CY76">
            <v>57831735</v>
          </cell>
          <cell r="CZ76">
            <v>51756350</v>
          </cell>
          <cell r="DA76">
            <v>52185087</v>
          </cell>
          <cell r="DB76">
            <v>60513271</v>
          </cell>
          <cell r="DC76">
            <v>63477186</v>
          </cell>
          <cell r="DD76">
            <v>60519072</v>
          </cell>
          <cell r="DE76">
            <v>70986545</v>
          </cell>
          <cell r="DF76">
            <v>70879672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</row>
        <row r="78">
          <cell r="D78">
            <v>0</v>
          </cell>
          <cell r="E78">
            <v>17133</v>
          </cell>
          <cell r="F78">
            <v>20972</v>
          </cell>
          <cell r="G78">
            <v>20576</v>
          </cell>
          <cell r="H78">
            <v>20813</v>
          </cell>
          <cell r="I78">
            <v>21020</v>
          </cell>
          <cell r="J78">
            <v>20892</v>
          </cell>
          <cell r="K78">
            <v>21007</v>
          </cell>
          <cell r="L78">
            <v>22151</v>
          </cell>
          <cell r="M78">
            <v>22885</v>
          </cell>
          <cell r="N78">
            <v>24202</v>
          </cell>
          <cell r="O78">
            <v>25314</v>
          </cell>
          <cell r="P78">
            <v>27098</v>
          </cell>
          <cell r="Q78">
            <v>32853</v>
          </cell>
          <cell r="R78">
            <v>33309</v>
          </cell>
          <cell r="S78">
            <v>31899</v>
          </cell>
          <cell r="T78">
            <v>31356</v>
          </cell>
          <cell r="U78">
            <v>29386</v>
          </cell>
          <cell r="V78">
            <v>29839</v>
          </cell>
          <cell r="W78">
            <v>30452</v>
          </cell>
          <cell r="X78">
            <v>30442</v>
          </cell>
          <cell r="Y78">
            <v>29174</v>
          </cell>
          <cell r="Z78">
            <v>28318</v>
          </cell>
          <cell r="AA78">
            <v>29222</v>
          </cell>
          <cell r="AB78">
            <v>29801</v>
          </cell>
          <cell r="AC78">
            <v>30149</v>
          </cell>
          <cell r="AD78">
            <v>29815</v>
          </cell>
          <cell r="AE78">
            <v>29390</v>
          </cell>
          <cell r="AF78">
            <v>29466</v>
          </cell>
          <cell r="AG78">
            <v>30844</v>
          </cell>
          <cell r="AH78">
            <v>31713</v>
          </cell>
          <cell r="AI78">
            <v>30850</v>
          </cell>
          <cell r="AJ78">
            <v>31501</v>
          </cell>
          <cell r="AK78">
            <v>31391</v>
          </cell>
          <cell r="AL78">
            <v>31947</v>
          </cell>
          <cell r="AM78">
            <v>32653</v>
          </cell>
          <cell r="AN78">
            <v>31951</v>
          </cell>
          <cell r="AO78">
            <v>31262</v>
          </cell>
          <cell r="AP78">
            <v>30635</v>
          </cell>
          <cell r="AQ78">
            <v>30246</v>
          </cell>
          <cell r="AR78">
            <v>29402</v>
          </cell>
          <cell r="AS78">
            <v>30157</v>
          </cell>
          <cell r="AT78">
            <v>30311</v>
          </cell>
          <cell r="AU78">
            <v>30031</v>
          </cell>
          <cell r="AV78">
            <v>31463</v>
          </cell>
          <cell r="AW78">
            <v>34918</v>
          </cell>
          <cell r="AX78">
            <v>32912</v>
          </cell>
          <cell r="AY78">
            <v>34642</v>
          </cell>
          <cell r="AZ78">
            <v>35781</v>
          </cell>
          <cell r="BA78">
            <v>33908</v>
          </cell>
          <cell r="BB78">
            <v>32474</v>
          </cell>
          <cell r="BC78">
            <v>33054</v>
          </cell>
          <cell r="BD78">
            <v>33244</v>
          </cell>
          <cell r="BE78">
            <v>36914</v>
          </cell>
          <cell r="BF78">
            <v>37500</v>
          </cell>
          <cell r="BG78">
            <v>36953</v>
          </cell>
          <cell r="BH78">
            <v>37246</v>
          </cell>
          <cell r="BI78">
            <v>35818</v>
          </cell>
          <cell r="BJ78">
            <v>36691</v>
          </cell>
          <cell r="BK78">
            <v>2102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</row>
        <row r="79">
          <cell r="D79">
            <v>0</v>
          </cell>
          <cell r="E79">
            <v>1155985</v>
          </cell>
          <cell r="F79">
            <v>1123580</v>
          </cell>
          <cell r="G79">
            <v>1095611</v>
          </cell>
          <cell r="H79">
            <v>1101738</v>
          </cell>
          <cell r="I79">
            <v>1113343</v>
          </cell>
          <cell r="J79">
            <v>1129891</v>
          </cell>
          <cell r="K79">
            <v>1115009</v>
          </cell>
          <cell r="L79">
            <v>2437056</v>
          </cell>
          <cell r="M79">
            <v>2541124</v>
          </cell>
          <cell r="N79">
            <v>2109974</v>
          </cell>
          <cell r="O79">
            <v>2267350</v>
          </cell>
          <cell r="P79">
            <v>4986923</v>
          </cell>
          <cell r="Q79">
            <v>5934541</v>
          </cell>
          <cell r="R79">
            <v>5744810</v>
          </cell>
          <cell r="S79">
            <v>5461694</v>
          </cell>
          <cell r="T79">
            <v>1598084</v>
          </cell>
          <cell r="U79">
            <v>1932771</v>
          </cell>
          <cell r="V79">
            <v>2044624</v>
          </cell>
          <cell r="W79">
            <v>2254171</v>
          </cell>
          <cell r="X79">
            <v>2248474</v>
          </cell>
          <cell r="Y79">
            <v>2224243</v>
          </cell>
          <cell r="Z79">
            <v>2193760</v>
          </cell>
          <cell r="AA79">
            <v>2752099</v>
          </cell>
          <cell r="AB79">
            <v>2430797</v>
          </cell>
          <cell r="AC79">
            <v>2447275</v>
          </cell>
          <cell r="AD79">
            <v>2390067</v>
          </cell>
          <cell r="AE79">
            <v>2361187</v>
          </cell>
          <cell r="AF79">
            <v>2334926</v>
          </cell>
          <cell r="AG79">
            <v>3592092</v>
          </cell>
          <cell r="AH79">
            <v>3494252</v>
          </cell>
          <cell r="AI79">
            <v>3444774</v>
          </cell>
          <cell r="AJ79">
            <v>3478121</v>
          </cell>
          <cell r="AK79">
            <v>4004275</v>
          </cell>
          <cell r="AL79">
            <v>4033611</v>
          </cell>
          <cell r="AM79">
            <v>4079609</v>
          </cell>
          <cell r="AN79">
            <v>4166389</v>
          </cell>
          <cell r="AO79">
            <v>4019169</v>
          </cell>
          <cell r="AP79">
            <v>3508836</v>
          </cell>
          <cell r="AQ79">
            <v>3635429</v>
          </cell>
          <cell r="AR79">
            <v>3501121</v>
          </cell>
          <cell r="AS79">
            <v>3606045</v>
          </cell>
          <cell r="AT79">
            <v>3618879</v>
          </cell>
          <cell r="AU79">
            <v>3598357</v>
          </cell>
          <cell r="AV79">
            <v>3627985</v>
          </cell>
          <cell r="AW79">
            <v>3329514</v>
          </cell>
          <cell r="AX79">
            <v>3206122</v>
          </cell>
          <cell r="AY79">
            <v>3219125</v>
          </cell>
          <cell r="AZ79">
            <v>2101378</v>
          </cell>
          <cell r="BA79">
            <v>1973175</v>
          </cell>
          <cell r="BB79">
            <v>1885959</v>
          </cell>
          <cell r="BC79">
            <v>2046158</v>
          </cell>
          <cell r="BD79">
            <v>1925377</v>
          </cell>
          <cell r="BE79">
            <v>2130703</v>
          </cell>
          <cell r="BF79">
            <v>2165429</v>
          </cell>
          <cell r="BG79">
            <v>2077435</v>
          </cell>
          <cell r="BH79">
            <v>2283591</v>
          </cell>
          <cell r="BI79">
            <v>2204777</v>
          </cell>
          <cell r="BJ79">
            <v>2066662</v>
          </cell>
          <cell r="BK79">
            <v>2041263</v>
          </cell>
          <cell r="BL79">
            <v>2001700</v>
          </cell>
          <cell r="BM79">
            <v>1984298</v>
          </cell>
          <cell r="BN79">
            <v>2012577</v>
          </cell>
          <cell r="BO79">
            <v>1989653</v>
          </cell>
          <cell r="BP79">
            <v>2040841</v>
          </cell>
          <cell r="BQ79">
            <v>2068345</v>
          </cell>
          <cell r="BR79">
            <v>2164168</v>
          </cell>
          <cell r="BS79">
            <v>2175344</v>
          </cell>
          <cell r="BT79">
            <v>2202185</v>
          </cell>
          <cell r="BU79">
            <v>2151151</v>
          </cell>
          <cell r="BV79">
            <v>2138253</v>
          </cell>
          <cell r="BW79">
            <v>2250163</v>
          </cell>
          <cell r="BX79">
            <v>2227538</v>
          </cell>
          <cell r="BY79">
            <v>2404683</v>
          </cell>
          <cell r="BZ79">
            <v>2465608</v>
          </cell>
          <cell r="CA79">
            <v>2408956</v>
          </cell>
          <cell r="CB79">
            <v>2441114</v>
          </cell>
          <cell r="CC79">
            <v>2167402</v>
          </cell>
          <cell r="CD79">
            <v>2105863</v>
          </cell>
          <cell r="CE79">
            <v>2240412</v>
          </cell>
          <cell r="CF79">
            <v>2294430</v>
          </cell>
          <cell r="CG79">
            <v>2477348</v>
          </cell>
          <cell r="CH79">
            <v>2733117</v>
          </cell>
          <cell r="CI79">
            <v>3043425</v>
          </cell>
          <cell r="CJ79">
            <v>3552362</v>
          </cell>
          <cell r="CK79">
            <v>4349607</v>
          </cell>
          <cell r="CL79">
            <v>3794465</v>
          </cell>
          <cell r="CM79">
            <v>1293166</v>
          </cell>
          <cell r="CN79">
            <v>1112600</v>
          </cell>
          <cell r="CO79">
            <v>17106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2330000</v>
          </cell>
          <cell r="CV79">
            <v>2330000</v>
          </cell>
          <cell r="CW79">
            <v>2330000</v>
          </cell>
          <cell r="CX79">
            <v>2330000</v>
          </cell>
          <cell r="CY79">
            <v>2330000</v>
          </cell>
          <cell r="CZ79">
            <v>2330000</v>
          </cell>
          <cell r="DA79">
            <v>2330000</v>
          </cell>
          <cell r="DB79">
            <v>2330000</v>
          </cell>
          <cell r="DC79">
            <v>2433000</v>
          </cell>
          <cell r="DD79">
            <v>2433000</v>
          </cell>
          <cell r="DE79">
            <v>2433000</v>
          </cell>
          <cell r="DF79">
            <v>2433000</v>
          </cell>
        </row>
        <row r="82">
          <cell r="D82">
            <v>478932587</v>
          </cell>
          <cell r="E82">
            <v>25744199</v>
          </cell>
          <cell r="F82">
            <v>25945896</v>
          </cell>
          <cell r="G82">
            <v>26706696</v>
          </cell>
          <cell r="H82">
            <v>27272600</v>
          </cell>
          <cell r="I82">
            <v>27872768</v>
          </cell>
          <cell r="J82">
            <v>28747328</v>
          </cell>
          <cell r="K82">
            <v>31571911</v>
          </cell>
          <cell r="L82">
            <v>30048168</v>
          </cell>
          <cell r="M82">
            <v>31756144</v>
          </cell>
          <cell r="N82">
            <v>33824995</v>
          </cell>
          <cell r="O82">
            <v>42243253</v>
          </cell>
          <cell r="P82">
            <v>45133505</v>
          </cell>
          <cell r="Q82">
            <v>45694403</v>
          </cell>
          <cell r="R82">
            <v>48331605</v>
          </cell>
          <cell r="S82">
            <v>48591767</v>
          </cell>
          <cell r="T82">
            <v>49228923</v>
          </cell>
          <cell r="U82">
            <v>55132873</v>
          </cell>
          <cell r="V82">
            <v>61179656</v>
          </cell>
          <cell r="W82">
            <v>61454274</v>
          </cell>
          <cell r="X82">
            <v>61695584</v>
          </cell>
          <cell r="Y82">
            <v>63191120</v>
          </cell>
          <cell r="Z82">
            <v>63753613</v>
          </cell>
          <cell r="AA82">
            <v>64257964</v>
          </cell>
          <cell r="AB82">
            <v>72590088</v>
          </cell>
          <cell r="AC82">
            <v>72644299</v>
          </cell>
          <cell r="AD82">
            <v>77448476</v>
          </cell>
          <cell r="AE82">
            <v>111691821</v>
          </cell>
          <cell r="AF82">
            <v>113665097</v>
          </cell>
          <cell r="AG82">
            <v>113480250</v>
          </cell>
          <cell r="AH82">
            <v>113735175</v>
          </cell>
          <cell r="AI82">
            <v>116575045</v>
          </cell>
          <cell r="AJ82">
            <v>117962195</v>
          </cell>
          <cell r="AK82">
            <v>117027728</v>
          </cell>
          <cell r="AL82">
            <v>115190947</v>
          </cell>
          <cell r="AM82">
            <v>124671054</v>
          </cell>
          <cell r="AN82">
            <v>132096453</v>
          </cell>
          <cell r="AO82">
            <v>152776219</v>
          </cell>
          <cell r="AP82">
            <v>154684194</v>
          </cell>
          <cell r="AQ82">
            <v>155535228</v>
          </cell>
          <cell r="AR82">
            <v>159683185</v>
          </cell>
          <cell r="AS82">
            <v>162722917</v>
          </cell>
          <cell r="AT82">
            <v>177036530</v>
          </cell>
          <cell r="AU82">
            <v>177744205</v>
          </cell>
          <cell r="AV82">
            <v>178678227</v>
          </cell>
          <cell r="AW82">
            <v>290148722</v>
          </cell>
          <cell r="AX82">
            <v>290288183</v>
          </cell>
          <cell r="AY82">
            <v>291322798</v>
          </cell>
          <cell r="AZ82">
            <v>291874887</v>
          </cell>
          <cell r="BA82">
            <v>292238258</v>
          </cell>
          <cell r="BB82">
            <v>297622713</v>
          </cell>
          <cell r="BC82">
            <v>303021352</v>
          </cell>
          <cell r="BD82">
            <v>302265319</v>
          </cell>
          <cell r="BE82">
            <v>307920891</v>
          </cell>
          <cell r="BF82">
            <v>307215895</v>
          </cell>
          <cell r="BG82">
            <v>307322593</v>
          </cell>
          <cell r="BH82">
            <v>314742673</v>
          </cell>
          <cell r="BI82">
            <v>316477695</v>
          </cell>
          <cell r="BJ82">
            <v>313148894</v>
          </cell>
          <cell r="BK82">
            <v>313248266</v>
          </cell>
          <cell r="BL82">
            <v>333424841</v>
          </cell>
          <cell r="BM82">
            <v>333287337</v>
          </cell>
          <cell r="BN82">
            <v>333439152</v>
          </cell>
          <cell r="BO82">
            <v>331714289</v>
          </cell>
          <cell r="BP82">
            <v>334177124</v>
          </cell>
          <cell r="BQ82">
            <v>342054481</v>
          </cell>
          <cell r="BR82">
            <v>341447236</v>
          </cell>
          <cell r="BS82">
            <v>351856911</v>
          </cell>
          <cell r="BT82">
            <v>351636788</v>
          </cell>
          <cell r="BU82">
            <v>355863602</v>
          </cell>
          <cell r="BV82">
            <v>350559662</v>
          </cell>
          <cell r="BW82">
            <v>351773116</v>
          </cell>
          <cell r="BX82">
            <v>353859571</v>
          </cell>
          <cell r="BY82">
            <v>363373800</v>
          </cell>
          <cell r="BZ82">
            <v>367732341</v>
          </cell>
          <cell r="CA82">
            <v>376810551</v>
          </cell>
          <cell r="CB82">
            <v>436038827</v>
          </cell>
          <cell r="CC82">
            <v>441179344</v>
          </cell>
          <cell r="CD82">
            <v>446598647</v>
          </cell>
          <cell r="CE82">
            <v>439395291</v>
          </cell>
          <cell r="CF82">
            <v>439830174</v>
          </cell>
          <cell r="CG82">
            <v>441584862</v>
          </cell>
          <cell r="CH82">
            <v>442656134</v>
          </cell>
          <cell r="CI82">
            <v>445383907</v>
          </cell>
          <cell r="CJ82">
            <v>427588673</v>
          </cell>
          <cell r="CK82">
            <v>439451182</v>
          </cell>
          <cell r="CL82">
            <v>439912588</v>
          </cell>
          <cell r="CM82">
            <v>448523752</v>
          </cell>
          <cell r="CN82">
            <v>451994210</v>
          </cell>
          <cell r="CO82">
            <v>456699991</v>
          </cell>
          <cell r="CP82">
            <v>468280894</v>
          </cell>
          <cell r="CQ82">
            <v>479052296</v>
          </cell>
          <cell r="CR82">
            <v>494086066</v>
          </cell>
          <cell r="CS82">
            <v>500288424</v>
          </cell>
          <cell r="CT82">
            <v>500967999</v>
          </cell>
          <cell r="CU82">
            <v>514030708</v>
          </cell>
          <cell r="CV82">
            <v>567986999</v>
          </cell>
          <cell r="CW82">
            <v>571973242</v>
          </cell>
          <cell r="CX82">
            <v>585907660</v>
          </cell>
          <cell r="CY82">
            <v>588586658</v>
          </cell>
          <cell r="CZ82">
            <v>599253442</v>
          </cell>
          <cell r="DA82">
            <v>697727034</v>
          </cell>
          <cell r="DB82">
            <v>788445257</v>
          </cell>
          <cell r="DC82">
            <v>795796897</v>
          </cell>
          <cell r="DD82">
            <v>816166624</v>
          </cell>
          <cell r="DE82">
            <v>817603427</v>
          </cell>
          <cell r="DF82">
            <v>822858884</v>
          </cell>
        </row>
        <row r="88">
          <cell r="D88">
            <v>1283784324</v>
          </cell>
          <cell r="BA88">
            <v>122690635</v>
          </cell>
          <cell r="BB88">
            <v>149057730</v>
          </cell>
          <cell r="BC88">
            <v>115773920</v>
          </cell>
          <cell r="BD88">
            <v>114975243</v>
          </cell>
          <cell r="BE88">
            <v>229742657</v>
          </cell>
          <cell r="BF88">
            <v>188066854</v>
          </cell>
          <cell r="BG88">
            <v>169829843</v>
          </cell>
          <cell r="BH88">
            <v>164986822</v>
          </cell>
          <cell r="BI88">
            <v>158424779</v>
          </cell>
          <cell r="BJ88">
            <v>157684232</v>
          </cell>
          <cell r="BK88">
            <v>159874935</v>
          </cell>
          <cell r="BL88">
            <v>163939819</v>
          </cell>
          <cell r="BM88">
            <v>160673931</v>
          </cell>
          <cell r="BN88">
            <v>146367479</v>
          </cell>
          <cell r="BO88">
            <v>138996632</v>
          </cell>
          <cell r="BP88">
            <v>153853038</v>
          </cell>
          <cell r="BQ88">
            <v>152822594</v>
          </cell>
          <cell r="BR88">
            <v>189128284</v>
          </cell>
          <cell r="BS88">
            <v>185363254</v>
          </cell>
          <cell r="BT88">
            <v>188119620</v>
          </cell>
          <cell r="BU88">
            <v>180233999</v>
          </cell>
          <cell r="BV88">
            <v>176161988</v>
          </cell>
          <cell r="BW88">
            <v>194330527</v>
          </cell>
          <cell r="BX88">
            <v>175848479</v>
          </cell>
          <cell r="BY88">
            <v>381930449</v>
          </cell>
          <cell r="BZ88">
            <v>417844819</v>
          </cell>
          <cell r="CA88">
            <v>397487109</v>
          </cell>
          <cell r="CB88">
            <v>403993226</v>
          </cell>
          <cell r="CC88">
            <v>363202585</v>
          </cell>
          <cell r="CD88">
            <v>316391822</v>
          </cell>
          <cell r="CE88">
            <v>355257981</v>
          </cell>
          <cell r="CF88">
            <v>417575871</v>
          </cell>
          <cell r="CG88">
            <v>615456033</v>
          </cell>
          <cell r="CH88">
            <v>989708126</v>
          </cell>
          <cell r="CI88">
            <v>1554612306</v>
          </cell>
          <cell r="CJ88">
            <v>2298646271</v>
          </cell>
          <cell r="CK88">
            <v>3101675000</v>
          </cell>
          <cell r="CL88">
            <v>2109605048</v>
          </cell>
          <cell r="CM88">
            <v>1727167064</v>
          </cell>
          <cell r="CN88">
            <v>1242445204</v>
          </cell>
          <cell r="CO88">
            <v>1159480562</v>
          </cell>
          <cell r="CP88">
            <v>1204170009</v>
          </cell>
          <cell r="CQ88">
            <v>1284034524</v>
          </cell>
          <cell r="CR88">
            <v>1523457748</v>
          </cell>
          <cell r="CS88">
            <v>1352311149</v>
          </cell>
          <cell r="CT88">
            <v>1188230479</v>
          </cell>
          <cell r="CU88">
            <v>1141425433</v>
          </cell>
          <cell r="CV88">
            <v>1261026685</v>
          </cell>
          <cell r="CW88">
            <v>1346402532</v>
          </cell>
          <cell r="CX88">
            <v>1256678793</v>
          </cell>
          <cell r="CY88">
            <v>1049584808</v>
          </cell>
          <cell r="CZ88">
            <v>995705625</v>
          </cell>
          <cell r="DA88">
            <v>933291768</v>
          </cell>
          <cell r="DB88">
            <v>914830568</v>
          </cell>
          <cell r="DC88">
            <v>859928358</v>
          </cell>
          <cell r="DD88">
            <v>803906519</v>
          </cell>
          <cell r="DE88">
            <v>788533348</v>
          </cell>
          <cell r="DF88">
            <v>762554469</v>
          </cell>
        </row>
        <row r="89">
          <cell r="D89">
            <v>52455625430</v>
          </cell>
          <cell r="E89">
            <v>14901645238</v>
          </cell>
          <cell r="F89">
            <v>15477988433</v>
          </cell>
          <cell r="G89">
            <v>16110928608</v>
          </cell>
          <cell r="H89">
            <v>16494707922</v>
          </cell>
          <cell r="I89">
            <v>16991908103</v>
          </cell>
          <cell r="J89">
            <v>17366442899</v>
          </cell>
          <cell r="K89">
            <v>17773583202</v>
          </cell>
          <cell r="L89">
            <v>18493842454</v>
          </cell>
          <cell r="M89">
            <v>19078642199</v>
          </cell>
          <cell r="N89">
            <v>19582530301</v>
          </cell>
          <cell r="O89">
            <v>19809432883</v>
          </cell>
          <cell r="P89">
            <v>19940951052</v>
          </cell>
          <cell r="Q89">
            <v>21261232294</v>
          </cell>
          <cell r="R89">
            <v>20962785798</v>
          </cell>
          <cell r="S89">
            <v>20604499526</v>
          </cell>
          <cell r="T89">
            <v>20368092369</v>
          </cell>
          <cell r="U89">
            <v>19958966818</v>
          </cell>
          <cell r="V89">
            <v>19915226078</v>
          </cell>
          <cell r="W89">
            <v>20253598270</v>
          </cell>
          <cell r="X89">
            <v>20425112195</v>
          </cell>
          <cell r="Y89">
            <v>20214996739</v>
          </cell>
          <cell r="Z89">
            <v>19853008355</v>
          </cell>
          <cell r="AA89">
            <v>20080992663</v>
          </cell>
          <cell r="AB89">
            <v>19878379355</v>
          </cell>
          <cell r="AC89">
            <v>20099740129</v>
          </cell>
          <cell r="AD89">
            <v>19935701106</v>
          </cell>
          <cell r="AE89">
            <v>19757237671</v>
          </cell>
          <cell r="AF89">
            <v>19831203567</v>
          </cell>
          <cell r="AG89">
            <v>19996905526</v>
          </cell>
          <cell r="AH89">
            <v>20395571223</v>
          </cell>
          <cell r="AI89">
            <v>20557407875</v>
          </cell>
          <cell r="AJ89">
            <v>20739779675</v>
          </cell>
          <cell r="AK89">
            <v>21357487328</v>
          </cell>
          <cell r="AL89">
            <v>21600867675</v>
          </cell>
          <cell r="AM89">
            <v>22253982385</v>
          </cell>
          <cell r="AN89">
            <v>22166658525</v>
          </cell>
          <cell r="AO89">
            <v>22112492558</v>
          </cell>
          <cell r="AP89">
            <v>22601560552</v>
          </cell>
          <cell r="AQ89">
            <v>22696465025</v>
          </cell>
          <cell r="AR89">
            <v>23165314661</v>
          </cell>
          <cell r="AS89">
            <v>23639132223</v>
          </cell>
          <cell r="AT89">
            <v>24045889594</v>
          </cell>
          <cell r="AU89">
            <v>24539236687</v>
          </cell>
          <cell r="AV89">
            <v>25318252528</v>
          </cell>
          <cell r="AW89">
            <v>26635304554</v>
          </cell>
          <cell r="AX89">
            <v>26844809978</v>
          </cell>
          <cell r="AY89">
            <v>27945435678</v>
          </cell>
          <cell r="AZ89">
            <v>28737033110</v>
          </cell>
          <cell r="BA89">
            <v>28581342639</v>
          </cell>
          <cell r="BB89">
            <v>28366216315</v>
          </cell>
          <cell r="BC89">
            <v>28987277457</v>
          </cell>
          <cell r="BD89">
            <v>29675691588</v>
          </cell>
          <cell r="BE89">
            <v>30437925788</v>
          </cell>
          <cell r="BF89">
            <v>31142687492</v>
          </cell>
          <cell r="BG89">
            <v>31608919356</v>
          </cell>
          <cell r="BH89">
            <v>32211143097</v>
          </cell>
          <cell r="BI89">
            <v>32271655189</v>
          </cell>
          <cell r="BJ89">
            <v>33055063676</v>
          </cell>
          <cell r="BK89">
            <v>33393695841</v>
          </cell>
          <cell r="BL89">
            <v>33993124337</v>
          </cell>
          <cell r="BM89">
            <v>33831345326</v>
          </cell>
          <cell r="BN89">
            <v>34560906710</v>
          </cell>
          <cell r="BO89">
            <v>34853762538</v>
          </cell>
          <cell r="BP89">
            <v>35847284336</v>
          </cell>
          <cell r="BQ89">
            <v>36492484914</v>
          </cell>
          <cell r="BR89">
            <v>37412161694</v>
          </cell>
          <cell r="BS89">
            <v>38269345623</v>
          </cell>
          <cell r="BT89">
            <v>38795149063</v>
          </cell>
          <cell r="BU89">
            <v>38950335097</v>
          </cell>
          <cell r="BV89">
            <v>39604784681</v>
          </cell>
          <cell r="BW89">
            <v>40567640675</v>
          </cell>
          <cell r="BX89">
            <v>40535264079</v>
          </cell>
          <cell r="BY89">
            <v>41989921164</v>
          </cell>
          <cell r="BZ89">
            <v>42623080107</v>
          </cell>
          <cell r="CA89">
            <v>42139974464</v>
          </cell>
          <cell r="CB89">
            <v>43300453537</v>
          </cell>
          <cell r="CC89">
            <v>43837555209</v>
          </cell>
          <cell r="CD89">
            <v>43954606771</v>
          </cell>
          <cell r="CE89">
            <v>44534830907</v>
          </cell>
          <cell r="CF89">
            <v>44896045490</v>
          </cell>
          <cell r="CG89">
            <v>45926071352</v>
          </cell>
          <cell r="CH89">
            <v>47648302958</v>
          </cell>
          <cell r="CI89">
            <v>50159234067</v>
          </cell>
          <cell r="CJ89">
            <v>52115721722</v>
          </cell>
          <cell r="CK89">
            <v>54655406765</v>
          </cell>
          <cell r="CL89">
            <v>52414978849</v>
          </cell>
          <cell r="CM89">
            <v>51442448839</v>
          </cell>
          <cell r="CN89">
            <v>49913840334</v>
          </cell>
          <cell r="CO89">
            <v>50311119188</v>
          </cell>
          <cell r="CP89">
            <v>51223199829</v>
          </cell>
          <cell r="CQ89">
            <v>52496429389</v>
          </cell>
          <cell r="CR89">
            <v>54587805835</v>
          </cell>
          <cell r="CS89">
            <v>55319294268</v>
          </cell>
          <cell r="CT89">
            <v>54970113367</v>
          </cell>
          <cell r="CU89">
            <v>55552179343</v>
          </cell>
          <cell r="CV89">
            <v>57511385445</v>
          </cell>
          <cell r="CW89">
            <v>58152389752</v>
          </cell>
          <cell r="CX89">
            <v>58106522950</v>
          </cell>
          <cell r="CY89">
            <v>56276090525</v>
          </cell>
          <cell r="CZ89">
            <v>55541434870</v>
          </cell>
          <cell r="DA89">
            <v>55482585226</v>
          </cell>
          <cell r="DB89">
            <v>55301412167</v>
          </cell>
          <cell r="DC89">
            <v>56066342033</v>
          </cell>
          <cell r="DD89">
            <v>55656218102</v>
          </cell>
          <cell r="DE89">
            <v>55171363802</v>
          </cell>
          <cell r="DF89">
            <v>55068615279</v>
          </cell>
        </row>
        <row r="90">
          <cell r="D90">
            <v>43796520056</v>
          </cell>
          <cell r="E90">
            <v>13989663245</v>
          </cell>
          <cell r="F90">
            <v>14530791079</v>
          </cell>
          <cell r="G90">
            <v>15102392733</v>
          </cell>
          <cell r="H90">
            <v>15478224330</v>
          </cell>
          <cell r="I90">
            <v>15938770639</v>
          </cell>
          <cell r="J90">
            <v>16287104518</v>
          </cell>
          <cell r="K90">
            <v>16600850989</v>
          </cell>
          <cell r="L90">
            <v>17292358705</v>
          </cell>
          <cell r="M90">
            <v>17980142035</v>
          </cell>
          <cell r="N90">
            <v>18368842155</v>
          </cell>
          <cell r="O90">
            <v>18493032081</v>
          </cell>
          <cell r="P90">
            <v>18616538436</v>
          </cell>
          <cell r="Q90">
            <v>19771826968</v>
          </cell>
          <cell r="R90">
            <v>19387838988</v>
          </cell>
          <cell r="S90">
            <v>19033476939</v>
          </cell>
          <cell r="T90">
            <v>18707426805</v>
          </cell>
          <cell r="U90">
            <v>18184045473</v>
          </cell>
          <cell r="V90">
            <v>18023874298</v>
          </cell>
          <cell r="W90">
            <v>18369681912</v>
          </cell>
          <cell r="X90">
            <v>18481803170</v>
          </cell>
          <cell r="Y90">
            <v>18320783782</v>
          </cell>
          <cell r="Z90">
            <v>17902042947</v>
          </cell>
          <cell r="AA90">
            <v>18045676717</v>
          </cell>
          <cell r="AB90">
            <v>17877343454</v>
          </cell>
          <cell r="AC90">
            <v>18050608281</v>
          </cell>
          <cell r="AD90">
            <v>17871160825</v>
          </cell>
          <cell r="AE90">
            <v>17630054681</v>
          </cell>
          <cell r="AF90">
            <v>17697804612</v>
          </cell>
          <cell r="AG90">
            <v>17785761171</v>
          </cell>
          <cell r="AH90">
            <v>18028672665</v>
          </cell>
          <cell r="AI90">
            <v>18159462943</v>
          </cell>
          <cell r="AJ90">
            <v>18299192748</v>
          </cell>
          <cell r="AK90">
            <v>18869697985</v>
          </cell>
          <cell r="AL90">
            <v>19055824221</v>
          </cell>
          <cell r="AM90">
            <v>19707670128</v>
          </cell>
          <cell r="AN90">
            <v>19849214605</v>
          </cell>
          <cell r="AO90">
            <v>19879990071</v>
          </cell>
          <cell r="AP90">
            <v>20277325889</v>
          </cell>
          <cell r="AQ90">
            <v>20359802865</v>
          </cell>
          <cell r="AR90">
            <v>20754048653</v>
          </cell>
          <cell r="AS90">
            <v>21195954610</v>
          </cell>
          <cell r="AT90">
            <v>21567181390</v>
          </cell>
          <cell r="AU90">
            <v>22037080360</v>
          </cell>
          <cell r="AV90">
            <v>22672996968</v>
          </cell>
          <cell r="AW90">
            <v>23962484696</v>
          </cell>
          <cell r="AX90">
            <v>24229007880</v>
          </cell>
          <cell r="AY90">
            <v>25233368700</v>
          </cell>
          <cell r="AZ90">
            <v>25921700976</v>
          </cell>
          <cell r="BA90">
            <v>25831754908</v>
          </cell>
          <cell r="BB90">
            <v>25522394377</v>
          </cell>
          <cell r="BC90">
            <v>26129950672</v>
          </cell>
          <cell r="BD90">
            <v>26760413879</v>
          </cell>
          <cell r="BE90">
            <v>27443305128</v>
          </cell>
          <cell r="BF90">
            <v>28153998853</v>
          </cell>
          <cell r="BG90">
            <v>28645189672</v>
          </cell>
          <cell r="BH90">
            <v>29220395799</v>
          </cell>
          <cell r="BI90">
            <v>29423898750</v>
          </cell>
          <cell r="BJ90">
            <v>30078644081</v>
          </cell>
          <cell r="BK90">
            <v>30450907210</v>
          </cell>
          <cell r="BL90">
            <v>31016214186</v>
          </cell>
          <cell r="BM90">
            <v>30894935088</v>
          </cell>
          <cell r="BN90">
            <v>31521397570</v>
          </cell>
          <cell r="BO90">
            <v>31746812943</v>
          </cell>
          <cell r="BP90">
            <v>32535837250</v>
          </cell>
          <cell r="BQ90">
            <v>33085698637</v>
          </cell>
          <cell r="BR90">
            <v>33868118941</v>
          </cell>
          <cell r="BS90">
            <v>34604754112</v>
          </cell>
          <cell r="BT90">
            <v>34979448007</v>
          </cell>
          <cell r="BU90">
            <v>35044252624</v>
          </cell>
          <cell r="BV90">
            <v>35543566830</v>
          </cell>
          <cell r="BW90">
            <v>36337960222</v>
          </cell>
          <cell r="BX90">
            <v>36179878805</v>
          </cell>
          <cell r="BY90">
            <v>37376591640</v>
          </cell>
          <cell r="BZ90">
            <v>37694078219</v>
          </cell>
          <cell r="CA90">
            <v>37329914678</v>
          </cell>
          <cell r="CB90">
            <v>38401177576</v>
          </cell>
          <cell r="CC90">
            <v>38809926362</v>
          </cell>
          <cell r="CD90">
            <v>38869470677</v>
          </cell>
          <cell r="CE90">
            <v>39342348297</v>
          </cell>
          <cell r="CF90">
            <v>39451505768</v>
          </cell>
          <cell r="CG90">
            <v>40162740569</v>
          </cell>
          <cell r="CH90">
            <v>41513879889</v>
          </cell>
          <cell r="CI90">
            <v>43863512152</v>
          </cell>
          <cell r="CJ90">
            <v>45069063729</v>
          </cell>
          <cell r="CK90">
            <v>46611356249</v>
          </cell>
          <cell r="CL90">
            <v>44561299182</v>
          </cell>
          <cell r="CM90">
            <v>43508855338</v>
          </cell>
          <cell r="CN90">
            <v>42247690762</v>
          </cell>
          <cell r="CO90">
            <v>42486182592</v>
          </cell>
          <cell r="CP90">
            <v>42996964276</v>
          </cell>
          <cell r="CQ90">
            <v>43828029053</v>
          </cell>
          <cell r="CR90">
            <v>45446787632</v>
          </cell>
          <cell r="CS90">
            <v>46198399301</v>
          </cell>
          <cell r="CT90">
            <v>45907159014</v>
          </cell>
          <cell r="CU90">
            <v>46262397692</v>
          </cell>
          <cell r="CV90">
            <v>47606178119</v>
          </cell>
          <cell r="CW90">
            <v>47482222154</v>
          </cell>
          <cell r="CX90">
            <v>47154674021</v>
          </cell>
          <cell r="CY90">
            <v>45708882165</v>
          </cell>
          <cell r="CZ90">
            <v>45248037567</v>
          </cell>
          <cell r="DA90">
            <v>45223301646</v>
          </cell>
          <cell r="DB90">
            <v>44924472704</v>
          </cell>
          <cell r="DC90">
            <v>45353591624</v>
          </cell>
          <cell r="DD90">
            <v>44688362627</v>
          </cell>
          <cell r="DE90">
            <v>44185891270</v>
          </cell>
          <cell r="DF90">
            <v>44489319822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15000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400000</v>
          </cell>
          <cell r="CK92">
            <v>0</v>
          </cell>
          <cell r="CL92">
            <v>0</v>
          </cell>
          <cell r="CM92">
            <v>50000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</row>
        <row r="93">
          <cell r="D93">
            <v>929642067</v>
          </cell>
          <cell r="E93">
            <v>109745815</v>
          </cell>
          <cell r="F93">
            <v>114706282</v>
          </cell>
          <cell r="G93">
            <v>119179860</v>
          </cell>
          <cell r="H93">
            <v>104120976</v>
          </cell>
          <cell r="I93">
            <v>100268065</v>
          </cell>
          <cell r="J93">
            <v>104349166</v>
          </cell>
          <cell r="K93">
            <v>105539433</v>
          </cell>
          <cell r="L93">
            <v>101867136</v>
          </cell>
          <cell r="M93">
            <v>110097504</v>
          </cell>
          <cell r="N93">
            <v>114021051</v>
          </cell>
          <cell r="O93">
            <v>126160974</v>
          </cell>
          <cell r="P93">
            <v>156478379</v>
          </cell>
          <cell r="Q93">
            <v>158069461</v>
          </cell>
          <cell r="R93">
            <v>159182884</v>
          </cell>
          <cell r="S93">
            <v>162593080</v>
          </cell>
          <cell r="T93">
            <v>162279093</v>
          </cell>
          <cell r="U93">
            <v>163680052</v>
          </cell>
          <cell r="V93">
            <v>176907393</v>
          </cell>
          <cell r="W93">
            <v>176302253</v>
          </cell>
          <cell r="X93">
            <v>172219529</v>
          </cell>
          <cell r="Y93">
            <v>180855501</v>
          </cell>
          <cell r="Z93">
            <v>185385986</v>
          </cell>
          <cell r="AA93">
            <v>191281071</v>
          </cell>
          <cell r="AB93">
            <v>229880090</v>
          </cell>
          <cell r="AC93">
            <v>233369094</v>
          </cell>
          <cell r="AD93">
            <v>221013061</v>
          </cell>
          <cell r="AE93">
            <v>227720251</v>
          </cell>
          <cell r="AF93">
            <v>211117129</v>
          </cell>
          <cell r="AG93">
            <v>198251417</v>
          </cell>
          <cell r="AH93">
            <v>204894817</v>
          </cell>
          <cell r="AI93">
            <v>200951442</v>
          </cell>
          <cell r="AJ93">
            <v>194753608</v>
          </cell>
          <cell r="AK93">
            <v>194162178</v>
          </cell>
          <cell r="AL93">
            <v>194368096</v>
          </cell>
          <cell r="AM93">
            <v>199493915</v>
          </cell>
          <cell r="AN93">
            <v>262050990</v>
          </cell>
          <cell r="AO93">
            <v>257490730</v>
          </cell>
          <cell r="AP93">
            <v>250014073</v>
          </cell>
          <cell r="AQ93">
            <v>240615364</v>
          </cell>
          <cell r="AR93">
            <v>224108715</v>
          </cell>
          <cell r="AS93">
            <v>204573219</v>
          </cell>
          <cell r="AT93">
            <v>214558676</v>
          </cell>
          <cell r="AU93">
            <v>215960468</v>
          </cell>
          <cell r="AV93">
            <v>204296086</v>
          </cell>
          <cell r="AW93">
            <v>209436002</v>
          </cell>
          <cell r="AX93">
            <v>214391414</v>
          </cell>
          <cell r="AY93">
            <v>215027712</v>
          </cell>
          <cell r="AZ93">
            <v>367631774</v>
          </cell>
          <cell r="BA93">
            <v>358157709</v>
          </cell>
          <cell r="BB93">
            <v>362365570</v>
          </cell>
          <cell r="BC93">
            <v>370538308</v>
          </cell>
          <cell r="BD93">
            <v>345844332</v>
          </cell>
          <cell r="BE93">
            <v>318441832</v>
          </cell>
          <cell r="BF93">
            <v>336017180</v>
          </cell>
          <cell r="BG93">
            <v>336270596</v>
          </cell>
          <cell r="BH93">
            <v>326426089</v>
          </cell>
          <cell r="BI93">
            <v>339816868</v>
          </cell>
          <cell r="BJ93">
            <v>334268526</v>
          </cell>
          <cell r="BK93">
            <v>363207121</v>
          </cell>
          <cell r="BL93">
            <v>530063673</v>
          </cell>
          <cell r="BM93">
            <v>466216900</v>
          </cell>
          <cell r="BN93">
            <v>464207611</v>
          </cell>
          <cell r="BO93">
            <v>452437764</v>
          </cell>
          <cell r="BP93">
            <v>432619698</v>
          </cell>
          <cell r="BQ93">
            <v>435435498</v>
          </cell>
          <cell r="BR93">
            <v>470866883</v>
          </cell>
          <cell r="BS93">
            <v>496198359</v>
          </cell>
          <cell r="BT93">
            <v>479201753</v>
          </cell>
          <cell r="BU93">
            <v>513981984</v>
          </cell>
          <cell r="BV93">
            <v>517077529</v>
          </cell>
          <cell r="BW93">
            <v>537888968</v>
          </cell>
          <cell r="BX93">
            <v>815930844</v>
          </cell>
          <cell r="BY93">
            <v>804099862</v>
          </cell>
          <cell r="BZ93">
            <v>809963860</v>
          </cell>
          <cell r="CA93">
            <v>818615836</v>
          </cell>
          <cell r="CB93">
            <v>754136350</v>
          </cell>
          <cell r="CC93">
            <v>736441540</v>
          </cell>
          <cell r="CD93">
            <v>795592468</v>
          </cell>
          <cell r="CE93">
            <v>765443094</v>
          </cell>
          <cell r="CF93">
            <v>764479715</v>
          </cell>
          <cell r="CG93">
            <v>775278753</v>
          </cell>
          <cell r="CH93">
            <v>759146954</v>
          </cell>
          <cell r="CI93">
            <v>794765354</v>
          </cell>
          <cell r="CJ93">
            <v>1033279365</v>
          </cell>
          <cell r="CK93">
            <v>1012160144</v>
          </cell>
          <cell r="CL93">
            <v>1005770569</v>
          </cell>
          <cell r="CM93">
            <v>978004233</v>
          </cell>
          <cell r="CN93">
            <v>932757455</v>
          </cell>
          <cell r="CO93">
            <v>909730248</v>
          </cell>
          <cell r="CP93">
            <v>937891975</v>
          </cell>
          <cell r="CQ93">
            <v>939777149</v>
          </cell>
          <cell r="CR93">
            <v>935985979</v>
          </cell>
          <cell r="CS93">
            <v>952306432</v>
          </cell>
          <cell r="CT93">
            <v>928738447</v>
          </cell>
          <cell r="CU93">
            <v>980303325</v>
          </cell>
          <cell r="CV93">
            <v>1135471249</v>
          </cell>
          <cell r="CW93">
            <v>1067716355</v>
          </cell>
          <cell r="CX93">
            <v>1031916617</v>
          </cell>
          <cell r="CY93">
            <v>964521943</v>
          </cell>
          <cell r="CZ93">
            <v>934208973</v>
          </cell>
          <cell r="DA93">
            <v>901749690</v>
          </cell>
          <cell r="DB93">
            <v>914879368</v>
          </cell>
          <cell r="DC93">
            <v>905466976</v>
          </cell>
          <cell r="DD93">
            <v>819602589</v>
          </cell>
          <cell r="DE93">
            <v>842017546</v>
          </cell>
          <cell r="DF93">
            <v>843199957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</row>
        <row r="95">
          <cell r="D95">
            <v>0</v>
          </cell>
          <cell r="E95">
            <v>4335</v>
          </cell>
          <cell r="F95">
            <v>4024</v>
          </cell>
          <cell r="G95">
            <v>3713</v>
          </cell>
          <cell r="H95">
            <v>3213</v>
          </cell>
          <cell r="I95">
            <v>2713</v>
          </cell>
          <cell r="J95">
            <v>2500</v>
          </cell>
          <cell r="K95">
            <v>2200</v>
          </cell>
          <cell r="L95">
            <v>1900</v>
          </cell>
          <cell r="M95">
            <v>21900</v>
          </cell>
          <cell r="N95">
            <v>21600</v>
          </cell>
          <cell r="O95">
            <v>21300</v>
          </cell>
          <cell r="P95">
            <v>20700</v>
          </cell>
          <cell r="Q95">
            <v>20700</v>
          </cell>
          <cell r="R95">
            <v>20400</v>
          </cell>
          <cell r="S95">
            <v>20000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7800</v>
          </cell>
          <cell r="AC95">
            <v>7800</v>
          </cell>
          <cell r="AD95">
            <v>7800</v>
          </cell>
          <cell r="AE95">
            <v>7800</v>
          </cell>
          <cell r="AF95">
            <v>7800</v>
          </cell>
          <cell r="AG95">
            <v>7800</v>
          </cell>
          <cell r="AH95">
            <v>7800</v>
          </cell>
          <cell r="AI95">
            <v>7800</v>
          </cell>
          <cell r="AJ95">
            <v>7800</v>
          </cell>
          <cell r="AK95">
            <v>7800</v>
          </cell>
          <cell r="AL95">
            <v>6800</v>
          </cell>
          <cell r="AM95">
            <v>4500</v>
          </cell>
          <cell r="AN95">
            <v>4500</v>
          </cell>
          <cell r="AO95">
            <v>4500</v>
          </cell>
          <cell r="AP95">
            <v>2000</v>
          </cell>
          <cell r="AQ95">
            <v>2000</v>
          </cell>
          <cell r="AR95">
            <v>2000</v>
          </cell>
          <cell r="AS95">
            <v>2000</v>
          </cell>
          <cell r="AT95">
            <v>2000</v>
          </cell>
          <cell r="AU95">
            <v>2000</v>
          </cell>
          <cell r="AV95">
            <v>2000</v>
          </cell>
          <cell r="AW95">
            <v>2000</v>
          </cell>
          <cell r="AX95">
            <v>150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</row>
        <row r="96">
          <cell r="D96">
            <v>999367823</v>
          </cell>
          <cell r="E96">
            <v>232098373</v>
          </cell>
          <cell r="F96">
            <v>230075753</v>
          </cell>
          <cell r="G96">
            <v>236128115</v>
          </cell>
          <cell r="H96">
            <v>254913842</v>
          </cell>
          <cell r="I96">
            <v>258356723</v>
          </cell>
          <cell r="J96">
            <v>275384131</v>
          </cell>
          <cell r="K96">
            <v>261836431</v>
          </cell>
          <cell r="L96">
            <v>264815195</v>
          </cell>
          <cell r="M96">
            <v>286255108</v>
          </cell>
          <cell r="N96">
            <v>277106132</v>
          </cell>
          <cell r="O96">
            <v>277829753</v>
          </cell>
          <cell r="P96">
            <v>272651301</v>
          </cell>
          <cell r="Q96">
            <v>282849475</v>
          </cell>
          <cell r="R96">
            <v>277458838</v>
          </cell>
          <cell r="S96">
            <v>274341889</v>
          </cell>
          <cell r="T96">
            <v>256980103</v>
          </cell>
          <cell r="U96">
            <v>254008025</v>
          </cell>
          <cell r="V96">
            <v>277869478</v>
          </cell>
          <cell r="W96">
            <v>266803079</v>
          </cell>
          <cell r="X96">
            <v>257330254</v>
          </cell>
          <cell r="Y96">
            <v>254965870</v>
          </cell>
          <cell r="Z96">
            <v>236927298</v>
          </cell>
          <cell r="AA96">
            <v>231624236</v>
          </cell>
          <cell r="AB96">
            <v>249659800</v>
          </cell>
          <cell r="AC96">
            <v>237723403</v>
          </cell>
          <cell r="AD96">
            <v>236867463</v>
          </cell>
          <cell r="AE96">
            <v>250822537</v>
          </cell>
          <cell r="AF96">
            <v>250343986</v>
          </cell>
          <cell r="AG96">
            <v>253165873</v>
          </cell>
          <cell r="AH96">
            <v>265434994</v>
          </cell>
          <cell r="AI96">
            <v>295281275</v>
          </cell>
          <cell r="AJ96">
            <v>293692374</v>
          </cell>
          <cell r="AK96">
            <v>305177643</v>
          </cell>
          <cell r="AL96">
            <v>319679742</v>
          </cell>
          <cell r="AM96">
            <v>344111652</v>
          </cell>
          <cell r="AN96">
            <v>343378148</v>
          </cell>
          <cell r="AO96">
            <v>345998788</v>
          </cell>
          <cell r="AP96">
            <v>346345064</v>
          </cell>
          <cell r="AQ96">
            <v>387768884</v>
          </cell>
          <cell r="AR96">
            <v>367749589</v>
          </cell>
          <cell r="AS96">
            <v>396673621</v>
          </cell>
          <cell r="AT96">
            <v>411609834</v>
          </cell>
          <cell r="AU96">
            <v>409152715</v>
          </cell>
          <cell r="AV96">
            <v>448717166</v>
          </cell>
          <cell r="AW96">
            <v>508107216</v>
          </cell>
          <cell r="AX96">
            <v>510186749</v>
          </cell>
          <cell r="AY96">
            <v>527044297</v>
          </cell>
          <cell r="AZ96">
            <v>567200243</v>
          </cell>
          <cell r="BA96">
            <v>553031933</v>
          </cell>
          <cell r="BB96">
            <v>560502139</v>
          </cell>
          <cell r="BC96">
            <v>574826824</v>
          </cell>
          <cell r="BD96">
            <v>592618168</v>
          </cell>
          <cell r="BE96">
            <v>614068997</v>
          </cell>
          <cell r="BF96">
            <v>636938428</v>
          </cell>
          <cell r="BG96">
            <v>677510826</v>
          </cell>
          <cell r="BH96">
            <v>707693756</v>
          </cell>
          <cell r="BI96">
            <v>729405920</v>
          </cell>
          <cell r="BJ96">
            <v>728594096</v>
          </cell>
          <cell r="BK96">
            <v>750668747</v>
          </cell>
          <cell r="BL96">
            <v>748498701</v>
          </cell>
          <cell r="BM96">
            <v>735952552</v>
          </cell>
          <cell r="BN96">
            <v>745291299</v>
          </cell>
          <cell r="BO96">
            <v>752831726</v>
          </cell>
          <cell r="BP96">
            <v>759841310</v>
          </cell>
          <cell r="BQ96">
            <v>772780207</v>
          </cell>
          <cell r="BR96">
            <v>813512772</v>
          </cell>
          <cell r="BS96">
            <v>834805006</v>
          </cell>
          <cell r="BT96">
            <v>874893673</v>
          </cell>
          <cell r="BU96">
            <v>946846023</v>
          </cell>
          <cell r="BV96">
            <v>951269849</v>
          </cell>
          <cell r="BW96">
            <v>975456225</v>
          </cell>
          <cell r="BX96">
            <v>932984178</v>
          </cell>
          <cell r="BY96">
            <v>900631786</v>
          </cell>
          <cell r="BZ96">
            <v>872380750</v>
          </cell>
          <cell r="CA96">
            <v>912343325</v>
          </cell>
          <cell r="CB96">
            <v>966267514</v>
          </cell>
          <cell r="CC96">
            <v>982374555</v>
          </cell>
          <cell r="CD96">
            <v>1028841643</v>
          </cell>
          <cell r="CE96">
            <v>1071789534</v>
          </cell>
          <cell r="CF96">
            <v>1029414067</v>
          </cell>
          <cell r="CG96">
            <v>1038720649</v>
          </cell>
          <cell r="CH96">
            <v>1053148314</v>
          </cell>
          <cell r="CI96">
            <v>1107437662</v>
          </cell>
          <cell r="CJ96">
            <v>1086167454</v>
          </cell>
          <cell r="CK96">
            <v>1064827364</v>
          </cell>
          <cell r="CL96">
            <v>1053395588</v>
          </cell>
          <cell r="CM96">
            <v>1037123319</v>
          </cell>
          <cell r="CN96">
            <v>1008309891</v>
          </cell>
          <cell r="CO96">
            <v>986663924</v>
          </cell>
          <cell r="CP96">
            <v>994409457</v>
          </cell>
          <cell r="CQ96">
            <v>999163920</v>
          </cell>
          <cell r="CR96">
            <v>1030598830</v>
          </cell>
          <cell r="CS96">
            <v>1018382874</v>
          </cell>
          <cell r="CT96">
            <v>1042928294</v>
          </cell>
          <cell r="CU96">
            <v>1020619683</v>
          </cell>
          <cell r="CV96">
            <v>1079303642</v>
          </cell>
          <cell r="CW96">
            <v>1037625210</v>
          </cell>
          <cell r="CX96">
            <v>999169911</v>
          </cell>
          <cell r="CY96">
            <v>986506078</v>
          </cell>
          <cell r="CZ96">
            <v>999800797</v>
          </cell>
          <cell r="DA96">
            <v>1031756257</v>
          </cell>
          <cell r="DB96">
            <v>1022737733</v>
          </cell>
          <cell r="DC96">
            <v>1017141209</v>
          </cell>
          <cell r="DD96">
            <v>1023868527</v>
          </cell>
          <cell r="DE96">
            <v>1006677085</v>
          </cell>
          <cell r="DF96">
            <v>1013549483</v>
          </cell>
        </row>
        <row r="97">
          <cell r="D97">
            <v>22944997780</v>
          </cell>
          <cell r="E97">
            <v>8610953276</v>
          </cell>
          <cell r="F97">
            <v>8783828107</v>
          </cell>
          <cell r="G97">
            <v>9093391015</v>
          </cell>
          <cell r="H97">
            <v>9420674136</v>
          </cell>
          <cell r="I97">
            <v>9658740446</v>
          </cell>
          <cell r="J97">
            <v>9935893540</v>
          </cell>
          <cell r="K97">
            <v>10180264252</v>
          </cell>
          <cell r="L97">
            <v>10514848929</v>
          </cell>
          <cell r="M97">
            <v>10740993354</v>
          </cell>
          <cell r="N97">
            <v>10862688208</v>
          </cell>
          <cell r="O97">
            <v>10903676886</v>
          </cell>
          <cell r="P97">
            <v>11070933175</v>
          </cell>
          <cell r="Q97">
            <v>11796423767</v>
          </cell>
          <cell r="R97">
            <v>11700018298</v>
          </cell>
          <cell r="S97">
            <v>11503452509</v>
          </cell>
          <cell r="T97">
            <v>11541447841</v>
          </cell>
          <cell r="U97">
            <v>11314644600</v>
          </cell>
          <cell r="V97">
            <v>11134555764</v>
          </cell>
          <cell r="W97">
            <v>11079381332</v>
          </cell>
          <cell r="X97">
            <v>11042489696</v>
          </cell>
          <cell r="Y97">
            <v>10957255391</v>
          </cell>
          <cell r="Z97">
            <v>10829450382</v>
          </cell>
          <cell r="AA97">
            <v>10809323120</v>
          </cell>
          <cell r="AB97">
            <v>10676864817</v>
          </cell>
          <cell r="AC97">
            <v>10653072237</v>
          </cell>
          <cell r="AD97">
            <v>10583042973</v>
          </cell>
          <cell r="AE97">
            <v>10554328427</v>
          </cell>
          <cell r="AF97">
            <v>10629947424</v>
          </cell>
          <cell r="AG97">
            <v>10807771525</v>
          </cell>
          <cell r="AH97">
            <v>10976397424</v>
          </cell>
          <cell r="AI97">
            <v>11000871082</v>
          </cell>
          <cell r="AJ97">
            <v>11137565542</v>
          </cell>
          <cell r="AK97">
            <v>11351039144</v>
          </cell>
          <cell r="AL97">
            <v>11404365236</v>
          </cell>
          <cell r="AM97">
            <v>11629752397</v>
          </cell>
          <cell r="AN97">
            <v>11670848734</v>
          </cell>
          <cell r="AO97">
            <v>11737858399</v>
          </cell>
          <cell r="AP97">
            <v>11792366737</v>
          </cell>
          <cell r="AQ97">
            <v>11933073427</v>
          </cell>
          <cell r="AR97">
            <v>12180130688</v>
          </cell>
          <cell r="AS97">
            <v>12412937611</v>
          </cell>
          <cell r="AT97">
            <v>12562447255</v>
          </cell>
          <cell r="AU97">
            <v>12766881676</v>
          </cell>
          <cell r="AV97">
            <v>13103468376</v>
          </cell>
          <cell r="AW97">
            <v>13735820626</v>
          </cell>
          <cell r="AX97">
            <v>13809548548</v>
          </cell>
          <cell r="AY97">
            <v>14325344842</v>
          </cell>
          <cell r="AZ97">
            <v>14542682325</v>
          </cell>
          <cell r="BA97">
            <v>14392312073</v>
          </cell>
          <cell r="BB97">
            <v>14245316067</v>
          </cell>
          <cell r="BC97">
            <v>14499030142</v>
          </cell>
          <cell r="BD97">
            <v>14882005710</v>
          </cell>
          <cell r="BE97">
            <v>15181029531</v>
          </cell>
          <cell r="BF97">
            <v>15485925748</v>
          </cell>
          <cell r="BG97">
            <v>15659393183</v>
          </cell>
          <cell r="BH97">
            <v>15988646278</v>
          </cell>
          <cell r="BI97">
            <v>16087659422</v>
          </cell>
          <cell r="BJ97">
            <v>16331598735</v>
          </cell>
          <cell r="BK97">
            <v>16397634567</v>
          </cell>
          <cell r="BL97">
            <v>16480882905</v>
          </cell>
          <cell r="BM97">
            <v>16446850340</v>
          </cell>
          <cell r="BN97">
            <v>16526097106</v>
          </cell>
          <cell r="BO97">
            <v>16778030627</v>
          </cell>
          <cell r="BP97">
            <v>17032535630</v>
          </cell>
          <cell r="BQ97">
            <v>17157207937</v>
          </cell>
          <cell r="BR97">
            <v>17496187848</v>
          </cell>
          <cell r="BS97">
            <v>17920390417</v>
          </cell>
          <cell r="BT97">
            <v>18203411548</v>
          </cell>
          <cell r="BU97">
            <v>18420957359</v>
          </cell>
          <cell r="BV97">
            <v>18607610020</v>
          </cell>
          <cell r="BW97">
            <v>18848233392</v>
          </cell>
          <cell r="BX97">
            <v>18625783284</v>
          </cell>
          <cell r="BY97">
            <v>19075874833</v>
          </cell>
          <cell r="BZ97">
            <v>19191904200</v>
          </cell>
          <cell r="CA97">
            <v>19419555502</v>
          </cell>
          <cell r="CB97">
            <v>19724785348</v>
          </cell>
          <cell r="CC97">
            <v>19815485363</v>
          </cell>
          <cell r="CD97">
            <v>19777279579</v>
          </cell>
          <cell r="CE97">
            <v>20186199800</v>
          </cell>
          <cell r="CF97">
            <v>20438045814</v>
          </cell>
          <cell r="CG97">
            <v>21047144409</v>
          </cell>
          <cell r="CH97">
            <v>21716302432</v>
          </cell>
          <cell r="CI97">
            <v>22589911085</v>
          </cell>
          <cell r="CJ97">
            <v>23404754130</v>
          </cell>
          <cell r="CK97">
            <v>24547500761</v>
          </cell>
          <cell r="CL97">
            <v>23474709011</v>
          </cell>
          <cell r="CM97">
            <v>22988092948</v>
          </cell>
          <cell r="CN97">
            <v>22180016891</v>
          </cell>
          <cell r="CO97">
            <v>22286555167</v>
          </cell>
          <cell r="CP97">
            <v>22521183063</v>
          </cell>
          <cell r="CQ97">
            <v>22947122401</v>
          </cell>
          <cell r="CR97">
            <v>23941115041</v>
          </cell>
          <cell r="CS97">
            <v>24179297373</v>
          </cell>
          <cell r="CT97">
            <v>24153758406</v>
          </cell>
          <cell r="CU97">
            <v>24299146197</v>
          </cell>
          <cell r="CV97">
            <v>24843429205</v>
          </cell>
          <cell r="CW97">
            <v>25052418414</v>
          </cell>
          <cell r="CX97">
            <v>24853392713</v>
          </cell>
          <cell r="CY97">
            <v>24271992684</v>
          </cell>
          <cell r="CZ97">
            <v>23914860582</v>
          </cell>
          <cell r="DA97">
            <v>23961731773</v>
          </cell>
          <cell r="DB97">
            <v>23927735480</v>
          </cell>
          <cell r="DC97">
            <v>24237300059</v>
          </cell>
          <cell r="DD97">
            <v>23948351480</v>
          </cell>
          <cell r="DE97">
            <v>23694892702</v>
          </cell>
          <cell r="DF97">
            <v>23732998663</v>
          </cell>
        </row>
        <row r="98">
          <cell r="D98">
            <v>45499413</v>
          </cell>
          <cell r="E98">
            <v>26926906</v>
          </cell>
          <cell r="F98">
            <v>26799228</v>
          </cell>
          <cell r="G98">
            <v>29082556</v>
          </cell>
          <cell r="H98">
            <v>29664989</v>
          </cell>
          <cell r="I98">
            <v>30155728</v>
          </cell>
          <cell r="J98">
            <v>31006554</v>
          </cell>
          <cell r="K98">
            <v>32625910</v>
          </cell>
          <cell r="L98">
            <v>32590044</v>
          </cell>
          <cell r="M98">
            <v>32803646</v>
          </cell>
          <cell r="N98">
            <v>31066574</v>
          </cell>
          <cell r="O98">
            <v>31602613</v>
          </cell>
          <cell r="P98">
            <v>32710758</v>
          </cell>
          <cell r="Q98">
            <v>31941175</v>
          </cell>
          <cell r="R98">
            <v>31817940</v>
          </cell>
          <cell r="S98">
            <v>31480197</v>
          </cell>
          <cell r="T98">
            <v>31407800</v>
          </cell>
          <cell r="U98">
            <v>31357067</v>
          </cell>
          <cell r="V98">
            <v>31588110</v>
          </cell>
          <cell r="W98">
            <v>32595506</v>
          </cell>
          <cell r="X98">
            <v>34160300</v>
          </cell>
          <cell r="Y98">
            <v>34412554</v>
          </cell>
          <cell r="Z98">
            <v>34991484</v>
          </cell>
          <cell r="AA98">
            <v>35517520</v>
          </cell>
          <cell r="AB98">
            <v>35138344</v>
          </cell>
          <cell r="AC98">
            <v>34405599</v>
          </cell>
          <cell r="AD98">
            <v>33551588</v>
          </cell>
          <cell r="AE98">
            <v>32816517</v>
          </cell>
          <cell r="AF98">
            <v>33366791</v>
          </cell>
          <cell r="AG98">
            <v>32184798</v>
          </cell>
          <cell r="AH98">
            <v>39878715</v>
          </cell>
          <cell r="AI98">
            <v>40698841</v>
          </cell>
          <cell r="AJ98">
            <v>41622102</v>
          </cell>
          <cell r="AK98">
            <v>47966539</v>
          </cell>
          <cell r="AL98">
            <v>47675936</v>
          </cell>
          <cell r="AM98">
            <v>53525006</v>
          </cell>
          <cell r="AN98">
            <v>54354356</v>
          </cell>
          <cell r="AO98">
            <v>53748218</v>
          </cell>
          <cell r="AP98">
            <v>52207356</v>
          </cell>
          <cell r="AQ98">
            <v>53208094</v>
          </cell>
          <cell r="AR98">
            <v>43187927</v>
          </cell>
          <cell r="AS98">
            <v>42754695</v>
          </cell>
          <cell r="AT98">
            <v>43741866</v>
          </cell>
          <cell r="AU98">
            <v>44182156</v>
          </cell>
          <cell r="AV98">
            <v>44349210</v>
          </cell>
          <cell r="AW98">
            <v>49220075</v>
          </cell>
          <cell r="AX98">
            <v>48393530</v>
          </cell>
          <cell r="AY98">
            <v>49459420</v>
          </cell>
          <cell r="AZ98">
            <v>49315102</v>
          </cell>
          <cell r="BA98">
            <v>47706142</v>
          </cell>
          <cell r="BB98">
            <v>46816446</v>
          </cell>
          <cell r="BC98">
            <v>46027235</v>
          </cell>
          <cell r="BD98">
            <v>46549889</v>
          </cell>
          <cell r="BE98">
            <v>47556713</v>
          </cell>
          <cell r="BF98">
            <v>48515068</v>
          </cell>
          <cell r="BG98">
            <v>47482780</v>
          </cell>
          <cell r="BH98">
            <v>47607399</v>
          </cell>
          <cell r="BI98">
            <v>47122316</v>
          </cell>
          <cell r="BJ98">
            <v>45942887</v>
          </cell>
          <cell r="BK98">
            <v>45221333</v>
          </cell>
          <cell r="BL98">
            <v>48225396</v>
          </cell>
          <cell r="BM98">
            <v>47344580</v>
          </cell>
          <cell r="BN98">
            <v>47348518</v>
          </cell>
          <cell r="BO98">
            <v>46877275</v>
          </cell>
          <cell r="BP98">
            <v>45624683</v>
          </cell>
          <cell r="BQ98">
            <v>45469212</v>
          </cell>
          <cell r="BR98">
            <v>46327325</v>
          </cell>
          <cell r="BS98">
            <v>45958440</v>
          </cell>
          <cell r="BT98">
            <v>46091646</v>
          </cell>
          <cell r="BU98">
            <v>45706654</v>
          </cell>
          <cell r="BV98">
            <v>48039656</v>
          </cell>
          <cell r="BW98">
            <v>49166135</v>
          </cell>
          <cell r="BX98">
            <v>53172946</v>
          </cell>
          <cell r="BY98">
            <v>55656804</v>
          </cell>
          <cell r="BZ98">
            <v>55410487</v>
          </cell>
          <cell r="CA98">
            <v>55426461</v>
          </cell>
          <cell r="CB98">
            <v>55857807</v>
          </cell>
          <cell r="CC98">
            <v>56904251</v>
          </cell>
          <cell r="CD98">
            <v>57400453</v>
          </cell>
          <cell r="CE98">
            <v>55550749</v>
          </cell>
          <cell r="CF98">
            <v>54977026</v>
          </cell>
          <cell r="CG98">
            <v>55501162</v>
          </cell>
          <cell r="CH98">
            <v>55267986</v>
          </cell>
          <cell r="CI98">
            <v>51330676</v>
          </cell>
          <cell r="CJ98">
            <v>50274503</v>
          </cell>
          <cell r="CK98">
            <v>49243488</v>
          </cell>
          <cell r="CL98">
            <v>48510557</v>
          </cell>
          <cell r="CM98">
            <v>46007196</v>
          </cell>
          <cell r="CN98">
            <v>45361176</v>
          </cell>
          <cell r="CO98">
            <v>44978400</v>
          </cell>
          <cell r="CP98">
            <v>45675673</v>
          </cell>
          <cell r="CQ98">
            <v>45487152</v>
          </cell>
          <cell r="CR98">
            <v>45277661</v>
          </cell>
          <cell r="CS98">
            <v>46052845</v>
          </cell>
          <cell r="CT98">
            <v>64418345</v>
          </cell>
          <cell r="CU98">
            <v>59533645</v>
          </cell>
          <cell r="CV98">
            <v>69227137</v>
          </cell>
          <cell r="CW98">
            <v>71234163</v>
          </cell>
          <cell r="CX98">
            <v>70601827</v>
          </cell>
          <cell r="CY98">
            <v>76698713</v>
          </cell>
          <cell r="CZ98">
            <v>74415155</v>
          </cell>
          <cell r="DA98">
            <v>74931861</v>
          </cell>
          <cell r="DB98">
            <v>76823638</v>
          </cell>
          <cell r="DC98">
            <v>75148342</v>
          </cell>
          <cell r="DD98">
            <v>75542194</v>
          </cell>
          <cell r="DE98">
            <v>64760982</v>
          </cell>
          <cell r="DF98">
            <v>45614589</v>
          </cell>
        </row>
        <row r="99">
          <cell r="D99">
            <v>502889025</v>
          </cell>
          <cell r="E99">
            <v>264689173</v>
          </cell>
          <cell r="F99">
            <v>272424954</v>
          </cell>
          <cell r="G99">
            <v>284134690</v>
          </cell>
          <cell r="H99">
            <v>298446748</v>
          </cell>
          <cell r="I99">
            <v>308522761</v>
          </cell>
          <cell r="J99">
            <v>317895636</v>
          </cell>
          <cell r="K99">
            <v>328162316</v>
          </cell>
          <cell r="L99">
            <v>334832720</v>
          </cell>
          <cell r="M99">
            <v>341417696</v>
          </cell>
          <cell r="N99">
            <v>336409178</v>
          </cell>
          <cell r="O99">
            <v>326690112</v>
          </cell>
          <cell r="P99">
            <v>314788287</v>
          </cell>
          <cell r="Q99">
            <v>307206203</v>
          </cell>
          <cell r="R99">
            <v>300324936</v>
          </cell>
          <cell r="S99">
            <v>292647515</v>
          </cell>
          <cell r="T99">
            <v>285176128</v>
          </cell>
          <cell r="U99">
            <v>276793990</v>
          </cell>
          <cell r="V99">
            <v>270406598</v>
          </cell>
          <cell r="W99">
            <v>266583505</v>
          </cell>
          <cell r="X99">
            <v>262806836</v>
          </cell>
          <cell r="Y99">
            <v>260100841</v>
          </cell>
          <cell r="Z99">
            <v>256929616</v>
          </cell>
          <cell r="AA99">
            <v>254501521</v>
          </cell>
          <cell r="AB99">
            <v>254002254</v>
          </cell>
          <cell r="AC99">
            <v>248449880</v>
          </cell>
          <cell r="AD99">
            <v>247485016</v>
          </cell>
          <cell r="AE99">
            <v>249855481</v>
          </cell>
          <cell r="AF99">
            <v>254301334</v>
          </cell>
          <cell r="AG99">
            <v>257161318</v>
          </cell>
          <cell r="AH99">
            <v>262576151</v>
          </cell>
          <cell r="AI99">
            <v>264547376</v>
          </cell>
          <cell r="AJ99">
            <v>267465330</v>
          </cell>
          <cell r="AK99">
            <v>274916420</v>
          </cell>
          <cell r="AL99">
            <v>279375419</v>
          </cell>
          <cell r="AM99">
            <v>286144027</v>
          </cell>
          <cell r="AN99">
            <v>292875157</v>
          </cell>
          <cell r="AO99">
            <v>289575738</v>
          </cell>
          <cell r="AP99">
            <v>294036510</v>
          </cell>
          <cell r="AQ99">
            <v>307875395</v>
          </cell>
          <cell r="AR99">
            <v>321918037</v>
          </cell>
          <cell r="AS99">
            <v>332008494</v>
          </cell>
          <cell r="AT99">
            <v>343171678</v>
          </cell>
          <cell r="AU99">
            <v>352494737</v>
          </cell>
          <cell r="AV99">
            <v>362293689</v>
          </cell>
          <cell r="AW99">
            <v>376162327</v>
          </cell>
          <cell r="AX99">
            <v>385622608</v>
          </cell>
          <cell r="AY99">
            <v>395992701</v>
          </cell>
          <cell r="AZ99">
            <v>409998992</v>
          </cell>
          <cell r="BA99">
            <v>404836984</v>
          </cell>
          <cell r="BB99">
            <v>413622130</v>
          </cell>
          <cell r="BC99">
            <v>429214455</v>
          </cell>
          <cell r="BD99">
            <v>443979875</v>
          </cell>
          <cell r="BE99">
            <v>456616574</v>
          </cell>
          <cell r="BF99">
            <v>471577174</v>
          </cell>
          <cell r="BG99">
            <v>482473182</v>
          </cell>
          <cell r="BH99">
            <v>495167648</v>
          </cell>
          <cell r="BI99">
            <v>508862434</v>
          </cell>
          <cell r="BJ99">
            <v>518350048</v>
          </cell>
          <cell r="BK99">
            <v>531209035</v>
          </cell>
          <cell r="BL99">
            <v>548471604</v>
          </cell>
          <cell r="BM99">
            <v>539882709</v>
          </cell>
          <cell r="BN99">
            <v>547720177</v>
          </cell>
          <cell r="BO99">
            <v>561847693</v>
          </cell>
          <cell r="BP99">
            <v>575447567</v>
          </cell>
          <cell r="BQ99">
            <v>582806625</v>
          </cell>
          <cell r="BR99">
            <v>597131141</v>
          </cell>
          <cell r="BS99">
            <v>602419294</v>
          </cell>
          <cell r="BT99">
            <v>609724678</v>
          </cell>
          <cell r="BU99">
            <v>620930635</v>
          </cell>
          <cell r="BV99">
            <v>626026881</v>
          </cell>
          <cell r="BW99">
            <v>630068918</v>
          </cell>
          <cell r="BX99">
            <v>638909381</v>
          </cell>
          <cell r="BY99">
            <v>629330336</v>
          </cell>
          <cell r="BZ99">
            <v>632207065</v>
          </cell>
          <cell r="CA99">
            <v>644061681</v>
          </cell>
          <cell r="CB99">
            <v>649775414</v>
          </cell>
          <cell r="CC99">
            <v>650907918</v>
          </cell>
          <cell r="CD99">
            <v>654594723</v>
          </cell>
          <cell r="CE99">
            <v>646732784</v>
          </cell>
          <cell r="CF99">
            <v>641409773</v>
          </cell>
          <cell r="CG99">
            <v>638939488</v>
          </cell>
          <cell r="CH99">
            <v>631297928</v>
          </cell>
          <cell r="CI99">
            <v>627299773</v>
          </cell>
          <cell r="CJ99">
            <v>622402095</v>
          </cell>
          <cell r="CK99">
            <v>601038967</v>
          </cell>
          <cell r="CL99">
            <v>579051538</v>
          </cell>
          <cell r="CM99">
            <v>561064673</v>
          </cell>
          <cell r="CN99">
            <v>543405492</v>
          </cell>
          <cell r="CO99">
            <v>528203279</v>
          </cell>
          <cell r="CP99">
            <v>517319357</v>
          </cell>
          <cell r="CQ99">
            <v>502328895</v>
          </cell>
          <cell r="CR99">
            <v>490966870</v>
          </cell>
          <cell r="CS99">
            <v>481502473</v>
          </cell>
          <cell r="CT99">
            <v>463474396</v>
          </cell>
          <cell r="CU99">
            <v>452117805</v>
          </cell>
          <cell r="CV99">
            <v>441392078</v>
          </cell>
          <cell r="CW99">
            <v>428555524</v>
          </cell>
          <cell r="CX99">
            <v>415833366</v>
          </cell>
          <cell r="CY99">
            <v>409488193</v>
          </cell>
          <cell r="CZ99">
            <v>401337783</v>
          </cell>
          <cell r="DA99">
            <v>391712800</v>
          </cell>
          <cell r="DB99">
            <v>388497239</v>
          </cell>
          <cell r="DC99">
            <v>381324127</v>
          </cell>
          <cell r="DD99">
            <v>374418054</v>
          </cell>
          <cell r="DE99">
            <v>369254926</v>
          </cell>
          <cell r="DF99">
            <v>362184046</v>
          </cell>
        </row>
        <row r="100">
          <cell r="D100">
            <v>5305001304</v>
          </cell>
          <cell r="E100">
            <v>1304266079</v>
          </cell>
          <cell r="F100">
            <v>1580157762</v>
          </cell>
          <cell r="G100">
            <v>1680521023</v>
          </cell>
          <cell r="H100">
            <v>1547021661</v>
          </cell>
          <cell r="I100">
            <v>1634062697</v>
          </cell>
          <cell r="J100">
            <v>1555399021</v>
          </cell>
          <cell r="K100">
            <v>1438154627</v>
          </cell>
          <cell r="L100">
            <v>1598090245</v>
          </cell>
          <cell r="M100">
            <v>1886484005</v>
          </cell>
          <cell r="N100">
            <v>2088424503</v>
          </cell>
          <cell r="O100">
            <v>2199921854</v>
          </cell>
          <cell r="P100">
            <v>2206444791</v>
          </cell>
          <cell r="Q100">
            <v>2553215179</v>
          </cell>
          <cell r="R100">
            <v>2388534562</v>
          </cell>
          <cell r="S100">
            <v>2377932986</v>
          </cell>
          <cell r="T100">
            <v>2179622699</v>
          </cell>
          <cell r="U100">
            <v>2023388018</v>
          </cell>
          <cell r="V100">
            <v>2078456330</v>
          </cell>
          <cell r="W100">
            <v>2498943726</v>
          </cell>
          <cell r="X100">
            <v>2694711481</v>
          </cell>
          <cell r="Y100">
            <v>2650848866</v>
          </cell>
          <cell r="Z100">
            <v>2372002859</v>
          </cell>
          <cell r="AA100">
            <v>2538389810</v>
          </cell>
          <cell r="AB100">
            <v>2488372686</v>
          </cell>
          <cell r="AC100">
            <v>2742651558</v>
          </cell>
          <cell r="AD100">
            <v>2682783997</v>
          </cell>
          <cell r="AE100">
            <v>2435960151</v>
          </cell>
          <cell r="AF100">
            <v>2410593381</v>
          </cell>
          <cell r="AG100">
            <v>2281223869</v>
          </cell>
          <cell r="AH100">
            <v>2179055987</v>
          </cell>
          <cell r="AI100">
            <v>2196351135</v>
          </cell>
          <cell r="AJ100">
            <v>2115130876</v>
          </cell>
          <cell r="AK100">
            <v>2230118843</v>
          </cell>
          <cell r="AL100">
            <v>2267724375</v>
          </cell>
          <cell r="AM100">
            <v>2562088319</v>
          </cell>
          <cell r="AN100">
            <v>2346200839</v>
          </cell>
          <cell r="AO100">
            <v>2320545405</v>
          </cell>
          <cell r="AP100">
            <v>2666175025</v>
          </cell>
          <cell r="AQ100">
            <v>2446532065</v>
          </cell>
          <cell r="AR100">
            <v>2574642060</v>
          </cell>
          <cell r="AS100">
            <v>2632566825</v>
          </cell>
          <cell r="AT100">
            <v>2657190891</v>
          </cell>
          <cell r="AU100">
            <v>2727538961</v>
          </cell>
          <cell r="AV100">
            <v>2715154322</v>
          </cell>
          <cell r="AW100">
            <v>3010107484</v>
          </cell>
          <cell r="AX100">
            <v>3003973481</v>
          </cell>
          <cell r="AY100">
            <v>3267925413</v>
          </cell>
          <cell r="AZ100">
            <v>3259912915</v>
          </cell>
          <cell r="BA100">
            <v>3318901726</v>
          </cell>
          <cell r="BB100">
            <v>3057244608</v>
          </cell>
          <cell r="BC100">
            <v>3145537570</v>
          </cell>
          <cell r="BD100">
            <v>3174447610</v>
          </cell>
          <cell r="BE100">
            <v>3253484249</v>
          </cell>
          <cell r="BF100">
            <v>3449432595</v>
          </cell>
          <cell r="BG100">
            <v>3562084521</v>
          </cell>
          <cell r="BH100">
            <v>3503997718</v>
          </cell>
          <cell r="BI100">
            <v>3391319109</v>
          </cell>
          <cell r="BJ100">
            <v>3597714011</v>
          </cell>
          <cell r="BK100">
            <v>3629343720</v>
          </cell>
          <cell r="BL100">
            <v>3653053285</v>
          </cell>
          <cell r="BM100">
            <v>3613638311</v>
          </cell>
          <cell r="BN100">
            <v>4034876229</v>
          </cell>
          <cell r="BO100">
            <v>3896844292</v>
          </cell>
          <cell r="BP100">
            <v>4067493808</v>
          </cell>
          <cell r="BQ100">
            <v>4273678193</v>
          </cell>
          <cell r="BR100">
            <v>4463164079</v>
          </cell>
          <cell r="BS100">
            <v>4529063849</v>
          </cell>
          <cell r="BT100">
            <v>4325925196</v>
          </cell>
          <cell r="BU100">
            <v>3951804257</v>
          </cell>
          <cell r="BV100">
            <v>3979021978</v>
          </cell>
          <cell r="BW100">
            <v>4235732752</v>
          </cell>
          <cell r="BX100">
            <v>3706554255</v>
          </cell>
          <cell r="BY100">
            <v>4403609914</v>
          </cell>
          <cell r="BZ100">
            <v>4491244995</v>
          </cell>
          <cell r="CA100">
            <v>3539438435</v>
          </cell>
          <cell r="CB100">
            <v>3947723992</v>
          </cell>
          <cell r="CC100">
            <v>4248039017</v>
          </cell>
          <cell r="CD100">
            <v>4088982153</v>
          </cell>
          <cell r="CE100">
            <v>3896160339</v>
          </cell>
          <cell r="CF100">
            <v>3603205337</v>
          </cell>
          <cell r="CG100">
            <v>3537871971</v>
          </cell>
          <cell r="CH100">
            <v>3887135605</v>
          </cell>
          <cell r="CI100">
            <v>4911942166</v>
          </cell>
          <cell r="CJ100">
            <v>5011434011</v>
          </cell>
          <cell r="CK100">
            <v>5122993262</v>
          </cell>
          <cell r="CL100">
            <v>4726601570</v>
          </cell>
          <cell r="CM100">
            <v>4560010539</v>
          </cell>
          <cell r="CN100">
            <v>4692129166</v>
          </cell>
          <cell r="CO100">
            <v>4904167106</v>
          </cell>
          <cell r="CP100">
            <v>5085628757</v>
          </cell>
          <cell r="CQ100">
            <v>5323064830</v>
          </cell>
          <cell r="CR100">
            <v>5614779620</v>
          </cell>
          <cell r="CS100">
            <v>6148916637</v>
          </cell>
          <cell r="CT100">
            <v>6054742472</v>
          </cell>
          <cell r="CU100">
            <v>6035413765</v>
          </cell>
          <cell r="CV100">
            <v>6383700856</v>
          </cell>
          <cell r="CW100">
            <v>5896076089</v>
          </cell>
          <cell r="CX100">
            <v>5850879023</v>
          </cell>
          <cell r="CY100">
            <v>5563312046</v>
          </cell>
          <cell r="CZ100">
            <v>5578810080</v>
          </cell>
          <cell r="DA100">
            <v>5245004539</v>
          </cell>
          <cell r="DB100">
            <v>5062082140</v>
          </cell>
          <cell r="DC100">
            <v>5101461319</v>
          </cell>
          <cell r="DD100">
            <v>4835613461</v>
          </cell>
          <cell r="DE100">
            <v>4609421092</v>
          </cell>
          <cell r="DF100">
            <v>4717056389</v>
          </cell>
        </row>
        <row r="101">
          <cell r="D101">
            <v>2442018354</v>
          </cell>
          <cell r="E101">
            <v>514931266</v>
          </cell>
          <cell r="F101">
            <v>584765478</v>
          </cell>
          <cell r="G101">
            <v>626035773</v>
          </cell>
          <cell r="H101">
            <v>703797952</v>
          </cell>
          <cell r="I101">
            <v>614341231</v>
          </cell>
          <cell r="J101">
            <v>610654718</v>
          </cell>
          <cell r="K101">
            <v>680007564</v>
          </cell>
          <cell r="L101">
            <v>623078100</v>
          </cell>
          <cell r="M101">
            <v>559236138</v>
          </cell>
          <cell r="N101">
            <v>624853565</v>
          </cell>
          <cell r="O101">
            <v>757504808</v>
          </cell>
          <cell r="P101">
            <v>627151876</v>
          </cell>
          <cell r="Q101">
            <v>685405999</v>
          </cell>
          <cell r="R101">
            <v>683380619</v>
          </cell>
          <cell r="S101">
            <v>675365250</v>
          </cell>
          <cell r="T101">
            <v>697836338</v>
          </cell>
          <cell r="U101">
            <v>612821071</v>
          </cell>
          <cell r="V101">
            <v>631767569</v>
          </cell>
          <cell r="W101">
            <v>633714240</v>
          </cell>
          <cell r="X101">
            <v>690152812</v>
          </cell>
          <cell r="Y101">
            <v>642497288</v>
          </cell>
          <cell r="Z101">
            <v>632677091</v>
          </cell>
          <cell r="AA101">
            <v>711206907</v>
          </cell>
          <cell r="AB101">
            <v>698802333</v>
          </cell>
          <cell r="AC101">
            <v>723062216</v>
          </cell>
          <cell r="AD101">
            <v>695929247</v>
          </cell>
          <cell r="AE101">
            <v>671493806</v>
          </cell>
          <cell r="AF101">
            <v>708602261</v>
          </cell>
          <cell r="AG101">
            <v>695669704</v>
          </cell>
          <cell r="AH101">
            <v>752310620</v>
          </cell>
          <cell r="AI101">
            <v>741626236</v>
          </cell>
          <cell r="AJ101">
            <v>681262262</v>
          </cell>
          <cell r="AK101">
            <v>814607180</v>
          </cell>
          <cell r="AL101">
            <v>883323929</v>
          </cell>
          <cell r="AM101">
            <v>928460753</v>
          </cell>
          <cell r="AN101">
            <v>901682911</v>
          </cell>
          <cell r="AO101">
            <v>855762637</v>
          </cell>
          <cell r="AP101">
            <v>946690686</v>
          </cell>
          <cell r="AQ101">
            <v>861253837</v>
          </cell>
          <cell r="AR101">
            <v>972957252</v>
          </cell>
          <cell r="AS101">
            <v>933319867</v>
          </cell>
          <cell r="AT101">
            <v>902321685</v>
          </cell>
          <cell r="AU101">
            <v>1013299002</v>
          </cell>
          <cell r="AV101">
            <v>1005229176</v>
          </cell>
          <cell r="AW101">
            <v>1173923047</v>
          </cell>
          <cell r="AX101">
            <v>1195335135</v>
          </cell>
          <cell r="AY101">
            <v>1306578810</v>
          </cell>
          <cell r="AZ101">
            <v>1425286876</v>
          </cell>
          <cell r="BA101">
            <v>1420736047</v>
          </cell>
          <cell r="BB101">
            <v>1231389423</v>
          </cell>
          <cell r="BC101">
            <v>1216788358</v>
          </cell>
          <cell r="BD101">
            <v>1213627101</v>
          </cell>
          <cell r="BE101">
            <v>1174664838</v>
          </cell>
          <cell r="BF101">
            <v>1277404614</v>
          </cell>
          <cell r="BG101">
            <v>1292544811</v>
          </cell>
          <cell r="BH101">
            <v>1374153975</v>
          </cell>
          <cell r="BI101">
            <v>1396532059</v>
          </cell>
          <cell r="BJ101">
            <v>1479738623</v>
          </cell>
          <cell r="BK101">
            <v>1478373705</v>
          </cell>
          <cell r="BL101">
            <v>1775199853</v>
          </cell>
          <cell r="BM101">
            <v>1544301384</v>
          </cell>
          <cell r="BN101">
            <v>1552450908</v>
          </cell>
          <cell r="BO101">
            <v>1584799892</v>
          </cell>
          <cell r="BP101">
            <v>1485691077</v>
          </cell>
          <cell r="BQ101">
            <v>1461770346</v>
          </cell>
          <cell r="BR101">
            <v>1640169355</v>
          </cell>
          <cell r="BS101">
            <v>1560314698</v>
          </cell>
          <cell r="BT101">
            <v>1562361326</v>
          </cell>
          <cell r="BU101">
            <v>1575613714</v>
          </cell>
          <cell r="BV101">
            <v>1664644015</v>
          </cell>
          <cell r="BW101">
            <v>1847215868</v>
          </cell>
          <cell r="BX101">
            <v>1693591639</v>
          </cell>
          <cell r="BY101">
            <v>1746715756</v>
          </cell>
          <cell r="BZ101">
            <v>1615229912</v>
          </cell>
          <cell r="CA101">
            <v>1474729457</v>
          </cell>
          <cell r="CB101">
            <v>1679731212</v>
          </cell>
          <cell r="CC101">
            <v>1999568176</v>
          </cell>
          <cell r="CD101">
            <v>2173177304</v>
          </cell>
          <cell r="CE101">
            <v>2040229750</v>
          </cell>
          <cell r="CF101">
            <v>2081592909</v>
          </cell>
          <cell r="CG101">
            <v>2110433160</v>
          </cell>
          <cell r="CH101">
            <v>2223731801</v>
          </cell>
          <cell r="CI101">
            <v>3001836499</v>
          </cell>
          <cell r="CJ101">
            <v>2956951976</v>
          </cell>
          <cell r="CK101">
            <v>2298200101</v>
          </cell>
          <cell r="CL101">
            <v>2121159834</v>
          </cell>
          <cell r="CM101">
            <v>2031101661</v>
          </cell>
          <cell r="CN101">
            <v>2165635834</v>
          </cell>
          <cell r="CO101">
            <v>2320072264</v>
          </cell>
          <cell r="CP101">
            <v>2354043897</v>
          </cell>
          <cell r="CQ101">
            <v>2457473411</v>
          </cell>
          <cell r="CR101">
            <v>2554593224</v>
          </cell>
          <cell r="CS101">
            <v>2814878757</v>
          </cell>
          <cell r="CT101">
            <v>2829230131</v>
          </cell>
          <cell r="CU101">
            <v>2864163522</v>
          </cell>
          <cell r="CV101">
            <v>3509136250</v>
          </cell>
          <cell r="CW101">
            <v>3480637409</v>
          </cell>
          <cell r="CX101">
            <v>3383218089</v>
          </cell>
          <cell r="CY101">
            <v>3314172054</v>
          </cell>
          <cell r="CZ101">
            <v>3432138377</v>
          </cell>
          <cell r="DA101">
            <v>3250508742</v>
          </cell>
          <cell r="DB101">
            <v>3301123979</v>
          </cell>
          <cell r="DC101">
            <v>3411449234</v>
          </cell>
          <cell r="DD101">
            <v>3246935741</v>
          </cell>
          <cell r="DE101">
            <v>3196449175</v>
          </cell>
          <cell r="DF101">
            <v>3235631491</v>
          </cell>
        </row>
        <row r="102">
          <cell r="D102">
            <v>2862982950</v>
          </cell>
          <cell r="E102">
            <v>789334813</v>
          </cell>
          <cell r="F102">
            <v>995392284</v>
          </cell>
          <cell r="G102">
            <v>1054485250</v>
          </cell>
          <cell r="H102">
            <v>843223709</v>
          </cell>
          <cell r="I102">
            <v>1019721466</v>
          </cell>
          <cell r="J102">
            <v>944744303</v>
          </cell>
          <cell r="K102">
            <v>758147063</v>
          </cell>
          <cell r="L102">
            <v>975012145</v>
          </cell>
          <cell r="M102">
            <v>1327247867</v>
          </cell>
          <cell r="N102">
            <v>1463570938</v>
          </cell>
          <cell r="O102">
            <v>1442417046</v>
          </cell>
          <cell r="P102">
            <v>1579292915</v>
          </cell>
          <cell r="Q102">
            <v>1867809180</v>
          </cell>
          <cell r="R102">
            <v>1705153943</v>
          </cell>
          <cell r="S102">
            <v>1702567736</v>
          </cell>
          <cell r="T102">
            <v>1481786361</v>
          </cell>
          <cell r="U102">
            <v>1410566947</v>
          </cell>
          <cell r="V102">
            <v>1446688761</v>
          </cell>
          <cell r="W102">
            <v>1865229486</v>
          </cell>
          <cell r="X102">
            <v>2004558669</v>
          </cell>
          <cell r="Y102">
            <v>2008351578</v>
          </cell>
          <cell r="Z102">
            <v>1739325768</v>
          </cell>
          <cell r="AA102">
            <v>1827182903</v>
          </cell>
          <cell r="AB102">
            <v>1789570353</v>
          </cell>
          <cell r="AC102">
            <v>2019589342</v>
          </cell>
          <cell r="AD102">
            <v>1986854750</v>
          </cell>
          <cell r="AE102">
            <v>1764466345</v>
          </cell>
          <cell r="AF102">
            <v>1701991120</v>
          </cell>
          <cell r="AG102">
            <v>1585554165</v>
          </cell>
          <cell r="AH102">
            <v>1426745367</v>
          </cell>
          <cell r="AI102">
            <v>1454724899</v>
          </cell>
          <cell r="AJ102">
            <v>1433868614</v>
          </cell>
          <cell r="AK102">
            <v>1415511663</v>
          </cell>
          <cell r="AL102">
            <v>1384400446</v>
          </cell>
          <cell r="AM102">
            <v>1633627566</v>
          </cell>
          <cell r="AN102">
            <v>1444517928</v>
          </cell>
          <cell r="AO102">
            <v>1464782768</v>
          </cell>
          <cell r="AP102">
            <v>1719484339</v>
          </cell>
          <cell r="AQ102">
            <v>1585278228</v>
          </cell>
          <cell r="AR102">
            <v>1601684808</v>
          </cell>
          <cell r="AS102">
            <v>1699246958</v>
          </cell>
          <cell r="AT102">
            <v>1754869206</v>
          </cell>
          <cell r="AU102">
            <v>1714239959</v>
          </cell>
          <cell r="AV102">
            <v>1709925146</v>
          </cell>
          <cell r="AW102">
            <v>1836184437</v>
          </cell>
          <cell r="AX102">
            <v>1808638346</v>
          </cell>
          <cell r="AY102">
            <v>1961346603</v>
          </cell>
          <cell r="AZ102">
            <v>1834626039</v>
          </cell>
          <cell r="BA102">
            <v>1898165679</v>
          </cell>
          <cell r="BB102">
            <v>1825855185</v>
          </cell>
          <cell r="BC102">
            <v>1928749212</v>
          </cell>
          <cell r="BD102">
            <v>1960820509</v>
          </cell>
          <cell r="BE102">
            <v>2078819411</v>
          </cell>
          <cell r="BF102">
            <v>2172027981</v>
          </cell>
          <cell r="BG102">
            <v>2269539710</v>
          </cell>
          <cell r="BH102">
            <v>2129843743</v>
          </cell>
          <cell r="BI102">
            <v>1994787050</v>
          </cell>
          <cell r="BJ102">
            <v>2117975388</v>
          </cell>
          <cell r="BK102">
            <v>2150970015</v>
          </cell>
          <cell r="BL102">
            <v>1877853432</v>
          </cell>
          <cell r="BM102">
            <v>2069336927</v>
          </cell>
          <cell r="BN102">
            <v>2482425321</v>
          </cell>
          <cell r="BO102">
            <v>2312044400</v>
          </cell>
          <cell r="BP102">
            <v>2581802731</v>
          </cell>
          <cell r="BQ102">
            <v>2811907847</v>
          </cell>
          <cell r="BR102">
            <v>2822994724</v>
          </cell>
          <cell r="BS102">
            <v>2968749151</v>
          </cell>
          <cell r="BT102">
            <v>2763563870</v>
          </cell>
          <cell r="BU102">
            <v>2376190543</v>
          </cell>
          <cell r="BV102">
            <v>2314377963</v>
          </cell>
          <cell r="BW102">
            <v>2388516884</v>
          </cell>
          <cell r="BX102">
            <v>2012962616</v>
          </cell>
          <cell r="BY102">
            <v>2656894158</v>
          </cell>
          <cell r="BZ102">
            <v>2876015083</v>
          </cell>
          <cell r="CA102">
            <v>2064708978</v>
          </cell>
          <cell r="CB102">
            <v>2267992780</v>
          </cell>
          <cell r="CC102">
            <v>2248470841</v>
          </cell>
          <cell r="CD102">
            <v>1915804849</v>
          </cell>
          <cell r="CE102">
            <v>1855930589</v>
          </cell>
          <cell r="CF102">
            <v>1521612428</v>
          </cell>
          <cell r="CG102">
            <v>1427438811</v>
          </cell>
          <cell r="CH102">
            <v>1663403804</v>
          </cell>
          <cell r="CI102">
            <v>1910105667</v>
          </cell>
          <cell r="CJ102">
            <v>2054482035</v>
          </cell>
          <cell r="CK102">
            <v>2824793161</v>
          </cell>
          <cell r="CL102">
            <v>2605441736</v>
          </cell>
          <cell r="CM102">
            <v>2528908878</v>
          </cell>
          <cell r="CN102">
            <v>2526493332</v>
          </cell>
          <cell r="CO102">
            <v>2584094842</v>
          </cell>
          <cell r="CP102">
            <v>2731584860</v>
          </cell>
          <cell r="CQ102">
            <v>2865591419</v>
          </cell>
          <cell r="CR102">
            <v>3060186396</v>
          </cell>
          <cell r="CS102">
            <v>3334037880</v>
          </cell>
          <cell r="CT102">
            <v>3225512341</v>
          </cell>
          <cell r="CU102">
            <v>3171250243</v>
          </cell>
          <cell r="CV102">
            <v>2874564606</v>
          </cell>
          <cell r="CW102">
            <v>2415438680</v>
          </cell>
          <cell r="CX102">
            <v>2467660934</v>
          </cell>
          <cell r="CY102">
            <v>2249139992</v>
          </cell>
          <cell r="CZ102">
            <v>2146671703</v>
          </cell>
          <cell r="DA102">
            <v>1994495797</v>
          </cell>
          <cell r="DB102">
            <v>1760958161</v>
          </cell>
          <cell r="DC102">
            <v>1690012085</v>
          </cell>
          <cell r="DD102">
            <v>1588677720</v>
          </cell>
          <cell r="DE102">
            <v>1412971917</v>
          </cell>
          <cell r="DF102">
            <v>1481424898</v>
          </cell>
        </row>
        <row r="103">
          <cell r="D103">
            <v>9880803537</v>
          </cell>
          <cell r="E103">
            <v>2901732962</v>
          </cell>
          <cell r="F103">
            <v>2976764078</v>
          </cell>
          <cell r="G103">
            <v>3080181458</v>
          </cell>
          <cell r="H103">
            <v>3221294934</v>
          </cell>
          <cell r="I103">
            <v>3340227169</v>
          </cell>
          <cell r="J103">
            <v>3461608687</v>
          </cell>
          <cell r="K103">
            <v>3607472687</v>
          </cell>
          <cell r="L103">
            <v>3756704692</v>
          </cell>
          <cell r="M103">
            <v>3876224726</v>
          </cell>
          <cell r="N103">
            <v>3939114775</v>
          </cell>
          <cell r="O103">
            <v>3900618194</v>
          </cell>
          <cell r="P103">
            <v>3857438438</v>
          </cell>
          <cell r="Q103">
            <v>3860602029</v>
          </cell>
          <cell r="R103">
            <v>3784556618</v>
          </cell>
          <cell r="S103">
            <v>3678066023</v>
          </cell>
          <cell r="T103">
            <v>3603659697</v>
          </cell>
          <cell r="U103">
            <v>3522879139</v>
          </cell>
          <cell r="V103">
            <v>3475739019</v>
          </cell>
          <cell r="W103">
            <v>3451680043</v>
          </cell>
          <cell r="X103">
            <v>3421490804</v>
          </cell>
          <cell r="Y103">
            <v>3377518693</v>
          </cell>
          <cell r="Z103">
            <v>3347040502</v>
          </cell>
          <cell r="AA103">
            <v>3333533047</v>
          </cell>
          <cell r="AB103">
            <v>3320757567</v>
          </cell>
          <cell r="AC103">
            <v>3284206541</v>
          </cell>
          <cell r="AD103">
            <v>3257228856</v>
          </cell>
          <cell r="AE103">
            <v>3264083089</v>
          </cell>
          <cell r="AF103">
            <v>3295105819</v>
          </cell>
          <cell r="AG103">
            <v>3330751346</v>
          </cell>
          <cell r="AH103">
            <v>3385544593</v>
          </cell>
          <cell r="AI103">
            <v>3439601520</v>
          </cell>
          <cell r="AJ103">
            <v>3508255292</v>
          </cell>
          <cell r="AK103">
            <v>3570763624</v>
          </cell>
          <cell r="AL103">
            <v>3632918139</v>
          </cell>
          <cell r="AM103">
            <v>3693813827</v>
          </cell>
          <cell r="AN103">
            <v>3789719746</v>
          </cell>
          <cell r="AO103">
            <v>3780089252</v>
          </cell>
          <cell r="AP103">
            <v>3804307090</v>
          </cell>
          <cell r="AQ103">
            <v>3895892128</v>
          </cell>
          <cell r="AR103">
            <v>4013534293</v>
          </cell>
          <cell r="AS103">
            <v>4142226107</v>
          </cell>
          <cell r="AT103">
            <v>4254480291</v>
          </cell>
          <cell r="AU103">
            <v>4419375708</v>
          </cell>
          <cell r="AV103">
            <v>4580994355</v>
          </cell>
          <cell r="AW103">
            <v>4754354911</v>
          </cell>
          <cell r="AX103">
            <v>4867557014</v>
          </cell>
          <cell r="AY103">
            <v>5029047174</v>
          </cell>
          <cell r="AZ103">
            <v>5249271567</v>
          </cell>
          <cell r="BA103">
            <v>5276430849</v>
          </cell>
          <cell r="BB103">
            <v>5389705598</v>
          </cell>
          <cell r="BC103">
            <v>5584680571</v>
          </cell>
          <cell r="BD103">
            <v>5803794047</v>
          </cell>
          <cell r="BE103">
            <v>6040468370</v>
          </cell>
          <cell r="BF103">
            <v>6253101263</v>
          </cell>
          <cell r="BG103">
            <v>6432125689</v>
          </cell>
          <cell r="BH103">
            <v>6667254165</v>
          </cell>
          <cell r="BI103">
            <v>6843679696</v>
          </cell>
          <cell r="BJ103">
            <v>7046919915</v>
          </cell>
          <cell r="BK103">
            <v>7220071075</v>
          </cell>
          <cell r="BL103">
            <v>7409421737</v>
          </cell>
          <cell r="BM103">
            <v>7454661360</v>
          </cell>
          <cell r="BN103">
            <v>7577691566</v>
          </cell>
          <cell r="BO103">
            <v>7738739291</v>
          </cell>
          <cell r="BP103">
            <v>7980451400</v>
          </cell>
          <cell r="BQ103">
            <v>8187692670</v>
          </cell>
          <cell r="BR103">
            <v>8405056558</v>
          </cell>
          <cell r="BS103">
            <v>8629002758</v>
          </cell>
          <cell r="BT103">
            <v>8841175493</v>
          </cell>
          <cell r="BU103">
            <v>8958659703</v>
          </cell>
          <cell r="BV103">
            <v>9157734385</v>
          </cell>
          <cell r="BW103">
            <v>9306518682</v>
          </cell>
          <cell r="BX103">
            <v>9496294013</v>
          </cell>
          <cell r="BY103">
            <v>9491834429</v>
          </cell>
          <cell r="BZ103">
            <v>9583697464</v>
          </cell>
          <cell r="CA103">
            <v>9707507962</v>
          </cell>
          <cell r="CB103">
            <v>9865445662</v>
          </cell>
          <cell r="CC103">
            <v>9940569102</v>
          </cell>
          <cell r="CD103">
            <v>10051104934</v>
          </cell>
          <cell r="CE103">
            <v>10209121983</v>
          </cell>
          <cell r="CF103">
            <v>10326459726</v>
          </cell>
          <cell r="CG103">
            <v>10440647517</v>
          </cell>
          <cell r="CH103">
            <v>10534558141</v>
          </cell>
          <cell r="CI103">
            <v>10624344403</v>
          </cell>
          <cell r="CJ103">
            <v>10637471477</v>
          </cell>
          <cell r="CK103">
            <v>10519552549</v>
          </cell>
          <cell r="CL103">
            <v>10329450691</v>
          </cell>
          <cell r="CM103">
            <v>10158217658</v>
          </cell>
          <cell r="CN103">
            <v>10031656972</v>
          </cell>
          <cell r="CO103">
            <v>9958682442</v>
          </cell>
          <cell r="CP103">
            <v>9898664832</v>
          </cell>
          <cell r="CQ103">
            <v>9880270118</v>
          </cell>
          <cell r="CR103">
            <v>9892009634</v>
          </cell>
          <cell r="CS103">
            <v>9874760846</v>
          </cell>
          <cell r="CT103">
            <v>9817786445</v>
          </cell>
          <cell r="CU103">
            <v>9783944976</v>
          </cell>
          <cell r="CV103">
            <v>9794543820</v>
          </cell>
          <cell r="CW103">
            <v>9712006670</v>
          </cell>
          <cell r="CX103">
            <v>9685434563</v>
          </cell>
          <cell r="CY103">
            <v>9644268140</v>
          </cell>
          <cell r="CZ103">
            <v>9637945349</v>
          </cell>
          <cell r="DA103">
            <v>9644592923</v>
          </cell>
          <cell r="DB103">
            <v>9657345343</v>
          </cell>
          <cell r="DC103">
            <v>9685629265</v>
          </cell>
          <cell r="DD103">
            <v>9755070083</v>
          </cell>
          <cell r="DE103">
            <v>9794211740</v>
          </cell>
          <cell r="DF103">
            <v>9835427457</v>
          </cell>
        </row>
        <row r="104">
          <cell r="D104">
            <v>3188319107</v>
          </cell>
          <cell r="E104">
            <v>538159467</v>
          </cell>
          <cell r="F104">
            <v>544960040</v>
          </cell>
          <cell r="G104">
            <v>578726108</v>
          </cell>
          <cell r="H104">
            <v>601074182</v>
          </cell>
          <cell r="I104">
            <v>607408886</v>
          </cell>
          <cell r="J104">
            <v>604563738</v>
          </cell>
          <cell r="K104">
            <v>645792088</v>
          </cell>
          <cell r="L104">
            <v>687559756</v>
          </cell>
          <cell r="M104">
            <v>704766163</v>
          </cell>
          <cell r="N104">
            <v>719990134</v>
          </cell>
          <cell r="O104">
            <v>726510395</v>
          </cell>
          <cell r="P104">
            <v>705072607</v>
          </cell>
          <cell r="Q104">
            <v>781498979</v>
          </cell>
          <cell r="R104">
            <v>745924512</v>
          </cell>
          <cell r="S104">
            <v>712942740</v>
          </cell>
          <cell r="T104">
            <v>646853444</v>
          </cell>
          <cell r="U104">
            <v>597294582</v>
          </cell>
          <cell r="V104">
            <v>578351606</v>
          </cell>
          <cell r="W104">
            <v>597392468</v>
          </cell>
          <cell r="X104">
            <v>596594270</v>
          </cell>
          <cell r="Y104">
            <v>604826066</v>
          </cell>
          <cell r="Z104">
            <v>639314820</v>
          </cell>
          <cell r="AA104">
            <v>651506392</v>
          </cell>
          <cell r="AB104">
            <v>622660096</v>
          </cell>
          <cell r="AC104">
            <v>616722169</v>
          </cell>
          <cell r="AD104">
            <v>609180071</v>
          </cell>
          <cell r="AE104">
            <v>614460428</v>
          </cell>
          <cell r="AF104">
            <v>613020948</v>
          </cell>
          <cell r="AG104">
            <v>625243225</v>
          </cell>
          <cell r="AH104">
            <v>714882184</v>
          </cell>
          <cell r="AI104">
            <v>721152472</v>
          </cell>
          <cell r="AJ104">
            <v>740699824</v>
          </cell>
          <cell r="AK104">
            <v>895545794</v>
          </cell>
          <cell r="AL104">
            <v>909710478</v>
          </cell>
          <cell r="AM104">
            <v>938736485</v>
          </cell>
          <cell r="AN104">
            <v>1089782135</v>
          </cell>
          <cell r="AO104">
            <v>1094679041</v>
          </cell>
          <cell r="AP104">
            <v>1071872034</v>
          </cell>
          <cell r="AQ104">
            <v>1094835508</v>
          </cell>
          <cell r="AR104">
            <v>1028775344</v>
          </cell>
          <cell r="AS104">
            <v>1032212038</v>
          </cell>
          <cell r="AT104">
            <v>1079978899</v>
          </cell>
          <cell r="AU104">
            <v>1101491939</v>
          </cell>
          <cell r="AV104">
            <v>1213721764</v>
          </cell>
          <cell r="AW104">
            <v>1319274055</v>
          </cell>
          <cell r="AX104">
            <v>1389334386</v>
          </cell>
          <cell r="AY104">
            <v>1423527141</v>
          </cell>
          <cell r="AZ104">
            <v>1475688058</v>
          </cell>
          <cell r="BA104">
            <v>1480377492</v>
          </cell>
          <cell r="BB104">
            <v>1446821819</v>
          </cell>
          <cell r="BC104">
            <v>1480095567</v>
          </cell>
          <cell r="BD104">
            <v>1471174248</v>
          </cell>
          <cell r="BE104">
            <v>1531638862</v>
          </cell>
          <cell r="BF104">
            <v>1472491397</v>
          </cell>
          <cell r="BG104">
            <v>1447848895</v>
          </cell>
          <cell r="BH104">
            <v>1483602746</v>
          </cell>
          <cell r="BI104">
            <v>1476032985</v>
          </cell>
          <cell r="BJ104">
            <v>1475255863</v>
          </cell>
          <cell r="BK104">
            <v>1513551612</v>
          </cell>
          <cell r="BL104">
            <v>1597596885</v>
          </cell>
          <cell r="BM104">
            <v>1590388336</v>
          </cell>
          <cell r="BN104">
            <v>1578165064</v>
          </cell>
          <cell r="BO104">
            <v>1519204275</v>
          </cell>
          <cell r="BP104">
            <v>1641823154</v>
          </cell>
          <cell r="BQ104">
            <v>1630628295</v>
          </cell>
          <cell r="BR104">
            <v>1575872335</v>
          </cell>
          <cell r="BS104">
            <v>1546915989</v>
          </cell>
          <cell r="BT104">
            <v>1599024020</v>
          </cell>
          <cell r="BU104">
            <v>1585366009</v>
          </cell>
          <cell r="BV104">
            <v>1656786532</v>
          </cell>
          <cell r="BW104">
            <v>1754895150</v>
          </cell>
          <cell r="BX104">
            <v>1910249904</v>
          </cell>
          <cell r="BY104">
            <v>2015553676</v>
          </cell>
          <cell r="BZ104">
            <v>2057269398</v>
          </cell>
          <cell r="CA104">
            <v>2232965476</v>
          </cell>
          <cell r="CB104">
            <v>2437185489</v>
          </cell>
          <cell r="CC104">
            <v>2379204616</v>
          </cell>
          <cell r="CD104">
            <v>2415674724</v>
          </cell>
          <cell r="CE104">
            <v>2511350014</v>
          </cell>
          <cell r="CF104">
            <v>2593514310</v>
          </cell>
          <cell r="CG104">
            <v>2628636620</v>
          </cell>
          <cell r="CH104">
            <v>2877022529</v>
          </cell>
          <cell r="CI104">
            <v>3156481033</v>
          </cell>
          <cell r="CJ104">
            <v>3222880694</v>
          </cell>
          <cell r="CK104">
            <v>3694039714</v>
          </cell>
          <cell r="CL104">
            <v>3343809658</v>
          </cell>
          <cell r="CM104">
            <v>3180284772</v>
          </cell>
          <cell r="CN104">
            <v>2814053719</v>
          </cell>
          <cell r="CO104">
            <v>2867202026</v>
          </cell>
          <cell r="CP104">
            <v>2996191162</v>
          </cell>
          <cell r="CQ104">
            <v>3190814588</v>
          </cell>
          <cell r="CR104">
            <v>3496053997</v>
          </cell>
          <cell r="CS104">
            <v>3497179821</v>
          </cell>
          <cell r="CT104">
            <v>3381312209</v>
          </cell>
          <cell r="CU104">
            <v>3631318296</v>
          </cell>
          <cell r="CV104">
            <v>3859110132</v>
          </cell>
          <cell r="CW104">
            <v>4216589729</v>
          </cell>
          <cell r="CX104">
            <v>4247446001</v>
          </cell>
          <cell r="CY104">
            <v>3792094368</v>
          </cell>
          <cell r="CZ104">
            <v>3706658848</v>
          </cell>
          <cell r="DA104">
            <v>3971821803</v>
          </cell>
          <cell r="DB104">
            <v>3874371763</v>
          </cell>
          <cell r="DC104">
            <v>3950120327</v>
          </cell>
          <cell r="DD104">
            <v>3855896239</v>
          </cell>
          <cell r="DE104">
            <v>3804655197</v>
          </cell>
          <cell r="DF104">
            <v>3939289238</v>
          </cell>
        </row>
        <row r="105">
          <cell r="D105">
            <v>3166459877</v>
          </cell>
          <cell r="E105">
            <v>530703323</v>
          </cell>
          <cell r="F105">
            <v>537423371</v>
          </cell>
          <cell r="G105">
            <v>570815898</v>
          </cell>
          <cell r="H105">
            <v>592493973</v>
          </cell>
          <cell r="I105">
            <v>598582673</v>
          </cell>
          <cell r="J105">
            <v>595668298</v>
          </cell>
          <cell r="K105">
            <v>636769596</v>
          </cell>
          <cell r="L105">
            <v>677450537</v>
          </cell>
          <cell r="M105">
            <v>694782256</v>
          </cell>
          <cell r="N105">
            <v>709934782</v>
          </cell>
          <cell r="O105">
            <v>715858064</v>
          </cell>
          <cell r="P105">
            <v>693867461</v>
          </cell>
          <cell r="Q105">
            <v>768958599</v>
          </cell>
          <cell r="R105">
            <v>733642948</v>
          </cell>
          <cell r="S105">
            <v>701431973</v>
          </cell>
          <cell r="T105">
            <v>635164030</v>
          </cell>
          <cell r="U105">
            <v>586431116</v>
          </cell>
          <cell r="V105">
            <v>567535342</v>
          </cell>
          <cell r="W105">
            <v>586523734</v>
          </cell>
          <cell r="X105">
            <v>586154907</v>
          </cell>
          <cell r="Y105">
            <v>594864698</v>
          </cell>
          <cell r="Z105">
            <v>629385436</v>
          </cell>
          <cell r="AA105">
            <v>641782613</v>
          </cell>
          <cell r="AB105">
            <v>612705347</v>
          </cell>
          <cell r="AC105">
            <v>605476007</v>
          </cell>
          <cell r="AD105">
            <v>598256074</v>
          </cell>
          <cell r="AE105">
            <v>603405195</v>
          </cell>
          <cell r="AF105">
            <v>601428493</v>
          </cell>
          <cell r="AG105">
            <v>613288919</v>
          </cell>
          <cell r="AH105">
            <v>702769040</v>
          </cell>
          <cell r="AI105">
            <v>709904229</v>
          </cell>
          <cell r="AJ105">
            <v>729320442</v>
          </cell>
          <cell r="AK105">
            <v>883313281</v>
          </cell>
          <cell r="AL105">
            <v>897166033</v>
          </cell>
          <cell r="AM105">
            <v>925755967</v>
          </cell>
          <cell r="AN105">
            <v>1076978112</v>
          </cell>
          <cell r="AO105">
            <v>1082105340</v>
          </cell>
          <cell r="AP105">
            <v>1063130553</v>
          </cell>
          <cell r="AQ105">
            <v>1086281812</v>
          </cell>
          <cell r="AR105">
            <v>1019991121</v>
          </cell>
          <cell r="AS105">
            <v>1023459007</v>
          </cell>
          <cell r="AT105">
            <v>1071418036</v>
          </cell>
          <cell r="AU105">
            <v>1092662959</v>
          </cell>
          <cell r="AV105">
            <v>1204489440</v>
          </cell>
          <cell r="AW105">
            <v>1309736952</v>
          </cell>
          <cell r="AX105">
            <v>1379299988</v>
          </cell>
          <cell r="AY105">
            <v>1413161203</v>
          </cell>
          <cell r="AZ105">
            <v>1465126409</v>
          </cell>
          <cell r="BA105">
            <v>1470032816</v>
          </cell>
          <cell r="BB105">
            <v>1436499076</v>
          </cell>
          <cell r="BC105">
            <v>1469464043</v>
          </cell>
          <cell r="BD105">
            <v>1460263196</v>
          </cell>
          <cell r="BE105">
            <v>1517434993</v>
          </cell>
          <cell r="BF105">
            <v>1457355903</v>
          </cell>
          <cell r="BG105">
            <v>1431789693</v>
          </cell>
          <cell r="BH105">
            <v>1469063221</v>
          </cell>
          <cell r="BI105">
            <v>1461634829</v>
          </cell>
          <cell r="BJ105">
            <v>1460424087</v>
          </cell>
          <cell r="BK105">
            <v>1498688400</v>
          </cell>
          <cell r="BL105">
            <v>1582988726</v>
          </cell>
          <cell r="BM105">
            <v>1575927795</v>
          </cell>
          <cell r="BN105">
            <v>1563413541</v>
          </cell>
          <cell r="BO105">
            <v>1504228876</v>
          </cell>
          <cell r="BP105">
            <v>1626458759</v>
          </cell>
          <cell r="BQ105">
            <v>1614520565</v>
          </cell>
          <cell r="BR105">
            <v>1557695145</v>
          </cell>
          <cell r="BS105">
            <v>1527419694</v>
          </cell>
          <cell r="BT105">
            <v>1578822241</v>
          </cell>
          <cell r="BU105">
            <v>1564965290</v>
          </cell>
          <cell r="BV105">
            <v>1636068250</v>
          </cell>
          <cell r="BW105">
            <v>1733535186</v>
          </cell>
          <cell r="BX105">
            <v>1889757523</v>
          </cell>
          <cell r="BY105">
            <v>1993719116</v>
          </cell>
          <cell r="BZ105">
            <v>2034915817</v>
          </cell>
          <cell r="CA105">
            <v>2210456651</v>
          </cell>
          <cell r="CB105">
            <v>2414121637</v>
          </cell>
          <cell r="CC105">
            <v>2356233340</v>
          </cell>
          <cell r="CD105">
            <v>2392845879</v>
          </cell>
          <cell r="CE105">
            <v>2487725645</v>
          </cell>
          <cell r="CF105">
            <v>2569492443</v>
          </cell>
          <cell r="CG105">
            <v>2603323227</v>
          </cell>
          <cell r="CH105">
            <v>2851541201</v>
          </cell>
          <cell r="CI105">
            <v>3132703590</v>
          </cell>
          <cell r="CJ105">
            <v>3198258340</v>
          </cell>
          <cell r="CK105">
            <v>3667313511</v>
          </cell>
          <cell r="CL105">
            <v>3318852926</v>
          </cell>
          <cell r="CM105">
            <v>3156244353</v>
          </cell>
          <cell r="CN105">
            <v>2791283913</v>
          </cell>
          <cell r="CO105">
            <v>2844325730</v>
          </cell>
          <cell r="CP105">
            <v>2974351482</v>
          </cell>
          <cell r="CQ105">
            <v>3168962421</v>
          </cell>
          <cell r="CR105">
            <v>3473025725</v>
          </cell>
          <cell r="CS105">
            <v>3474008963</v>
          </cell>
          <cell r="CT105">
            <v>3358201958</v>
          </cell>
          <cell r="CU105">
            <v>3608325156</v>
          </cell>
          <cell r="CV105">
            <v>3833163339</v>
          </cell>
          <cell r="CW105">
            <v>4194218225</v>
          </cell>
          <cell r="CX105">
            <v>4225657188</v>
          </cell>
          <cell r="CY105">
            <v>3771621238</v>
          </cell>
          <cell r="CZ105">
            <v>3686944621</v>
          </cell>
          <cell r="DA105">
            <v>3954431400</v>
          </cell>
          <cell r="DB105">
            <v>3857466564</v>
          </cell>
          <cell r="DC105">
            <v>3933173250</v>
          </cell>
          <cell r="DD105">
            <v>3840002580</v>
          </cell>
          <cell r="DE105">
            <v>3789034049</v>
          </cell>
          <cell r="DF105">
            <v>3923078961</v>
          </cell>
        </row>
        <row r="107">
          <cell r="D107">
            <v>43971633</v>
          </cell>
          <cell r="E107">
            <v>968235</v>
          </cell>
          <cell r="F107">
            <v>1121698</v>
          </cell>
          <cell r="G107">
            <v>1162392</v>
          </cell>
          <cell r="H107">
            <v>940654</v>
          </cell>
          <cell r="I107">
            <v>928210</v>
          </cell>
          <cell r="J107">
            <v>1073533</v>
          </cell>
          <cell r="K107">
            <v>850038</v>
          </cell>
          <cell r="L107">
            <v>1114944</v>
          </cell>
          <cell r="M107">
            <v>862971</v>
          </cell>
          <cell r="N107">
            <v>775841</v>
          </cell>
          <cell r="O107">
            <v>613217</v>
          </cell>
          <cell r="P107">
            <v>479758</v>
          </cell>
          <cell r="Q107">
            <v>641889</v>
          </cell>
          <cell r="R107">
            <v>7238268</v>
          </cell>
          <cell r="S107">
            <v>515473</v>
          </cell>
          <cell r="T107">
            <v>366134</v>
          </cell>
          <cell r="U107">
            <v>517670</v>
          </cell>
          <cell r="V107">
            <v>367011</v>
          </cell>
          <cell r="W107">
            <v>362311</v>
          </cell>
          <cell r="X107">
            <v>517145</v>
          </cell>
          <cell r="Y107">
            <v>519238</v>
          </cell>
          <cell r="Z107">
            <v>592823</v>
          </cell>
          <cell r="AA107">
            <v>769527</v>
          </cell>
          <cell r="AB107">
            <v>752588</v>
          </cell>
          <cell r="AC107">
            <v>1038792</v>
          </cell>
          <cell r="AD107">
            <v>847320</v>
          </cell>
          <cell r="AE107">
            <v>852861</v>
          </cell>
          <cell r="AF107">
            <v>1267634</v>
          </cell>
          <cell r="AG107">
            <v>1110012</v>
          </cell>
          <cell r="AH107">
            <v>1187096</v>
          </cell>
          <cell r="AI107">
            <v>1328202</v>
          </cell>
          <cell r="AJ107">
            <v>1398841</v>
          </cell>
          <cell r="AK107">
            <v>1352519</v>
          </cell>
          <cell r="AL107">
            <v>8037608</v>
          </cell>
          <cell r="AM107">
            <v>8407978</v>
          </cell>
          <cell r="AN107">
            <v>8453662</v>
          </cell>
          <cell r="AO107">
            <v>7659297</v>
          </cell>
          <cell r="AP107">
            <v>8060233</v>
          </cell>
          <cell r="AQ107">
            <v>11121035</v>
          </cell>
          <cell r="AR107">
            <v>11702491</v>
          </cell>
          <cell r="AS107">
            <v>11964179</v>
          </cell>
          <cell r="AT107">
            <v>11794332</v>
          </cell>
          <cell r="AU107">
            <v>12405319</v>
          </cell>
          <cell r="AV107">
            <v>14304475</v>
          </cell>
          <cell r="AW107">
            <v>14256319</v>
          </cell>
          <cell r="AX107">
            <v>14264412</v>
          </cell>
          <cell r="AY107">
            <v>15433539</v>
          </cell>
          <cell r="AZ107">
            <v>16298113</v>
          </cell>
          <cell r="BA107">
            <v>16773484</v>
          </cell>
          <cell r="BB107">
            <v>25816364</v>
          </cell>
          <cell r="BC107">
            <v>26093888</v>
          </cell>
          <cell r="BD107">
            <v>26123353</v>
          </cell>
          <cell r="BE107">
            <v>26994804</v>
          </cell>
          <cell r="BF107">
            <v>27377850</v>
          </cell>
          <cell r="BG107">
            <v>27611870</v>
          </cell>
          <cell r="BH107">
            <v>28596863</v>
          </cell>
          <cell r="BI107">
            <v>31976423</v>
          </cell>
          <cell r="BJ107">
            <v>31534292</v>
          </cell>
          <cell r="BK107">
            <v>31332344</v>
          </cell>
          <cell r="BL107">
            <v>29673540</v>
          </cell>
          <cell r="BM107">
            <v>29496948</v>
          </cell>
          <cell r="BN107">
            <v>29038411</v>
          </cell>
          <cell r="BO107">
            <v>31632977</v>
          </cell>
          <cell r="BP107">
            <v>29186677</v>
          </cell>
          <cell r="BQ107">
            <v>31256768</v>
          </cell>
          <cell r="BR107">
            <v>27731143</v>
          </cell>
          <cell r="BS107">
            <v>36443068</v>
          </cell>
          <cell r="BT107">
            <v>38435711</v>
          </cell>
          <cell r="BU107">
            <v>39397270</v>
          </cell>
          <cell r="BV107">
            <v>38147555</v>
          </cell>
          <cell r="BW107">
            <v>34003669</v>
          </cell>
          <cell r="BX107">
            <v>29431651</v>
          </cell>
          <cell r="BY107">
            <v>40970685</v>
          </cell>
          <cell r="BZ107">
            <v>43550963</v>
          </cell>
          <cell r="CA107">
            <v>48599551</v>
          </cell>
          <cell r="CB107">
            <v>47462955</v>
          </cell>
          <cell r="CC107">
            <v>52698412</v>
          </cell>
          <cell r="CD107">
            <v>59928790</v>
          </cell>
          <cell r="CE107">
            <v>57553534</v>
          </cell>
          <cell r="CF107">
            <v>55269508</v>
          </cell>
          <cell r="CG107">
            <v>52335588</v>
          </cell>
          <cell r="CH107">
            <v>43695899</v>
          </cell>
          <cell r="CI107">
            <v>39285268</v>
          </cell>
          <cell r="CJ107">
            <v>36527511</v>
          </cell>
          <cell r="CK107">
            <v>44464905</v>
          </cell>
          <cell r="CL107">
            <v>36772376</v>
          </cell>
          <cell r="CM107">
            <v>33335036</v>
          </cell>
          <cell r="CN107">
            <v>32269621</v>
          </cell>
          <cell r="CO107">
            <v>42129898</v>
          </cell>
          <cell r="CP107">
            <v>42705445</v>
          </cell>
          <cell r="CQ107">
            <v>43971633</v>
          </cell>
          <cell r="CR107">
            <v>48811066</v>
          </cell>
          <cell r="CS107">
            <v>92669564</v>
          </cell>
          <cell r="CT107">
            <v>77725468</v>
          </cell>
          <cell r="CU107">
            <v>79337790</v>
          </cell>
          <cell r="CV107">
            <v>74465412</v>
          </cell>
          <cell r="CW107">
            <v>87296677</v>
          </cell>
          <cell r="CX107">
            <v>100262776</v>
          </cell>
          <cell r="CY107">
            <v>107992629</v>
          </cell>
          <cell r="CZ107">
            <v>122062821</v>
          </cell>
          <cell r="DA107">
            <v>123401836</v>
          </cell>
          <cell r="DB107">
            <v>88939143</v>
          </cell>
          <cell r="DC107">
            <v>85682886</v>
          </cell>
          <cell r="DD107">
            <v>72636729</v>
          </cell>
          <cell r="DE107">
            <v>59089318</v>
          </cell>
          <cell r="DF107">
            <v>55539197</v>
          </cell>
        </row>
        <row r="109">
          <cell r="D109">
            <v>2059031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45751</v>
          </cell>
          <cell r="AQ109">
            <v>60628</v>
          </cell>
          <cell r="AR109">
            <v>63271</v>
          </cell>
          <cell r="AS109">
            <v>64668</v>
          </cell>
          <cell r="AT109">
            <v>58448</v>
          </cell>
          <cell r="AU109">
            <v>61691</v>
          </cell>
          <cell r="AV109">
            <v>71443</v>
          </cell>
          <cell r="AW109">
            <v>71381</v>
          </cell>
          <cell r="AX109">
            <v>71706</v>
          </cell>
          <cell r="AY109">
            <v>74341</v>
          </cell>
          <cell r="AZ109">
            <v>1689292</v>
          </cell>
          <cell r="BA109">
            <v>1740930</v>
          </cell>
          <cell r="BB109">
            <v>1712178</v>
          </cell>
          <cell r="BC109">
            <v>3188816</v>
          </cell>
          <cell r="BD109">
            <v>3197904</v>
          </cell>
          <cell r="BE109">
            <v>3290652</v>
          </cell>
          <cell r="BF109">
            <v>3372357</v>
          </cell>
          <cell r="BG109">
            <v>3406794</v>
          </cell>
          <cell r="BH109">
            <v>3503568</v>
          </cell>
          <cell r="BI109">
            <v>3605250</v>
          </cell>
          <cell r="BJ109">
            <v>3536844</v>
          </cell>
          <cell r="BK109">
            <v>3506623</v>
          </cell>
          <cell r="BL109">
            <v>3296191</v>
          </cell>
          <cell r="BM109">
            <v>3275949</v>
          </cell>
          <cell r="BN109">
            <v>1641302</v>
          </cell>
          <cell r="BO109">
            <v>58293</v>
          </cell>
          <cell r="BP109">
            <v>54004</v>
          </cell>
          <cell r="BQ109">
            <v>52125</v>
          </cell>
          <cell r="BR109">
            <v>46181</v>
          </cell>
          <cell r="BS109">
            <v>51029</v>
          </cell>
          <cell r="BT109">
            <v>54334</v>
          </cell>
          <cell r="BU109">
            <v>3226095</v>
          </cell>
          <cell r="BV109">
            <v>4338628</v>
          </cell>
          <cell r="BW109">
            <v>4103476</v>
          </cell>
          <cell r="BX109">
            <v>1371136</v>
          </cell>
          <cell r="BY109">
            <v>1482380</v>
          </cell>
          <cell r="BZ109">
            <v>1661138</v>
          </cell>
          <cell r="CA109">
            <v>5677634</v>
          </cell>
          <cell r="CB109">
            <v>4604189</v>
          </cell>
          <cell r="CC109">
            <v>4355796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2059031</v>
          </cell>
          <cell r="CR109">
            <v>2405551</v>
          </cell>
          <cell r="CS109">
            <v>9579606</v>
          </cell>
          <cell r="CT109">
            <v>9501886</v>
          </cell>
          <cell r="CU109">
            <v>9069285</v>
          </cell>
          <cell r="CV109">
            <v>10008406</v>
          </cell>
          <cell r="CW109">
            <v>8069135</v>
          </cell>
          <cell r="CX109">
            <v>8915675</v>
          </cell>
          <cell r="CY109">
            <v>8074175</v>
          </cell>
          <cell r="CZ109">
            <v>7908395</v>
          </cell>
          <cell r="DA109">
            <v>7752125</v>
          </cell>
          <cell r="DB109">
            <v>8167115</v>
          </cell>
          <cell r="DC109">
            <v>17552169</v>
          </cell>
          <cell r="DD109">
            <v>11984384</v>
          </cell>
          <cell r="DE109">
            <v>0</v>
          </cell>
          <cell r="DF109">
            <v>11944491</v>
          </cell>
        </row>
        <row r="110">
          <cell r="D110">
            <v>39325448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6742243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6614700</v>
          </cell>
          <cell r="AM110">
            <v>6844300</v>
          </cell>
          <cell r="AN110">
            <v>6915300</v>
          </cell>
          <cell r="AO110">
            <v>6276400</v>
          </cell>
          <cell r="AP110">
            <v>6536450</v>
          </cell>
          <cell r="AQ110">
            <v>9727350</v>
          </cell>
          <cell r="AR110">
            <v>10182825</v>
          </cell>
          <cell r="AS110">
            <v>10375575</v>
          </cell>
          <cell r="AT110">
            <v>10195500</v>
          </cell>
          <cell r="AU110">
            <v>10770825</v>
          </cell>
          <cell r="AV110">
            <v>12462300</v>
          </cell>
          <cell r="AW110">
            <v>12451425</v>
          </cell>
          <cell r="AX110">
            <v>12508050</v>
          </cell>
          <cell r="AY110">
            <v>13578194</v>
          </cell>
          <cell r="AZ110">
            <v>12798938</v>
          </cell>
          <cell r="BA110">
            <v>13190176</v>
          </cell>
          <cell r="BB110">
            <v>22305430</v>
          </cell>
          <cell r="BC110">
            <v>21145120</v>
          </cell>
          <cell r="BD110">
            <v>21205073</v>
          </cell>
          <cell r="BE110">
            <v>21818648</v>
          </cell>
          <cell r="BF110">
            <v>22360387</v>
          </cell>
          <cell r="BG110">
            <v>22588723</v>
          </cell>
          <cell r="BH110">
            <v>23230384</v>
          </cell>
          <cell r="BI110">
            <v>26547619</v>
          </cell>
          <cell r="BJ110">
            <v>26043837</v>
          </cell>
          <cell r="BK110">
            <v>25821365</v>
          </cell>
          <cell r="BL110">
            <v>24271834</v>
          </cell>
          <cell r="BM110">
            <v>24122775</v>
          </cell>
          <cell r="BN110">
            <v>25312757</v>
          </cell>
          <cell r="BO110">
            <v>29456319</v>
          </cell>
          <cell r="BP110">
            <v>27289401</v>
          </cell>
          <cell r="BQ110">
            <v>29624500</v>
          </cell>
          <cell r="BR110">
            <v>26246601</v>
          </cell>
          <cell r="BS110">
            <v>34786046</v>
          </cell>
          <cell r="BT110">
            <v>36506744</v>
          </cell>
          <cell r="BU110">
            <v>34366802</v>
          </cell>
          <cell r="BV110">
            <v>31667473</v>
          </cell>
          <cell r="BW110">
            <v>27859333</v>
          </cell>
          <cell r="BX110">
            <v>25912876</v>
          </cell>
          <cell r="BY110">
            <v>37217514</v>
          </cell>
          <cell r="BZ110">
            <v>39526538</v>
          </cell>
          <cell r="CA110">
            <v>41571296</v>
          </cell>
          <cell r="CB110">
            <v>41444635</v>
          </cell>
          <cell r="CC110">
            <v>46923502</v>
          </cell>
          <cell r="CD110">
            <v>58596505</v>
          </cell>
          <cell r="CE110">
            <v>56158052</v>
          </cell>
          <cell r="CF110">
            <v>53601520</v>
          </cell>
          <cell r="CG110">
            <v>50673425</v>
          </cell>
          <cell r="CH110">
            <v>41863314</v>
          </cell>
          <cell r="CI110">
            <v>37277963</v>
          </cell>
          <cell r="CJ110">
            <v>34021686</v>
          </cell>
          <cell r="CK110">
            <v>41134727</v>
          </cell>
          <cell r="CL110">
            <v>33893839</v>
          </cell>
          <cell r="CM110">
            <v>30635431</v>
          </cell>
          <cell r="CN110">
            <v>29771270</v>
          </cell>
          <cell r="CO110">
            <v>39691053</v>
          </cell>
          <cell r="CP110">
            <v>39927090</v>
          </cell>
          <cell r="CQ110">
            <v>39325448</v>
          </cell>
          <cell r="CR110">
            <v>43313835</v>
          </cell>
          <cell r="CS110">
            <v>80240197</v>
          </cell>
          <cell r="CT110">
            <v>68020360</v>
          </cell>
          <cell r="CU110">
            <v>70075802</v>
          </cell>
          <cell r="CV110">
            <v>55762209</v>
          </cell>
          <cell r="CW110">
            <v>69880800</v>
          </cell>
          <cell r="CX110">
            <v>81019783</v>
          </cell>
          <cell r="CY110">
            <v>90081168</v>
          </cell>
          <cell r="CZ110">
            <v>104432563</v>
          </cell>
          <cell r="DA110">
            <v>106086528</v>
          </cell>
          <cell r="DB110">
            <v>70248597</v>
          </cell>
          <cell r="DC110">
            <v>56729588</v>
          </cell>
          <cell r="DD110">
            <v>51032394</v>
          </cell>
          <cell r="DE110">
            <v>49586555</v>
          </cell>
          <cell r="DF110">
            <v>34735749</v>
          </cell>
        </row>
        <row r="111">
          <cell r="D111">
            <v>2714617810</v>
          </cell>
          <cell r="E111">
            <v>199689454</v>
          </cell>
          <cell r="F111">
            <v>201058717</v>
          </cell>
          <cell r="G111">
            <v>209350842</v>
          </cell>
          <cell r="H111">
            <v>217159259</v>
          </cell>
          <cell r="I111">
            <v>223801523</v>
          </cell>
          <cell r="J111">
            <v>231849764</v>
          </cell>
          <cell r="K111">
            <v>237285761</v>
          </cell>
          <cell r="L111">
            <v>245690389</v>
          </cell>
          <cell r="M111">
            <v>276190580</v>
          </cell>
          <cell r="N111">
            <v>330897772</v>
          </cell>
          <cell r="O111">
            <v>396616263</v>
          </cell>
          <cell r="P111">
            <v>421988136</v>
          </cell>
          <cell r="Q111">
            <v>494436672</v>
          </cell>
          <cell r="R111">
            <v>588914775</v>
          </cell>
          <cell r="S111">
            <v>642566943</v>
          </cell>
          <cell r="T111">
            <v>725228044</v>
          </cell>
          <cell r="U111">
            <v>782319571</v>
          </cell>
          <cell r="V111">
            <v>830100146</v>
          </cell>
          <cell r="W111">
            <v>908504863</v>
          </cell>
          <cell r="X111">
            <v>971452425</v>
          </cell>
          <cell r="Y111">
            <v>961621609</v>
          </cell>
          <cell r="Z111">
            <v>1003826458</v>
          </cell>
          <cell r="AA111">
            <v>1043409880</v>
          </cell>
          <cell r="AB111">
            <v>1014735790</v>
          </cell>
          <cell r="AC111">
            <v>1022919791</v>
          </cell>
          <cell r="AD111">
            <v>1035354980</v>
          </cell>
          <cell r="AE111">
            <v>1041882872</v>
          </cell>
          <cell r="AF111">
            <v>1071826690</v>
          </cell>
          <cell r="AG111">
            <v>1109120222</v>
          </cell>
          <cell r="AH111">
            <v>1104122196</v>
          </cell>
          <cell r="AI111">
            <v>1102653517</v>
          </cell>
          <cell r="AJ111">
            <v>1108487169</v>
          </cell>
          <cell r="AK111">
            <v>1113658468</v>
          </cell>
          <cell r="AL111">
            <v>1111021163</v>
          </cell>
          <cell r="AM111">
            <v>1082825987</v>
          </cell>
          <cell r="AN111">
            <v>1035874278</v>
          </cell>
          <cell r="AO111">
            <v>1043065765</v>
          </cell>
          <cell r="AP111">
            <v>1051395938</v>
          </cell>
          <cell r="AQ111">
            <v>1040246883</v>
          </cell>
          <cell r="AR111">
            <v>1033461341</v>
          </cell>
          <cell r="AS111">
            <v>1059242822</v>
          </cell>
          <cell r="AT111">
            <v>1081850444</v>
          </cell>
          <cell r="AU111">
            <v>1101734540</v>
          </cell>
          <cell r="AV111">
            <v>1134722547</v>
          </cell>
          <cell r="AW111">
            <v>1161848358</v>
          </cell>
          <cell r="AX111">
            <v>1165729892</v>
          </cell>
          <cell r="AY111">
            <v>1162108540</v>
          </cell>
          <cell r="AZ111">
            <v>1133013761</v>
          </cell>
          <cell r="BA111">
            <v>1156632003</v>
          </cell>
          <cell r="BB111">
            <v>1186078738</v>
          </cell>
          <cell r="BC111">
            <v>1211914775</v>
          </cell>
          <cell r="BD111">
            <v>1245856897</v>
          </cell>
          <cell r="BE111">
            <v>1276751223</v>
          </cell>
          <cell r="BF111">
            <v>1248795047</v>
          </cell>
          <cell r="BG111">
            <v>1267366047</v>
          </cell>
          <cell r="BH111">
            <v>1292693504</v>
          </cell>
          <cell r="BI111">
            <v>1290461676</v>
          </cell>
          <cell r="BJ111">
            <v>1312288429</v>
          </cell>
          <cell r="BK111">
            <v>1316991905</v>
          </cell>
          <cell r="BL111">
            <v>1257401007</v>
          </cell>
          <cell r="BM111">
            <v>1282943201</v>
          </cell>
          <cell r="BN111">
            <v>1288228616</v>
          </cell>
          <cell r="BO111">
            <v>1304860250</v>
          </cell>
          <cell r="BP111">
            <v>1335802931</v>
          </cell>
          <cell r="BQ111">
            <v>1366538847</v>
          </cell>
          <cell r="BR111">
            <v>1340209696</v>
          </cell>
          <cell r="BS111">
            <v>1377282201</v>
          </cell>
          <cell r="BT111">
            <v>1382535314</v>
          </cell>
          <cell r="BU111">
            <v>1399286867</v>
          </cell>
          <cell r="BV111">
            <v>1446426428</v>
          </cell>
          <cell r="BW111">
            <v>1453672551</v>
          </cell>
          <cell r="BX111">
            <v>1398005256</v>
          </cell>
          <cell r="BY111">
            <v>1449670768</v>
          </cell>
          <cell r="BZ111">
            <v>1502818436</v>
          </cell>
          <cell r="CA111">
            <v>1525945873</v>
          </cell>
          <cell r="CB111">
            <v>1585934217</v>
          </cell>
          <cell r="CC111">
            <v>1681218525</v>
          </cell>
          <cell r="CD111">
            <v>1655880997</v>
          </cell>
          <cell r="CE111">
            <v>1722553114</v>
          </cell>
          <cell r="CF111">
            <v>1784271631</v>
          </cell>
          <cell r="CG111">
            <v>1782008622</v>
          </cell>
          <cell r="CH111">
            <v>1821932241</v>
          </cell>
          <cell r="CI111">
            <v>1896428064</v>
          </cell>
          <cell r="CJ111">
            <v>1978033574</v>
          </cell>
          <cell r="CK111">
            <v>2205516448</v>
          </cell>
          <cell r="CL111">
            <v>2221438507</v>
          </cell>
          <cell r="CM111">
            <v>2301436742</v>
          </cell>
          <cell r="CN111">
            <v>2413857726</v>
          </cell>
          <cell r="CO111">
            <v>2512669604</v>
          </cell>
          <cell r="CP111">
            <v>2590355805</v>
          </cell>
          <cell r="CQ111">
            <v>2715158086</v>
          </cell>
          <cell r="CR111">
            <v>2818828368</v>
          </cell>
          <cell r="CS111">
            <v>2809034957</v>
          </cell>
          <cell r="CT111">
            <v>2847688977</v>
          </cell>
          <cell r="CU111">
            <v>2997090153</v>
          </cell>
          <cell r="CV111">
            <v>3046647772</v>
          </cell>
          <cell r="CW111">
            <v>3323692285</v>
          </cell>
          <cell r="CX111">
            <v>3216553301</v>
          </cell>
          <cell r="CY111">
            <v>3122699505</v>
          </cell>
          <cell r="CZ111">
            <v>3148728323</v>
          </cell>
          <cell r="DA111">
            <v>3167093874</v>
          </cell>
          <cell r="DB111">
            <v>3154465194</v>
          </cell>
          <cell r="DC111">
            <v>3214215663</v>
          </cell>
          <cell r="DD111">
            <v>3273460215</v>
          </cell>
          <cell r="DE111">
            <v>3167155078</v>
          </cell>
          <cell r="DF111">
            <v>3134019488</v>
          </cell>
        </row>
        <row r="112">
          <cell r="D112">
            <v>1528305038</v>
          </cell>
          <cell r="E112">
            <v>85692198</v>
          </cell>
          <cell r="F112">
            <v>87951700</v>
          </cell>
          <cell r="G112">
            <v>92631586</v>
          </cell>
          <cell r="H112">
            <v>96933556</v>
          </cell>
          <cell r="I112">
            <v>101215550</v>
          </cell>
          <cell r="J112">
            <v>105165742</v>
          </cell>
          <cell r="K112">
            <v>107440236</v>
          </cell>
          <cell r="L112">
            <v>114373883</v>
          </cell>
          <cell r="M112">
            <v>129949862</v>
          </cell>
          <cell r="N112">
            <v>180993456</v>
          </cell>
          <cell r="O112">
            <v>231400793</v>
          </cell>
          <cell r="P112">
            <v>252652004</v>
          </cell>
          <cell r="Q112">
            <v>306985312</v>
          </cell>
          <cell r="R112">
            <v>386523883</v>
          </cell>
          <cell r="S112">
            <v>422764348</v>
          </cell>
          <cell r="T112">
            <v>490488695</v>
          </cell>
          <cell r="U112">
            <v>537387073</v>
          </cell>
          <cell r="V112">
            <v>560100921</v>
          </cell>
          <cell r="W112">
            <v>629542507</v>
          </cell>
          <cell r="X112">
            <v>680599716</v>
          </cell>
          <cell r="Y112">
            <v>662283589</v>
          </cell>
          <cell r="Z112">
            <v>695980508</v>
          </cell>
          <cell r="AA112">
            <v>732834029</v>
          </cell>
          <cell r="AB112">
            <v>699765310</v>
          </cell>
          <cell r="AC112">
            <v>697297200</v>
          </cell>
          <cell r="AD112">
            <v>705122061</v>
          </cell>
          <cell r="AE112">
            <v>719653694</v>
          </cell>
          <cell r="AF112">
            <v>749346447</v>
          </cell>
          <cell r="AG112">
            <v>780479873</v>
          </cell>
          <cell r="AH112">
            <v>773172519</v>
          </cell>
          <cell r="AI112">
            <v>770825279</v>
          </cell>
          <cell r="AJ112">
            <v>772419373</v>
          </cell>
          <cell r="AK112">
            <v>775387623</v>
          </cell>
          <cell r="AL112">
            <v>767228207</v>
          </cell>
          <cell r="AM112">
            <v>737743750</v>
          </cell>
          <cell r="AN112">
            <v>705503181</v>
          </cell>
          <cell r="AO112">
            <v>707579017</v>
          </cell>
          <cell r="AP112">
            <v>712973317</v>
          </cell>
          <cell r="AQ112">
            <v>695027056</v>
          </cell>
          <cell r="AR112">
            <v>699448583</v>
          </cell>
          <cell r="AS112">
            <v>718874587</v>
          </cell>
          <cell r="AT112">
            <v>727204818</v>
          </cell>
          <cell r="AU112">
            <v>738040959</v>
          </cell>
          <cell r="AV112">
            <v>766909160</v>
          </cell>
          <cell r="AW112">
            <v>781749483</v>
          </cell>
          <cell r="AX112">
            <v>787840924</v>
          </cell>
          <cell r="AY112">
            <v>786520435</v>
          </cell>
          <cell r="AZ112">
            <v>761969415</v>
          </cell>
          <cell r="BA112">
            <v>782010094</v>
          </cell>
          <cell r="BB112">
            <v>799688608</v>
          </cell>
          <cell r="BC112">
            <v>805428520</v>
          </cell>
          <cell r="BD112">
            <v>834198893</v>
          </cell>
          <cell r="BE112">
            <v>851537694</v>
          </cell>
          <cell r="BF112">
            <v>831904006</v>
          </cell>
          <cell r="BG112">
            <v>847798274</v>
          </cell>
          <cell r="BH112">
            <v>864537451</v>
          </cell>
          <cell r="BI112">
            <v>861523909</v>
          </cell>
          <cell r="BJ112">
            <v>873891488</v>
          </cell>
          <cell r="BK112">
            <v>875686539</v>
          </cell>
          <cell r="BL112">
            <v>838128946</v>
          </cell>
          <cell r="BM112">
            <v>848121343</v>
          </cell>
          <cell r="BN112">
            <v>847276892</v>
          </cell>
          <cell r="BO112">
            <v>850002006</v>
          </cell>
          <cell r="BP112">
            <v>864518681</v>
          </cell>
          <cell r="BQ112">
            <v>879437184</v>
          </cell>
          <cell r="BR112">
            <v>852605446</v>
          </cell>
          <cell r="BS112">
            <v>867701103</v>
          </cell>
          <cell r="BT112">
            <v>857284599</v>
          </cell>
          <cell r="BU112">
            <v>860221758</v>
          </cell>
          <cell r="BV112">
            <v>888501129</v>
          </cell>
          <cell r="BW112">
            <v>888173282</v>
          </cell>
          <cell r="BX112">
            <v>836742789</v>
          </cell>
          <cell r="BY112">
            <v>855800122</v>
          </cell>
          <cell r="BZ112">
            <v>884613595</v>
          </cell>
          <cell r="CA112">
            <v>897354005</v>
          </cell>
          <cell r="CB112">
            <v>933225271</v>
          </cell>
          <cell r="CC112">
            <v>952947781</v>
          </cell>
          <cell r="CD112">
            <v>921442040</v>
          </cell>
          <cell r="CE112">
            <v>954987312</v>
          </cell>
          <cell r="CF112">
            <v>975578098</v>
          </cell>
          <cell r="CG112">
            <v>944567842</v>
          </cell>
          <cell r="CH112">
            <v>967403474</v>
          </cell>
          <cell r="CI112">
            <v>991545749</v>
          </cell>
          <cell r="CJ112">
            <v>1053891223</v>
          </cell>
          <cell r="CK112">
            <v>1162905586</v>
          </cell>
          <cell r="CL112">
            <v>1198640269</v>
          </cell>
          <cell r="CM112">
            <v>1247678757</v>
          </cell>
          <cell r="CN112">
            <v>1352677956</v>
          </cell>
          <cell r="CO112">
            <v>1409083270</v>
          </cell>
          <cell r="CP112">
            <v>1454825811</v>
          </cell>
          <cell r="CQ112">
            <v>1528359402</v>
          </cell>
          <cell r="CR112">
            <v>1549056026</v>
          </cell>
          <cell r="CS112">
            <v>1525054632</v>
          </cell>
          <cell r="CT112">
            <v>1559253343</v>
          </cell>
          <cell r="CU112">
            <v>1692735254</v>
          </cell>
          <cell r="CV112">
            <v>1735649964</v>
          </cell>
          <cell r="CW112">
            <v>1794475474</v>
          </cell>
          <cell r="CX112">
            <v>1856987216</v>
          </cell>
          <cell r="CY112">
            <v>1790688023</v>
          </cell>
          <cell r="CZ112">
            <v>1788667178</v>
          </cell>
          <cell r="DA112">
            <v>1786343299</v>
          </cell>
          <cell r="DB112">
            <v>1789506474</v>
          </cell>
          <cell r="DC112">
            <v>1827037811</v>
          </cell>
          <cell r="DD112">
            <v>1875156898</v>
          </cell>
          <cell r="DE112">
            <v>1821715532</v>
          </cell>
          <cell r="DF112">
            <v>1806567271</v>
          </cell>
        </row>
        <row r="113">
          <cell r="D113">
            <v>834327420</v>
          </cell>
          <cell r="E113">
            <v>103172143</v>
          </cell>
          <cell r="F113">
            <v>107410653</v>
          </cell>
          <cell r="G113">
            <v>110407389</v>
          </cell>
          <cell r="H113">
            <v>112610138</v>
          </cell>
          <cell r="I113">
            <v>115762630</v>
          </cell>
          <cell r="J113">
            <v>119134722</v>
          </cell>
          <cell r="K113">
            <v>122287149</v>
          </cell>
          <cell r="L113">
            <v>123327803</v>
          </cell>
          <cell r="M113">
            <v>131235321</v>
          </cell>
          <cell r="N113">
            <v>133671993</v>
          </cell>
          <cell r="O113">
            <v>143320480</v>
          </cell>
          <cell r="P113">
            <v>148344792</v>
          </cell>
          <cell r="Q113">
            <v>163457173</v>
          </cell>
          <cell r="R113">
            <v>174214641</v>
          </cell>
          <cell r="S113">
            <v>181857906</v>
          </cell>
          <cell r="T113">
            <v>194965736</v>
          </cell>
          <cell r="U113">
            <v>204290357</v>
          </cell>
          <cell r="V113">
            <v>211116173</v>
          </cell>
          <cell r="W113">
            <v>219303617</v>
          </cell>
          <cell r="X113">
            <v>227576550</v>
          </cell>
          <cell r="Y113">
            <v>230819670</v>
          </cell>
          <cell r="Z113">
            <v>236226018</v>
          </cell>
          <cell r="AA113">
            <v>242755560</v>
          </cell>
          <cell r="AB113">
            <v>242794004</v>
          </cell>
          <cell r="AC113">
            <v>249787739</v>
          </cell>
          <cell r="AD113">
            <v>257392128</v>
          </cell>
          <cell r="AE113">
            <v>260813818</v>
          </cell>
          <cell r="AF113">
            <v>264542535</v>
          </cell>
          <cell r="AG113">
            <v>270532236</v>
          </cell>
          <cell r="AH113">
            <v>274262488</v>
          </cell>
          <cell r="AI113">
            <v>279915564</v>
          </cell>
          <cell r="AJ113">
            <v>284431023</v>
          </cell>
          <cell r="AK113">
            <v>288140382</v>
          </cell>
          <cell r="AL113">
            <v>292092930</v>
          </cell>
          <cell r="AM113">
            <v>290309570</v>
          </cell>
          <cell r="AN113">
            <v>281729276</v>
          </cell>
          <cell r="AO113">
            <v>286830294</v>
          </cell>
          <cell r="AP113">
            <v>289368664</v>
          </cell>
          <cell r="AQ113">
            <v>287813534</v>
          </cell>
          <cell r="AR113">
            <v>287104858</v>
          </cell>
          <cell r="AS113">
            <v>290328097</v>
          </cell>
          <cell r="AT113">
            <v>289326887</v>
          </cell>
          <cell r="AU113">
            <v>293063157</v>
          </cell>
          <cell r="AV113">
            <v>296233304</v>
          </cell>
          <cell r="AW113">
            <v>300310737</v>
          </cell>
          <cell r="AX113">
            <v>298380770</v>
          </cell>
          <cell r="AY113">
            <v>295982524</v>
          </cell>
          <cell r="AZ113">
            <v>290399397</v>
          </cell>
          <cell r="BA113">
            <v>295018843</v>
          </cell>
          <cell r="BB113">
            <v>297195903</v>
          </cell>
          <cell r="BC113">
            <v>299221684</v>
          </cell>
          <cell r="BD113">
            <v>303224612</v>
          </cell>
          <cell r="BE113">
            <v>309558076</v>
          </cell>
          <cell r="BF113">
            <v>303769228</v>
          </cell>
          <cell r="BG113">
            <v>310002354</v>
          </cell>
          <cell r="BH113">
            <v>316438748</v>
          </cell>
          <cell r="BI113">
            <v>317255061</v>
          </cell>
          <cell r="BJ113">
            <v>325222530</v>
          </cell>
          <cell r="BK113">
            <v>328325747</v>
          </cell>
          <cell r="BL113">
            <v>312524724</v>
          </cell>
          <cell r="BM113">
            <v>325981465</v>
          </cell>
          <cell r="BN113">
            <v>331295416</v>
          </cell>
          <cell r="BO113">
            <v>343452905</v>
          </cell>
          <cell r="BP113">
            <v>358175249</v>
          </cell>
          <cell r="BQ113">
            <v>374329097</v>
          </cell>
          <cell r="BR113">
            <v>373798735</v>
          </cell>
          <cell r="BS113">
            <v>393218874</v>
          </cell>
          <cell r="BT113">
            <v>408273668</v>
          </cell>
          <cell r="BU113">
            <v>421685807</v>
          </cell>
          <cell r="BV113">
            <v>434644950</v>
          </cell>
          <cell r="BW113">
            <v>439317297</v>
          </cell>
          <cell r="BX113">
            <v>439513280</v>
          </cell>
          <cell r="BY113">
            <v>465341550</v>
          </cell>
          <cell r="BZ113">
            <v>488961385</v>
          </cell>
          <cell r="CA113">
            <v>497204872</v>
          </cell>
          <cell r="CB113">
            <v>522744836</v>
          </cell>
          <cell r="CC113">
            <v>554740935</v>
          </cell>
          <cell r="CD113">
            <v>564239916</v>
          </cell>
          <cell r="CE113">
            <v>586571738</v>
          </cell>
          <cell r="CF113">
            <v>607471473</v>
          </cell>
          <cell r="CG113">
            <v>629377569</v>
          </cell>
          <cell r="CH113">
            <v>646816023</v>
          </cell>
          <cell r="CI113">
            <v>671451892</v>
          </cell>
          <cell r="CJ113">
            <v>666185183</v>
          </cell>
          <cell r="CK113">
            <v>705722937</v>
          </cell>
          <cell r="CL113">
            <v>730448954</v>
          </cell>
          <cell r="CM113">
            <v>757077267</v>
          </cell>
          <cell r="CN113">
            <v>767578544</v>
          </cell>
          <cell r="CO113">
            <v>790933559</v>
          </cell>
          <cell r="CP113">
            <v>804899232</v>
          </cell>
          <cell r="CQ113">
            <v>834646593</v>
          </cell>
          <cell r="CR113">
            <v>849804705</v>
          </cell>
          <cell r="CS113">
            <v>857830883</v>
          </cell>
          <cell r="CT113">
            <v>870992466</v>
          </cell>
          <cell r="CU113">
            <v>864279530</v>
          </cell>
          <cell r="CV113">
            <v>861975368</v>
          </cell>
          <cell r="CW113">
            <v>880416708</v>
          </cell>
          <cell r="CX113">
            <v>893884735</v>
          </cell>
          <cell r="CY113">
            <v>887472358</v>
          </cell>
          <cell r="CZ113">
            <v>889659615</v>
          </cell>
          <cell r="DA113">
            <v>904759212</v>
          </cell>
          <cell r="DB113">
            <v>897016409</v>
          </cell>
          <cell r="DC113">
            <v>911556902</v>
          </cell>
          <cell r="DD113">
            <v>921243964</v>
          </cell>
          <cell r="DE113">
            <v>914214589</v>
          </cell>
          <cell r="DF113">
            <v>892927720</v>
          </cell>
        </row>
        <row r="114">
          <cell r="D114">
            <v>9325547</v>
          </cell>
          <cell r="E114">
            <v>272789</v>
          </cell>
          <cell r="F114">
            <v>367697</v>
          </cell>
          <cell r="G114">
            <v>536505</v>
          </cell>
          <cell r="H114">
            <v>687534</v>
          </cell>
          <cell r="I114">
            <v>400491</v>
          </cell>
          <cell r="J114">
            <v>383224</v>
          </cell>
          <cell r="K114">
            <v>378029</v>
          </cell>
          <cell r="L114">
            <v>384209</v>
          </cell>
          <cell r="M114">
            <v>1091938</v>
          </cell>
          <cell r="N114">
            <v>1098464</v>
          </cell>
          <cell r="O114">
            <v>1150014</v>
          </cell>
          <cell r="P114">
            <v>1245350</v>
          </cell>
          <cell r="Q114">
            <v>1627009</v>
          </cell>
          <cell r="R114">
            <v>1381450</v>
          </cell>
          <cell r="S114">
            <v>1394151</v>
          </cell>
          <cell r="T114">
            <v>1382976</v>
          </cell>
          <cell r="U114">
            <v>1517616</v>
          </cell>
          <cell r="V114">
            <v>1228949</v>
          </cell>
          <cell r="W114">
            <v>1214308</v>
          </cell>
          <cell r="X114">
            <v>1292984</v>
          </cell>
          <cell r="Y114">
            <v>1093969</v>
          </cell>
          <cell r="Z114">
            <v>1080804</v>
          </cell>
          <cell r="AA114">
            <v>1105127</v>
          </cell>
          <cell r="AB114">
            <v>932630</v>
          </cell>
          <cell r="AC114">
            <v>932095</v>
          </cell>
          <cell r="AD114">
            <v>930594</v>
          </cell>
          <cell r="AE114">
            <v>929422</v>
          </cell>
          <cell r="AF114">
            <v>1244207</v>
          </cell>
          <cell r="AG114">
            <v>904651</v>
          </cell>
          <cell r="AH114">
            <v>4172257</v>
          </cell>
          <cell r="AI114">
            <v>916956</v>
          </cell>
          <cell r="AJ114">
            <v>887014</v>
          </cell>
          <cell r="AK114">
            <v>908470</v>
          </cell>
          <cell r="AL114">
            <v>4077561</v>
          </cell>
          <cell r="AM114">
            <v>6796228</v>
          </cell>
          <cell r="AN114">
            <v>4413893</v>
          </cell>
          <cell r="AO114">
            <v>4468579</v>
          </cell>
          <cell r="AP114">
            <v>4495123</v>
          </cell>
          <cell r="AQ114">
            <v>4491604</v>
          </cell>
          <cell r="AR114">
            <v>4335566</v>
          </cell>
          <cell r="AS114">
            <v>4280684</v>
          </cell>
          <cell r="AT114">
            <v>4280786</v>
          </cell>
          <cell r="AU114">
            <v>4878722</v>
          </cell>
          <cell r="AV114">
            <v>4881751</v>
          </cell>
          <cell r="AW114">
            <v>4925120</v>
          </cell>
          <cell r="AX114">
            <v>4880047</v>
          </cell>
          <cell r="AY114">
            <v>4883398</v>
          </cell>
          <cell r="AZ114">
            <v>4913194</v>
          </cell>
          <cell r="BA114">
            <v>5457550</v>
          </cell>
          <cell r="BB114">
            <v>4889018</v>
          </cell>
          <cell r="BC114">
            <v>4859413</v>
          </cell>
          <cell r="BD114">
            <v>4974259</v>
          </cell>
          <cell r="BE114">
            <v>5034537</v>
          </cell>
          <cell r="BF114">
            <v>5113477</v>
          </cell>
          <cell r="BG114">
            <v>4914663</v>
          </cell>
          <cell r="BH114">
            <v>4977929</v>
          </cell>
          <cell r="BI114">
            <v>4948579</v>
          </cell>
          <cell r="BJ114">
            <v>5131870</v>
          </cell>
          <cell r="BK114">
            <v>5169506</v>
          </cell>
          <cell r="BL114">
            <v>5046030</v>
          </cell>
          <cell r="BM114">
            <v>5546043</v>
          </cell>
          <cell r="BN114">
            <v>5546068</v>
          </cell>
          <cell r="BO114">
            <v>5348282</v>
          </cell>
          <cell r="BP114">
            <v>5317202</v>
          </cell>
          <cell r="BQ114">
            <v>5316982</v>
          </cell>
          <cell r="BR114">
            <v>5658781</v>
          </cell>
          <cell r="BS114">
            <v>5281502</v>
          </cell>
          <cell r="BT114">
            <v>5265012</v>
          </cell>
          <cell r="BU114">
            <v>5257000</v>
          </cell>
          <cell r="BV114">
            <v>5561498</v>
          </cell>
          <cell r="BW114">
            <v>5688936</v>
          </cell>
          <cell r="BX114">
            <v>5828405</v>
          </cell>
          <cell r="BY114">
            <v>5910472</v>
          </cell>
          <cell r="BZ114">
            <v>5905226</v>
          </cell>
          <cell r="CA114">
            <v>6581252</v>
          </cell>
          <cell r="CB114">
            <v>6434277</v>
          </cell>
          <cell r="CC114">
            <v>6422730</v>
          </cell>
          <cell r="CD114">
            <v>6527171</v>
          </cell>
          <cell r="CE114">
            <v>6470524</v>
          </cell>
          <cell r="CF114">
            <v>8492459</v>
          </cell>
          <cell r="CG114">
            <v>7544845</v>
          </cell>
          <cell r="CH114">
            <v>7051989</v>
          </cell>
          <cell r="CI114">
            <v>8734251</v>
          </cell>
          <cell r="CJ114">
            <v>6977298</v>
          </cell>
          <cell r="CK114">
            <v>7998888</v>
          </cell>
          <cell r="CL114">
            <v>7812469</v>
          </cell>
          <cell r="CM114">
            <v>7075393</v>
          </cell>
          <cell r="CN114">
            <v>7705081</v>
          </cell>
          <cell r="CO114">
            <v>6974479</v>
          </cell>
          <cell r="CP114">
            <v>6925969</v>
          </cell>
          <cell r="CQ114">
            <v>9325547</v>
          </cell>
          <cell r="CR114">
            <v>47361632</v>
          </cell>
          <cell r="CS114">
            <v>62868055</v>
          </cell>
          <cell r="CT114">
            <v>62814605</v>
          </cell>
          <cell r="CU114">
            <v>60939132</v>
          </cell>
          <cell r="CV114">
            <v>60901018</v>
          </cell>
          <cell r="CW114">
            <v>63348589</v>
          </cell>
          <cell r="CX114">
            <v>64837264</v>
          </cell>
          <cell r="CY114">
            <v>62998652</v>
          </cell>
          <cell r="CZ114">
            <v>63693490</v>
          </cell>
          <cell r="DA114">
            <v>60512089</v>
          </cell>
          <cell r="DB114">
            <v>60353629</v>
          </cell>
          <cell r="DC114">
            <v>58314454</v>
          </cell>
          <cell r="DD114">
            <v>57284068</v>
          </cell>
          <cell r="DE114">
            <v>57312456</v>
          </cell>
          <cell r="DF114">
            <v>57252109</v>
          </cell>
        </row>
        <row r="115">
          <cell r="D115">
            <v>25006451</v>
          </cell>
          <cell r="E115">
            <v>5164246</v>
          </cell>
          <cell r="F115">
            <v>19742</v>
          </cell>
          <cell r="G115">
            <v>19322</v>
          </cell>
          <cell r="H115">
            <v>918004</v>
          </cell>
          <cell r="I115">
            <v>35078</v>
          </cell>
          <cell r="J115">
            <v>40502</v>
          </cell>
          <cell r="K115">
            <v>66164</v>
          </cell>
          <cell r="L115">
            <v>72017</v>
          </cell>
          <cell r="M115">
            <v>821905</v>
          </cell>
          <cell r="N115">
            <v>817731</v>
          </cell>
          <cell r="O115">
            <v>6203200</v>
          </cell>
          <cell r="P115">
            <v>56663</v>
          </cell>
          <cell r="Q115">
            <v>152465</v>
          </cell>
          <cell r="R115">
            <v>1932522</v>
          </cell>
          <cell r="S115">
            <v>939516</v>
          </cell>
          <cell r="T115">
            <v>287889</v>
          </cell>
          <cell r="U115">
            <v>3265631</v>
          </cell>
          <cell r="V115">
            <v>404462</v>
          </cell>
          <cell r="W115">
            <v>466188</v>
          </cell>
          <cell r="X115">
            <v>625593</v>
          </cell>
          <cell r="Y115">
            <v>866465</v>
          </cell>
          <cell r="Z115">
            <v>7342624</v>
          </cell>
          <cell r="AA115">
            <v>913094</v>
          </cell>
          <cell r="AB115">
            <v>988046</v>
          </cell>
          <cell r="AC115">
            <v>3923327</v>
          </cell>
          <cell r="AD115">
            <v>628630</v>
          </cell>
          <cell r="AE115">
            <v>739716</v>
          </cell>
          <cell r="AF115">
            <v>591739</v>
          </cell>
          <cell r="AG115">
            <v>2235719</v>
          </cell>
          <cell r="AH115">
            <v>933248</v>
          </cell>
          <cell r="AI115">
            <v>1471771</v>
          </cell>
          <cell r="AJ115">
            <v>1238097</v>
          </cell>
          <cell r="AK115">
            <v>156108</v>
          </cell>
          <cell r="AL115">
            <v>150493</v>
          </cell>
          <cell r="AM115">
            <v>213231</v>
          </cell>
          <cell r="AN115">
            <v>149727</v>
          </cell>
          <cell r="AO115">
            <v>153168</v>
          </cell>
          <cell r="AP115">
            <v>256846</v>
          </cell>
          <cell r="AQ115">
            <v>8552109</v>
          </cell>
          <cell r="AR115">
            <v>146682</v>
          </cell>
          <cell r="AS115">
            <v>147137</v>
          </cell>
          <cell r="AT115">
            <v>187331</v>
          </cell>
          <cell r="AU115">
            <v>22192</v>
          </cell>
          <cell r="AV115">
            <v>88073</v>
          </cell>
          <cell r="AW115">
            <v>56566</v>
          </cell>
          <cell r="AX115">
            <v>23979</v>
          </cell>
          <cell r="AY115">
            <v>181729</v>
          </cell>
          <cell r="AZ115">
            <v>186803</v>
          </cell>
          <cell r="BA115">
            <v>448724</v>
          </cell>
          <cell r="BB115">
            <v>167971</v>
          </cell>
          <cell r="BC115">
            <v>170184</v>
          </cell>
          <cell r="BD115">
            <v>170371</v>
          </cell>
          <cell r="BE115">
            <v>191157</v>
          </cell>
          <cell r="BF115">
            <v>329210</v>
          </cell>
          <cell r="BG115">
            <v>322903</v>
          </cell>
          <cell r="BH115">
            <v>323976</v>
          </cell>
          <cell r="BI115">
            <v>471609</v>
          </cell>
          <cell r="BJ115">
            <v>822802</v>
          </cell>
          <cell r="BK115">
            <v>448191</v>
          </cell>
          <cell r="BL115">
            <v>175649</v>
          </cell>
          <cell r="BM115">
            <v>173654</v>
          </cell>
          <cell r="BN115">
            <v>299561</v>
          </cell>
          <cell r="BO115">
            <v>2210166</v>
          </cell>
          <cell r="BP115">
            <v>2668052</v>
          </cell>
          <cell r="BQ115">
            <v>2148137</v>
          </cell>
          <cell r="BR115">
            <v>2338216</v>
          </cell>
          <cell r="BS115">
            <v>2180365</v>
          </cell>
          <cell r="BT115">
            <v>2203905</v>
          </cell>
          <cell r="BU115">
            <v>2144093</v>
          </cell>
          <cell r="BV115">
            <v>7415395</v>
          </cell>
          <cell r="BW115">
            <v>7193522</v>
          </cell>
          <cell r="BX115">
            <v>5440896</v>
          </cell>
          <cell r="BY115">
            <v>6076334</v>
          </cell>
          <cell r="BZ115">
            <v>3750479</v>
          </cell>
          <cell r="CA115">
            <v>6527657</v>
          </cell>
          <cell r="CB115">
            <v>3760673</v>
          </cell>
          <cell r="CC115">
            <v>6971355</v>
          </cell>
          <cell r="CD115">
            <v>3403295</v>
          </cell>
          <cell r="CE115">
            <v>5665563</v>
          </cell>
          <cell r="CF115">
            <v>19686975</v>
          </cell>
          <cell r="CG115">
            <v>24844790</v>
          </cell>
          <cell r="CH115">
            <v>16366916</v>
          </cell>
          <cell r="CI115">
            <v>28510306</v>
          </cell>
          <cell r="CJ115">
            <v>37365016</v>
          </cell>
          <cell r="CK115">
            <v>42570246</v>
          </cell>
          <cell r="CL115">
            <v>26997366</v>
          </cell>
          <cell r="CM115">
            <v>30767324</v>
          </cell>
          <cell r="CN115">
            <v>24894922</v>
          </cell>
          <cell r="CO115">
            <v>22204903</v>
          </cell>
          <cell r="CP115">
            <v>23416052</v>
          </cell>
          <cell r="CQ115">
            <v>25008877</v>
          </cell>
          <cell r="CR115">
            <v>31787586</v>
          </cell>
          <cell r="CS115">
            <v>23075756</v>
          </cell>
          <cell r="CT115">
            <v>4758270</v>
          </cell>
          <cell r="CU115">
            <v>11774929</v>
          </cell>
          <cell r="CV115">
            <v>2934435</v>
          </cell>
          <cell r="CW115">
            <v>6535215</v>
          </cell>
          <cell r="CX115">
            <v>8266596</v>
          </cell>
          <cell r="CY115">
            <v>7319749</v>
          </cell>
          <cell r="CZ115">
            <v>29737247</v>
          </cell>
          <cell r="DA115">
            <v>25404149</v>
          </cell>
          <cell r="DB115">
            <v>26196732</v>
          </cell>
          <cell r="DC115">
            <v>27883989</v>
          </cell>
          <cell r="DD115">
            <v>27681299</v>
          </cell>
          <cell r="DE115">
            <v>25407632</v>
          </cell>
          <cell r="DF115">
            <v>25208208</v>
          </cell>
        </row>
        <row r="117">
          <cell r="D117">
            <v>1489905</v>
          </cell>
          <cell r="E117">
            <v>134346</v>
          </cell>
          <cell r="F117">
            <v>134092</v>
          </cell>
          <cell r="G117">
            <v>132669</v>
          </cell>
          <cell r="H117">
            <v>113672</v>
          </cell>
          <cell r="I117">
            <v>124039</v>
          </cell>
          <cell r="J117">
            <v>125676</v>
          </cell>
          <cell r="K117">
            <v>138829</v>
          </cell>
          <cell r="L117">
            <v>125561</v>
          </cell>
          <cell r="M117">
            <v>132953</v>
          </cell>
          <cell r="N117">
            <v>182166</v>
          </cell>
          <cell r="O117">
            <v>225409</v>
          </cell>
          <cell r="P117">
            <v>223630</v>
          </cell>
          <cell r="Q117">
            <v>280330</v>
          </cell>
          <cell r="R117">
            <v>272826</v>
          </cell>
          <cell r="S117">
            <v>275714</v>
          </cell>
          <cell r="T117">
            <v>270923</v>
          </cell>
          <cell r="U117">
            <v>252335</v>
          </cell>
          <cell r="V117">
            <v>256418</v>
          </cell>
          <cell r="W117">
            <v>316203</v>
          </cell>
          <cell r="X117">
            <v>254762</v>
          </cell>
          <cell r="Y117">
            <v>256315</v>
          </cell>
          <cell r="Z117">
            <v>255565</v>
          </cell>
          <cell r="AA117">
            <v>234474</v>
          </cell>
          <cell r="AB117">
            <v>245150</v>
          </cell>
          <cell r="AC117">
            <v>262180</v>
          </cell>
          <cell r="AD117">
            <v>265661</v>
          </cell>
          <cell r="AE117">
            <v>371519</v>
          </cell>
          <cell r="AF117">
            <v>426587</v>
          </cell>
          <cell r="AG117">
            <v>496825</v>
          </cell>
          <cell r="AH117">
            <v>479805</v>
          </cell>
          <cell r="AI117">
            <v>948090</v>
          </cell>
          <cell r="AJ117">
            <v>469313</v>
          </cell>
          <cell r="AK117">
            <v>477818</v>
          </cell>
          <cell r="AL117">
            <v>519269</v>
          </cell>
          <cell r="AM117">
            <v>561538</v>
          </cell>
          <cell r="AN117">
            <v>567780</v>
          </cell>
          <cell r="AO117">
            <v>526086</v>
          </cell>
          <cell r="AP117">
            <v>536555</v>
          </cell>
          <cell r="AQ117">
            <v>575564</v>
          </cell>
          <cell r="AR117">
            <v>547952</v>
          </cell>
          <cell r="AS117">
            <v>570476</v>
          </cell>
          <cell r="AT117">
            <v>550652</v>
          </cell>
          <cell r="AU117">
            <v>567750</v>
          </cell>
          <cell r="AV117">
            <v>582794</v>
          </cell>
          <cell r="AW117">
            <v>876812</v>
          </cell>
          <cell r="AX117">
            <v>617182</v>
          </cell>
          <cell r="AY117">
            <v>642436</v>
          </cell>
          <cell r="AZ117">
            <v>651329</v>
          </cell>
          <cell r="BA117">
            <v>645701</v>
          </cell>
          <cell r="BB117">
            <v>626986</v>
          </cell>
          <cell r="BC117">
            <v>606641</v>
          </cell>
          <cell r="BD117">
            <v>600570</v>
          </cell>
          <cell r="BE117">
            <v>663335</v>
          </cell>
          <cell r="BF117">
            <v>550543</v>
          </cell>
          <cell r="BG117">
            <v>559492</v>
          </cell>
          <cell r="BH117">
            <v>559808</v>
          </cell>
          <cell r="BI117">
            <v>522419</v>
          </cell>
          <cell r="BJ117">
            <v>515478</v>
          </cell>
          <cell r="BK117">
            <v>721331</v>
          </cell>
          <cell r="BL117">
            <v>515957</v>
          </cell>
          <cell r="BM117">
            <v>535283</v>
          </cell>
          <cell r="BN117">
            <v>548053</v>
          </cell>
          <cell r="BO117">
            <v>590512</v>
          </cell>
          <cell r="BP117">
            <v>606347</v>
          </cell>
          <cell r="BQ117">
            <v>645449</v>
          </cell>
          <cell r="BR117">
            <v>602736</v>
          </cell>
          <cell r="BS117">
            <v>868961</v>
          </cell>
          <cell r="BT117">
            <v>850792</v>
          </cell>
          <cell r="BU117">
            <v>848113</v>
          </cell>
          <cell r="BV117">
            <v>846791</v>
          </cell>
          <cell r="BW117">
            <v>811519</v>
          </cell>
          <cell r="BX117">
            <v>794679</v>
          </cell>
          <cell r="BY117">
            <v>800498</v>
          </cell>
          <cell r="BZ117">
            <v>884199</v>
          </cell>
          <cell r="CA117">
            <v>880376</v>
          </cell>
          <cell r="CB117">
            <v>911470</v>
          </cell>
          <cell r="CC117">
            <v>971030</v>
          </cell>
          <cell r="CD117">
            <v>987144</v>
          </cell>
          <cell r="CE117">
            <v>1034640</v>
          </cell>
          <cell r="CF117">
            <v>964203</v>
          </cell>
          <cell r="CG117">
            <v>1037678</v>
          </cell>
          <cell r="CH117">
            <v>1118758</v>
          </cell>
          <cell r="CI117">
            <v>1148939</v>
          </cell>
          <cell r="CJ117">
            <v>1269842</v>
          </cell>
          <cell r="CK117">
            <v>1599723</v>
          </cell>
          <cell r="CL117">
            <v>1464520</v>
          </cell>
          <cell r="CM117">
            <v>1467069</v>
          </cell>
          <cell r="CN117">
            <v>1343269</v>
          </cell>
          <cell r="CO117">
            <v>1414766</v>
          </cell>
          <cell r="CP117">
            <v>1409564</v>
          </cell>
          <cell r="CQ117">
            <v>1491421</v>
          </cell>
          <cell r="CR117">
            <v>1680087</v>
          </cell>
          <cell r="CS117">
            <v>1631745</v>
          </cell>
          <cell r="CT117">
            <v>1546583</v>
          </cell>
          <cell r="CU117">
            <v>1734160</v>
          </cell>
          <cell r="CV117">
            <v>1864288</v>
          </cell>
          <cell r="CW117">
            <v>1881217</v>
          </cell>
          <cell r="CX117">
            <v>1843088</v>
          </cell>
          <cell r="CY117">
            <v>1692298</v>
          </cell>
          <cell r="CZ117">
            <v>1604666</v>
          </cell>
          <cell r="DA117">
            <v>1713027</v>
          </cell>
          <cell r="DB117">
            <v>1650852</v>
          </cell>
          <cell r="DC117">
            <v>1759037</v>
          </cell>
          <cell r="DD117">
            <v>1747074</v>
          </cell>
          <cell r="DE117">
            <v>1871155</v>
          </cell>
          <cell r="DF117">
            <v>1881991</v>
          </cell>
        </row>
        <row r="118">
          <cell r="D118">
            <v>208580286</v>
          </cell>
          <cell r="E118">
            <v>718006</v>
          </cell>
          <cell r="F118">
            <v>462017</v>
          </cell>
          <cell r="G118">
            <v>417762</v>
          </cell>
          <cell r="H118">
            <v>699415</v>
          </cell>
          <cell r="I118">
            <v>758700</v>
          </cell>
          <cell r="J118">
            <v>1187340</v>
          </cell>
          <cell r="K118">
            <v>933097</v>
          </cell>
          <cell r="L118">
            <v>1217370</v>
          </cell>
          <cell r="M118">
            <v>5216376</v>
          </cell>
          <cell r="N118">
            <v>4338742</v>
          </cell>
          <cell r="O118">
            <v>4756961</v>
          </cell>
          <cell r="P118">
            <v>5587778</v>
          </cell>
          <cell r="Q118">
            <v>9227034</v>
          </cell>
          <cell r="R118">
            <v>9759108</v>
          </cell>
          <cell r="S118">
            <v>19425173</v>
          </cell>
          <cell r="T118">
            <v>20559628</v>
          </cell>
          <cell r="U118">
            <v>17202149</v>
          </cell>
          <cell r="V118">
            <v>36909280</v>
          </cell>
          <cell r="W118">
            <v>35696747</v>
          </cell>
          <cell r="X118">
            <v>35428568</v>
          </cell>
          <cell r="Y118">
            <v>34969542</v>
          </cell>
          <cell r="Z118">
            <v>34637470</v>
          </cell>
          <cell r="AA118">
            <v>36593078</v>
          </cell>
          <cell r="AB118">
            <v>40563626</v>
          </cell>
          <cell r="AC118">
            <v>40054187</v>
          </cell>
          <cell r="AD118">
            <v>39346896</v>
          </cell>
          <cell r="AE118">
            <v>26466424</v>
          </cell>
          <cell r="AF118">
            <v>21903705</v>
          </cell>
          <cell r="AG118">
            <v>19709241</v>
          </cell>
          <cell r="AH118">
            <v>17287799</v>
          </cell>
          <cell r="AI118">
            <v>14132496</v>
          </cell>
          <cell r="AJ118">
            <v>14211820</v>
          </cell>
          <cell r="AK118">
            <v>14613394</v>
          </cell>
          <cell r="AL118">
            <v>13356064</v>
          </cell>
          <cell r="AM118">
            <v>12971088</v>
          </cell>
          <cell r="AN118">
            <v>9298251</v>
          </cell>
          <cell r="AO118">
            <v>9194031</v>
          </cell>
          <cell r="AP118">
            <v>9137380</v>
          </cell>
          <cell r="AQ118">
            <v>9162909</v>
          </cell>
          <cell r="AR118">
            <v>7281441</v>
          </cell>
          <cell r="AS118">
            <v>9341260</v>
          </cell>
          <cell r="AT118">
            <v>16675063</v>
          </cell>
          <cell r="AU118">
            <v>21506578</v>
          </cell>
          <cell r="AV118">
            <v>21327548</v>
          </cell>
          <cell r="AW118">
            <v>27319520</v>
          </cell>
          <cell r="AX118">
            <v>29204652</v>
          </cell>
          <cell r="AY118">
            <v>28418083</v>
          </cell>
          <cell r="AZ118">
            <v>32755733</v>
          </cell>
          <cell r="BA118">
            <v>30683918</v>
          </cell>
          <cell r="BB118">
            <v>40426652</v>
          </cell>
          <cell r="BC118">
            <v>57786579</v>
          </cell>
          <cell r="BD118">
            <v>56719835</v>
          </cell>
          <cell r="BE118">
            <v>62940281</v>
          </cell>
          <cell r="BF118">
            <v>64834335</v>
          </cell>
          <cell r="BG118">
            <v>61541698</v>
          </cell>
          <cell r="BH118">
            <v>63025042</v>
          </cell>
          <cell r="BI118">
            <v>64319900</v>
          </cell>
          <cell r="BJ118">
            <v>64711325</v>
          </cell>
          <cell r="BK118">
            <v>64527107</v>
          </cell>
          <cell r="BL118">
            <v>60751719</v>
          </cell>
          <cell r="BM118">
            <v>60397223</v>
          </cell>
          <cell r="BN118">
            <v>61106733</v>
          </cell>
          <cell r="BO118">
            <v>60945505</v>
          </cell>
          <cell r="BP118">
            <v>61019595</v>
          </cell>
          <cell r="BQ118">
            <v>61276115</v>
          </cell>
          <cell r="BR118">
            <v>62474025</v>
          </cell>
          <cell r="BS118">
            <v>64441728</v>
          </cell>
          <cell r="BT118">
            <v>64147847</v>
          </cell>
          <cell r="BU118">
            <v>64471024</v>
          </cell>
          <cell r="BV118">
            <v>63334736</v>
          </cell>
          <cell r="BW118">
            <v>64816401</v>
          </cell>
          <cell r="BX118">
            <v>63503809</v>
          </cell>
          <cell r="BY118">
            <v>67409777</v>
          </cell>
          <cell r="BZ118">
            <v>68240878</v>
          </cell>
          <cell r="CA118">
            <v>67353422</v>
          </cell>
          <cell r="CB118">
            <v>66211913</v>
          </cell>
          <cell r="CC118">
            <v>104661983</v>
          </cell>
          <cell r="CD118">
            <v>103448405</v>
          </cell>
          <cell r="CE118">
            <v>107920677</v>
          </cell>
          <cell r="CF118">
            <v>108621547</v>
          </cell>
          <cell r="CG118">
            <v>110983322</v>
          </cell>
          <cell r="CH118">
            <v>116394322</v>
          </cell>
          <cell r="CI118">
            <v>125569027</v>
          </cell>
          <cell r="CJ118">
            <v>143418664</v>
          </cell>
          <cell r="CK118">
            <v>209697934</v>
          </cell>
          <cell r="CL118">
            <v>176164272</v>
          </cell>
          <cell r="CM118">
            <v>175717951</v>
          </cell>
          <cell r="CN118">
            <v>169168365</v>
          </cell>
          <cell r="CO118">
            <v>181955050</v>
          </cell>
          <cell r="CP118">
            <v>193212618</v>
          </cell>
          <cell r="CQ118">
            <v>208678082</v>
          </cell>
          <cell r="CR118">
            <v>226346178</v>
          </cell>
          <cell r="CS118">
            <v>229865139</v>
          </cell>
          <cell r="CT118">
            <v>237654328</v>
          </cell>
          <cell r="CU118">
            <v>250602940</v>
          </cell>
          <cell r="CV118">
            <v>267396918</v>
          </cell>
          <cell r="CW118">
            <v>457787574</v>
          </cell>
          <cell r="CX118">
            <v>266756255</v>
          </cell>
          <cell r="CY118">
            <v>253019309</v>
          </cell>
          <cell r="CZ118">
            <v>249786867</v>
          </cell>
          <cell r="DA118">
            <v>261023265</v>
          </cell>
          <cell r="DB118">
            <v>255928815</v>
          </cell>
          <cell r="DC118">
            <v>263223633</v>
          </cell>
          <cell r="DD118">
            <v>265513872</v>
          </cell>
          <cell r="DE118">
            <v>222930831</v>
          </cell>
          <cell r="DF118">
            <v>223502326</v>
          </cell>
        </row>
        <row r="119">
          <cell r="D119">
            <v>75749195</v>
          </cell>
          <cell r="E119">
            <v>4378701</v>
          </cell>
          <cell r="F119">
            <v>4542290</v>
          </cell>
          <cell r="G119">
            <v>4854918</v>
          </cell>
          <cell r="H119">
            <v>5037381</v>
          </cell>
          <cell r="I119">
            <v>5208133</v>
          </cell>
          <cell r="J119">
            <v>5475474</v>
          </cell>
          <cell r="K119">
            <v>5658944</v>
          </cell>
          <cell r="L119">
            <v>5882821</v>
          </cell>
          <cell r="M119">
            <v>6206341</v>
          </cell>
          <cell r="N119">
            <v>6825118</v>
          </cell>
          <cell r="O119">
            <v>7549313</v>
          </cell>
          <cell r="P119">
            <v>8187843</v>
          </cell>
          <cell r="Q119">
            <v>9335653</v>
          </cell>
          <cell r="R119">
            <v>10672685</v>
          </cell>
          <cell r="S119">
            <v>11849116</v>
          </cell>
          <cell r="T119">
            <v>13254020</v>
          </cell>
          <cell r="U119">
            <v>14418233</v>
          </cell>
          <cell r="V119">
            <v>15654128</v>
          </cell>
          <cell r="W119">
            <v>17458928</v>
          </cell>
          <cell r="X119">
            <v>18888322</v>
          </cell>
          <cell r="Y119">
            <v>19712713</v>
          </cell>
          <cell r="Z119">
            <v>21028050</v>
          </cell>
          <cell r="AA119">
            <v>22820931</v>
          </cell>
          <cell r="AB119">
            <v>22191734</v>
          </cell>
          <cell r="AC119">
            <v>23010175</v>
          </cell>
          <cell r="AD119">
            <v>23759220</v>
          </cell>
          <cell r="AE119">
            <v>24821940</v>
          </cell>
          <cell r="AF119">
            <v>25782509</v>
          </cell>
          <cell r="AG119">
            <v>26651804</v>
          </cell>
          <cell r="AH119">
            <v>27016075</v>
          </cell>
          <cell r="AI119">
            <v>27652649</v>
          </cell>
          <cell r="AJ119">
            <v>28076507</v>
          </cell>
          <cell r="AK119">
            <v>28351078</v>
          </cell>
          <cell r="AL119">
            <v>28536173</v>
          </cell>
          <cell r="AM119">
            <v>29079333</v>
          </cell>
          <cell r="AN119">
            <v>28555522</v>
          </cell>
          <cell r="AO119">
            <v>28831061</v>
          </cell>
          <cell r="AP119">
            <v>28990613</v>
          </cell>
          <cell r="AQ119">
            <v>28976948</v>
          </cell>
          <cell r="AR119">
            <v>29192198</v>
          </cell>
          <cell r="AS119">
            <v>29551544</v>
          </cell>
          <cell r="AT119">
            <v>29574094</v>
          </cell>
          <cell r="AU119">
            <v>29470119</v>
          </cell>
          <cell r="AV119">
            <v>29365611</v>
          </cell>
          <cell r="AW119">
            <v>29155629</v>
          </cell>
          <cell r="AX119">
            <v>28728177</v>
          </cell>
          <cell r="AY119">
            <v>28660824</v>
          </cell>
          <cell r="AZ119">
            <v>27855471</v>
          </cell>
          <cell r="BA119">
            <v>27852820</v>
          </cell>
          <cell r="BB119">
            <v>28291657</v>
          </cell>
          <cell r="BC119">
            <v>28154753</v>
          </cell>
          <cell r="BD119">
            <v>27843025</v>
          </cell>
          <cell r="BE119">
            <v>28159787</v>
          </cell>
          <cell r="BF119">
            <v>27020592</v>
          </cell>
          <cell r="BG119">
            <v>26855784</v>
          </cell>
          <cell r="BH119">
            <v>27476517</v>
          </cell>
          <cell r="BI119">
            <v>26481213</v>
          </cell>
          <cell r="BJ119">
            <v>27152365</v>
          </cell>
          <cell r="BK119">
            <v>27206973</v>
          </cell>
          <cell r="BL119">
            <v>25237315</v>
          </cell>
          <cell r="BM119">
            <v>26225409</v>
          </cell>
          <cell r="BN119">
            <v>27555631</v>
          </cell>
          <cell r="BO119">
            <v>27947420</v>
          </cell>
          <cell r="BP119">
            <v>29015194</v>
          </cell>
          <cell r="BQ119">
            <v>29126044</v>
          </cell>
          <cell r="BR119">
            <v>28424908</v>
          </cell>
          <cell r="BS119">
            <v>30192282</v>
          </cell>
          <cell r="BT119">
            <v>30992160</v>
          </cell>
          <cell r="BU119">
            <v>31480233</v>
          </cell>
          <cell r="BV119">
            <v>33162331</v>
          </cell>
          <cell r="BW119">
            <v>34836891</v>
          </cell>
          <cell r="BX119">
            <v>33498665</v>
          </cell>
          <cell r="BY119">
            <v>35616379</v>
          </cell>
          <cell r="BZ119">
            <v>37776306</v>
          </cell>
          <cell r="CA119">
            <v>38314673</v>
          </cell>
          <cell r="CB119">
            <v>40864772</v>
          </cell>
          <cell r="CC119">
            <v>42807559</v>
          </cell>
          <cell r="CD119">
            <v>44096593</v>
          </cell>
          <cell r="CE119">
            <v>47154917</v>
          </cell>
          <cell r="CF119">
            <v>49442472</v>
          </cell>
          <cell r="CG119">
            <v>50179124</v>
          </cell>
          <cell r="CH119">
            <v>53190871</v>
          </cell>
          <cell r="CI119">
            <v>55433727</v>
          </cell>
          <cell r="CJ119">
            <v>53402931</v>
          </cell>
          <cell r="CK119">
            <v>57929561</v>
          </cell>
          <cell r="CL119">
            <v>61321952</v>
          </cell>
          <cell r="CM119">
            <v>64219485</v>
          </cell>
          <cell r="CN119">
            <v>68054363</v>
          </cell>
          <cell r="CO119">
            <v>71591804</v>
          </cell>
          <cell r="CP119">
            <v>72476163</v>
          </cell>
          <cell r="CQ119">
            <v>75795101</v>
          </cell>
          <cell r="CR119">
            <v>78218594</v>
          </cell>
          <cell r="CS119">
            <v>74195487</v>
          </cell>
          <cell r="CT119">
            <v>76006776</v>
          </cell>
          <cell r="CU119">
            <v>75513143</v>
          </cell>
          <cell r="CV119">
            <v>72870591</v>
          </cell>
          <cell r="CW119">
            <v>75855626</v>
          </cell>
          <cell r="CX119">
            <v>77965508</v>
          </cell>
          <cell r="CY119">
            <v>77580924</v>
          </cell>
          <cell r="CZ119">
            <v>79784613</v>
          </cell>
          <cell r="DA119">
            <v>81531704</v>
          </cell>
          <cell r="DB119">
            <v>78659958</v>
          </cell>
          <cell r="DC119">
            <v>79911087</v>
          </cell>
          <cell r="DD119">
            <v>80066304</v>
          </cell>
          <cell r="DE119">
            <v>77882664</v>
          </cell>
          <cell r="DF119">
            <v>77494925</v>
          </cell>
        </row>
        <row r="121">
          <cell r="D121">
            <v>18615</v>
          </cell>
          <cell r="E121">
            <v>16984</v>
          </cell>
          <cell r="F121">
            <v>17289</v>
          </cell>
          <cell r="G121">
            <v>186712</v>
          </cell>
          <cell r="H121">
            <v>16712</v>
          </cell>
          <cell r="I121">
            <v>12077</v>
          </cell>
          <cell r="J121">
            <v>11512</v>
          </cell>
          <cell r="K121">
            <v>13349</v>
          </cell>
          <cell r="L121">
            <v>14444</v>
          </cell>
          <cell r="M121">
            <v>13194</v>
          </cell>
          <cell r="N121">
            <v>11685</v>
          </cell>
          <cell r="O121">
            <v>12879</v>
          </cell>
          <cell r="P121">
            <v>202563</v>
          </cell>
          <cell r="Q121">
            <v>209548</v>
          </cell>
          <cell r="R121">
            <v>289733</v>
          </cell>
          <cell r="S121">
            <v>338649</v>
          </cell>
          <cell r="T121">
            <v>301546</v>
          </cell>
          <cell r="U121">
            <v>286941</v>
          </cell>
          <cell r="V121">
            <v>329523</v>
          </cell>
          <cell r="W121">
            <v>366485</v>
          </cell>
          <cell r="X121">
            <v>268193</v>
          </cell>
          <cell r="Y121">
            <v>306497</v>
          </cell>
          <cell r="Z121">
            <v>240649</v>
          </cell>
          <cell r="AA121">
            <v>245069</v>
          </cell>
          <cell r="AB121">
            <v>180702</v>
          </cell>
          <cell r="AC121">
            <v>158413</v>
          </cell>
          <cell r="AD121">
            <v>147218</v>
          </cell>
          <cell r="AE121">
            <v>139415</v>
          </cell>
          <cell r="AF121">
            <v>126589</v>
          </cell>
          <cell r="AG121">
            <v>76339</v>
          </cell>
          <cell r="AH121">
            <v>94340</v>
          </cell>
          <cell r="AI121">
            <v>71491</v>
          </cell>
          <cell r="AJ121">
            <v>39187</v>
          </cell>
          <cell r="AK121">
            <v>36693</v>
          </cell>
          <cell r="AL121">
            <v>153980</v>
          </cell>
          <cell r="AM121">
            <v>147642</v>
          </cell>
          <cell r="AN121">
            <v>26559</v>
          </cell>
          <cell r="AO121">
            <v>3914</v>
          </cell>
          <cell r="AP121">
            <v>4293</v>
          </cell>
          <cell r="AQ121">
            <v>10780</v>
          </cell>
          <cell r="AR121">
            <v>18657</v>
          </cell>
          <cell r="AS121">
            <v>62751</v>
          </cell>
          <cell r="AT121">
            <v>78672</v>
          </cell>
          <cell r="AU121">
            <v>53651</v>
          </cell>
          <cell r="AV121">
            <v>3451</v>
          </cell>
          <cell r="AW121">
            <v>7211</v>
          </cell>
          <cell r="AX121">
            <v>11411</v>
          </cell>
          <cell r="AY121">
            <v>50043</v>
          </cell>
          <cell r="AZ121">
            <v>9043</v>
          </cell>
          <cell r="BA121">
            <v>3271</v>
          </cell>
          <cell r="BB121">
            <v>15079</v>
          </cell>
          <cell r="BC121">
            <v>8343</v>
          </cell>
          <cell r="BD121">
            <v>12093</v>
          </cell>
          <cell r="BE121">
            <v>37722</v>
          </cell>
          <cell r="BF121">
            <v>7843</v>
          </cell>
          <cell r="BG121">
            <v>2443</v>
          </cell>
          <cell r="BH121">
            <v>2443</v>
          </cell>
          <cell r="BI121">
            <v>1855</v>
          </cell>
          <cell r="BJ121">
            <v>1843</v>
          </cell>
          <cell r="BK121">
            <v>1843</v>
          </cell>
          <cell r="BL121">
            <v>2343</v>
          </cell>
          <cell r="BM121">
            <v>16473</v>
          </cell>
          <cell r="BN121">
            <v>1358</v>
          </cell>
          <cell r="BO121">
            <v>1243</v>
          </cell>
          <cell r="BP121">
            <v>1243</v>
          </cell>
          <cell r="BQ121">
            <v>2243</v>
          </cell>
          <cell r="BR121">
            <v>1043</v>
          </cell>
          <cell r="BS121">
            <v>1179</v>
          </cell>
          <cell r="BT121">
            <v>40555</v>
          </cell>
          <cell r="BU121">
            <v>112183</v>
          </cell>
          <cell r="BV121">
            <v>49099</v>
          </cell>
          <cell r="BW121">
            <v>42876</v>
          </cell>
          <cell r="BX121">
            <v>299</v>
          </cell>
          <cell r="BY121">
            <v>35479</v>
          </cell>
          <cell r="BZ121">
            <v>5661</v>
          </cell>
          <cell r="CA121">
            <v>4940</v>
          </cell>
          <cell r="CB121">
            <v>0</v>
          </cell>
          <cell r="CC121">
            <v>0</v>
          </cell>
          <cell r="CD121">
            <v>50</v>
          </cell>
          <cell r="CE121">
            <v>5500</v>
          </cell>
          <cell r="CF121">
            <v>0</v>
          </cell>
          <cell r="CG121">
            <v>7150</v>
          </cell>
          <cell r="CH121">
            <v>4200</v>
          </cell>
          <cell r="CI121">
            <v>4200</v>
          </cell>
          <cell r="CJ121">
            <v>14489</v>
          </cell>
          <cell r="CK121">
            <v>15695</v>
          </cell>
          <cell r="CL121">
            <v>1692193</v>
          </cell>
          <cell r="CM121">
            <v>13342</v>
          </cell>
          <cell r="CN121">
            <v>31192</v>
          </cell>
          <cell r="CO121">
            <v>17400</v>
          </cell>
          <cell r="CP121">
            <v>295200</v>
          </cell>
          <cell r="CQ121">
            <v>18615</v>
          </cell>
          <cell r="CR121">
            <v>10173</v>
          </cell>
          <cell r="CS121">
            <v>10</v>
          </cell>
          <cell r="CT121">
            <v>0</v>
          </cell>
          <cell r="CU121">
            <v>110210</v>
          </cell>
          <cell r="CV121">
            <v>19045</v>
          </cell>
          <cell r="CW121">
            <v>85</v>
          </cell>
          <cell r="CX121">
            <v>0</v>
          </cell>
          <cell r="CY121">
            <v>0</v>
          </cell>
          <cell r="CZ121">
            <v>0</v>
          </cell>
          <cell r="DA121">
            <v>30000</v>
          </cell>
          <cell r="DB121">
            <v>130208</v>
          </cell>
          <cell r="DC121">
            <v>135262</v>
          </cell>
          <cell r="DD121">
            <v>134831</v>
          </cell>
          <cell r="DE121">
            <v>164014</v>
          </cell>
          <cell r="DF121">
            <v>117419</v>
          </cell>
        </row>
        <row r="122">
          <cell r="D122">
            <v>31815353</v>
          </cell>
          <cell r="E122">
            <v>140041</v>
          </cell>
          <cell r="F122">
            <v>153237</v>
          </cell>
          <cell r="G122">
            <v>163979</v>
          </cell>
          <cell r="H122">
            <v>142847</v>
          </cell>
          <cell r="I122">
            <v>284825</v>
          </cell>
          <cell r="J122">
            <v>325572</v>
          </cell>
          <cell r="K122">
            <v>369275</v>
          </cell>
          <cell r="L122">
            <v>291871</v>
          </cell>
          <cell r="M122">
            <v>1520495</v>
          </cell>
          <cell r="N122">
            <v>2956441</v>
          </cell>
          <cell r="O122">
            <v>1995049</v>
          </cell>
          <cell r="P122">
            <v>5485049</v>
          </cell>
          <cell r="Q122">
            <v>3147878</v>
          </cell>
          <cell r="R122">
            <v>3806252</v>
          </cell>
          <cell r="S122">
            <v>3617502</v>
          </cell>
          <cell r="T122">
            <v>3618720</v>
          </cell>
          <cell r="U122">
            <v>3600089</v>
          </cell>
          <cell r="V122">
            <v>4003487</v>
          </cell>
          <cell r="W122">
            <v>4054225</v>
          </cell>
          <cell r="X122">
            <v>6429005</v>
          </cell>
          <cell r="Y122">
            <v>11223024</v>
          </cell>
          <cell r="Z122">
            <v>6952440</v>
          </cell>
          <cell r="AA122">
            <v>5905864</v>
          </cell>
          <cell r="AB122">
            <v>7072062</v>
          </cell>
          <cell r="AC122">
            <v>7491956</v>
          </cell>
          <cell r="AD122">
            <v>7760035</v>
          </cell>
          <cell r="AE122">
            <v>7944433</v>
          </cell>
          <cell r="AF122">
            <v>7859752</v>
          </cell>
          <cell r="AG122">
            <v>8030703</v>
          </cell>
          <cell r="AH122">
            <v>6700717</v>
          </cell>
          <cell r="AI122">
            <v>6716525</v>
          </cell>
          <cell r="AJ122">
            <v>6711940</v>
          </cell>
          <cell r="AK122">
            <v>5583863</v>
          </cell>
          <cell r="AL122">
            <v>4903340</v>
          </cell>
          <cell r="AM122">
            <v>5000352</v>
          </cell>
          <cell r="AN122">
            <v>5626800</v>
          </cell>
          <cell r="AO122">
            <v>5476630</v>
          </cell>
          <cell r="AP122">
            <v>5630039</v>
          </cell>
          <cell r="AQ122">
            <v>5633295</v>
          </cell>
          <cell r="AR122">
            <v>5382176</v>
          </cell>
          <cell r="AS122">
            <v>6082997</v>
          </cell>
          <cell r="AT122">
            <v>13968909</v>
          </cell>
          <cell r="AU122">
            <v>14127997</v>
          </cell>
          <cell r="AV122">
            <v>15326904</v>
          </cell>
          <cell r="AW122">
            <v>17443333</v>
          </cell>
          <cell r="AX122">
            <v>16038785</v>
          </cell>
          <cell r="AY122">
            <v>16764957</v>
          </cell>
          <cell r="AZ122">
            <v>14269501</v>
          </cell>
          <cell r="BA122">
            <v>14507088</v>
          </cell>
          <cell r="BB122">
            <v>14432555</v>
          </cell>
          <cell r="BC122">
            <v>15418450</v>
          </cell>
          <cell r="BD122">
            <v>18109505</v>
          </cell>
          <cell r="BE122">
            <v>18624792</v>
          </cell>
          <cell r="BF122">
            <v>15261876</v>
          </cell>
          <cell r="BG122">
            <v>15364458</v>
          </cell>
          <cell r="BH122">
            <v>15347499</v>
          </cell>
          <cell r="BI122">
            <v>14932922</v>
          </cell>
          <cell r="BJ122">
            <v>14834599</v>
          </cell>
          <cell r="BK122">
            <v>14900574</v>
          </cell>
          <cell r="BL122">
            <v>15014476</v>
          </cell>
          <cell r="BM122">
            <v>15942483</v>
          </cell>
          <cell r="BN122">
            <v>14595139</v>
          </cell>
          <cell r="BO122">
            <v>14358413</v>
          </cell>
          <cell r="BP122">
            <v>14477850</v>
          </cell>
          <cell r="BQ122">
            <v>14254200</v>
          </cell>
          <cell r="BR122">
            <v>14302797</v>
          </cell>
          <cell r="BS122">
            <v>13392882</v>
          </cell>
          <cell r="BT122">
            <v>13473236</v>
          </cell>
          <cell r="BU122">
            <v>13063388</v>
          </cell>
          <cell r="BV122">
            <v>12907191</v>
          </cell>
          <cell r="BW122">
            <v>12788667</v>
          </cell>
          <cell r="BX122">
            <v>12682434</v>
          </cell>
          <cell r="BY122">
            <v>12680157</v>
          </cell>
          <cell r="BZ122">
            <v>12680707</v>
          </cell>
          <cell r="CA122">
            <v>11724676</v>
          </cell>
          <cell r="CB122">
            <v>11781005</v>
          </cell>
          <cell r="CC122">
            <v>11695152</v>
          </cell>
          <cell r="CD122">
            <v>11736383</v>
          </cell>
          <cell r="CE122">
            <v>12742243</v>
          </cell>
          <cell r="CF122">
            <v>14014404</v>
          </cell>
          <cell r="CG122">
            <v>13466302</v>
          </cell>
          <cell r="CH122">
            <v>13585688</v>
          </cell>
          <cell r="CI122">
            <v>14029973</v>
          </cell>
          <cell r="CJ122">
            <v>15508928</v>
          </cell>
          <cell r="CK122">
            <v>17075878</v>
          </cell>
          <cell r="CL122">
            <v>16896512</v>
          </cell>
          <cell r="CM122">
            <v>17420154</v>
          </cell>
          <cell r="CN122">
            <v>22404034</v>
          </cell>
          <cell r="CO122">
            <v>28494373</v>
          </cell>
          <cell r="CP122">
            <v>32895196</v>
          </cell>
          <cell r="CQ122">
            <v>31834448</v>
          </cell>
          <cell r="CR122">
            <v>34563387</v>
          </cell>
          <cell r="CS122">
            <v>34513250</v>
          </cell>
          <cell r="CT122">
            <v>34662606</v>
          </cell>
          <cell r="CU122">
            <v>39400855</v>
          </cell>
          <cell r="CV122">
            <v>43036145</v>
          </cell>
          <cell r="CW122">
            <v>43391797</v>
          </cell>
          <cell r="CX122">
            <v>46012639</v>
          </cell>
          <cell r="CY122">
            <v>41928192</v>
          </cell>
          <cell r="CZ122">
            <v>45794647</v>
          </cell>
          <cell r="DA122">
            <v>45777129</v>
          </cell>
          <cell r="DB122">
            <v>45022117</v>
          </cell>
          <cell r="DC122">
            <v>44393488</v>
          </cell>
          <cell r="DD122">
            <v>44631905</v>
          </cell>
          <cell r="DE122">
            <v>45656205</v>
          </cell>
          <cell r="DF122">
            <v>49067519</v>
          </cell>
        </row>
        <row r="123">
          <cell r="D123">
            <v>5541891588</v>
          </cell>
          <cell r="E123">
            <v>681058691</v>
          </cell>
          <cell r="F123">
            <v>711959497</v>
          </cell>
          <cell r="G123">
            <v>759527771</v>
          </cell>
          <cell r="H123">
            <v>757115636</v>
          </cell>
          <cell r="I123">
            <v>784268795</v>
          </cell>
          <cell r="J123">
            <v>800290338</v>
          </cell>
          <cell r="K123">
            <v>887886083</v>
          </cell>
          <cell r="L123">
            <v>905562171</v>
          </cell>
          <cell r="M123">
            <v>771983346</v>
          </cell>
          <cell r="N123">
            <v>830135411</v>
          </cell>
          <cell r="O123">
            <v>866712906</v>
          </cell>
          <cell r="P123">
            <v>845769917</v>
          </cell>
          <cell r="Q123">
            <v>937220206</v>
          </cell>
          <cell r="R123">
            <v>924977354</v>
          </cell>
          <cell r="S123">
            <v>884705191</v>
          </cell>
          <cell r="T123">
            <v>896031249</v>
          </cell>
          <cell r="U123">
            <v>955303614</v>
          </cell>
          <cell r="V123">
            <v>1024702432</v>
          </cell>
          <cell r="W123">
            <v>937645478</v>
          </cell>
          <cell r="X123">
            <v>934928934</v>
          </cell>
          <cell r="Y123">
            <v>895112816</v>
          </cell>
          <cell r="Z123">
            <v>909937692</v>
          </cell>
          <cell r="AA123">
            <v>957483112</v>
          </cell>
          <cell r="AB123">
            <v>954299482</v>
          </cell>
          <cell r="AC123">
            <v>996474719</v>
          </cell>
          <cell r="AD123">
            <v>1001644786</v>
          </cell>
          <cell r="AE123">
            <v>1053843023</v>
          </cell>
          <cell r="AF123">
            <v>1030505048</v>
          </cell>
          <cell r="AG123">
            <v>1069440091</v>
          </cell>
          <cell r="AH123">
            <v>1231940570</v>
          </cell>
          <cell r="AI123">
            <v>1265399633</v>
          </cell>
          <cell r="AJ123">
            <v>1303387716</v>
          </cell>
          <cell r="AK123">
            <v>1346384812</v>
          </cell>
          <cell r="AL123">
            <v>1398616780</v>
          </cell>
          <cell r="AM123">
            <v>1429396467</v>
          </cell>
          <cell r="AN123">
            <v>1246661645</v>
          </cell>
          <cell r="AO123">
            <v>1153579452</v>
          </cell>
          <cell r="AP123">
            <v>1238931698</v>
          </cell>
          <cell r="AQ123">
            <v>1255099959</v>
          </cell>
          <cell r="AR123">
            <v>1333977268</v>
          </cell>
          <cell r="AS123">
            <v>1339516682</v>
          </cell>
          <cell r="AT123">
            <v>1347223342</v>
          </cell>
          <cell r="AU123">
            <v>1347872495</v>
          </cell>
          <cell r="AV123">
            <v>1453547307</v>
          </cell>
          <cell r="AW123">
            <v>1455093163</v>
          </cell>
          <cell r="AX123">
            <v>1392299219</v>
          </cell>
          <cell r="AY123">
            <v>1489302689</v>
          </cell>
          <cell r="AZ123">
            <v>1628210545</v>
          </cell>
          <cell r="BA123">
            <v>1540937557</v>
          </cell>
          <cell r="BB123">
            <v>1598938710</v>
          </cell>
          <cell r="BC123">
            <v>1588474898</v>
          </cell>
          <cell r="BD123">
            <v>1612861036</v>
          </cell>
          <cell r="BE123">
            <v>1657975928</v>
          </cell>
          <cell r="BF123">
            <v>1678859255</v>
          </cell>
          <cell r="BG123">
            <v>1635318348</v>
          </cell>
          <cell r="BH123">
            <v>1635058935</v>
          </cell>
          <cell r="BI123">
            <v>1490090284</v>
          </cell>
          <cell r="BJ123">
            <v>1596685351</v>
          </cell>
          <cell r="BK123">
            <v>1560200939</v>
          </cell>
          <cell r="BL123">
            <v>1656796447</v>
          </cell>
          <cell r="BM123">
            <v>1579319303</v>
          </cell>
          <cell r="BN123">
            <v>1676360572</v>
          </cell>
          <cell r="BO123">
            <v>1719506276</v>
          </cell>
          <cell r="BP123">
            <v>1892960780</v>
          </cell>
          <cell r="BQ123">
            <v>1953799152</v>
          </cell>
          <cell r="BR123">
            <v>2104946688</v>
          </cell>
          <cell r="BS123">
            <v>2176851685</v>
          </cell>
          <cell r="BT123">
            <v>2314057454</v>
          </cell>
          <cell r="BU123">
            <v>2379962615</v>
          </cell>
          <cell r="BV123">
            <v>2482739327</v>
          </cell>
          <cell r="BW123">
            <v>2647810362</v>
          </cell>
          <cell r="BX123">
            <v>2810417609</v>
          </cell>
          <cell r="BY123">
            <v>3001441779</v>
          </cell>
          <cell r="BZ123">
            <v>3251635320</v>
          </cell>
          <cell r="CA123">
            <v>3101271333</v>
          </cell>
          <cell r="CB123">
            <v>3127755597</v>
          </cell>
          <cell r="CC123">
            <v>3151303102</v>
          </cell>
          <cell r="CD123">
            <v>3231164593</v>
          </cell>
          <cell r="CE123">
            <v>3255202424</v>
          </cell>
          <cell r="CF123">
            <v>3435463183</v>
          </cell>
          <cell r="CG123">
            <v>3737992061</v>
          </cell>
          <cell r="CH123">
            <v>4050470053</v>
          </cell>
          <cell r="CI123">
            <v>4088435841</v>
          </cell>
          <cell r="CJ123">
            <v>4715851227</v>
          </cell>
          <cell r="CK123">
            <v>5396748129</v>
          </cell>
          <cell r="CL123">
            <v>5259556413</v>
          </cell>
          <cell r="CM123">
            <v>5266978224</v>
          </cell>
          <cell r="CN123">
            <v>4920964345</v>
          </cell>
          <cell r="CO123">
            <v>4948185138</v>
          </cell>
          <cell r="CP123">
            <v>5252181962</v>
          </cell>
          <cell r="CQ123">
            <v>5547555572</v>
          </cell>
          <cell r="CR123">
            <v>5879216956</v>
          </cell>
          <cell r="CS123">
            <v>5841124891</v>
          </cell>
          <cell r="CT123">
            <v>5771104814</v>
          </cell>
          <cell r="CU123">
            <v>5852896085</v>
          </cell>
          <cell r="CV123">
            <v>6427237210</v>
          </cell>
          <cell r="CW123">
            <v>6920310371</v>
          </cell>
          <cell r="CX123">
            <v>7318485979</v>
          </cell>
          <cell r="CY123">
            <v>7052129417</v>
          </cell>
          <cell r="CZ123">
            <v>6771970204</v>
          </cell>
          <cell r="DA123">
            <v>6741736779</v>
          </cell>
          <cell r="DB123">
            <v>6933566346</v>
          </cell>
          <cell r="DC123">
            <v>7222127847</v>
          </cell>
          <cell r="DD123">
            <v>7445088897</v>
          </cell>
          <cell r="DE123">
            <v>7597471423</v>
          </cell>
          <cell r="DF123">
            <v>7238496460</v>
          </cell>
        </row>
        <row r="124">
          <cell r="D124">
            <v>1630920639</v>
          </cell>
          <cell r="E124">
            <v>199950587</v>
          </cell>
          <cell r="F124">
            <v>211849264</v>
          </cell>
          <cell r="G124">
            <v>240588514</v>
          </cell>
          <cell r="H124">
            <v>272308969</v>
          </cell>
          <cell r="I124">
            <v>253589990</v>
          </cell>
          <cell r="J124">
            <v>245876444</v>
          </cell>
          <cell r="K124">
            <v>324193784</v>
          </cell>
          <cell r="L124">
            <v>338148244</v>
          </cell>
          <cell r="M124">
            <v>281911970</v>
          </cell>
          <cell r="N124">
            <v>289932000</v>
          </cell>
          <cell r="O124">
            <v>310030308</v>
          </cell>
          <cell r="P124">
            <v>293491102</v>
          </cell>
          <cell r="Q124">
            <v>308729854</v>
          </cell>
          <cell r="R124">
            <v>291505720</v>
          </cell>
          <cell r="S124">
            <v>284373956</v>
          </cell>
          <cell r="T124">
            <v>264979657</v>
          </cell>
          <cell r="U124">
            <v>285820611</v>
          </cell>
          <cell r="V124">
            <v>296755853</v>
          </cell>
          <cell r="W124">
            <v>300024086</v>
          </cell>
          <cell r="X124">
            <v>312671421</v>
          </cell>
          <cell r="Y124">
            <v>254872139</v>
          </cell>
          <cell r="Z124">
            <v>258970596</v>
          </cell>
          <cell r="AA124">
            <v>282599859</v>
          </cell>
          <cell r="AB124">
            <v>235637989</v>
          </cell>
          <cell r="AC124">
            <v>290440087</v>
          </cell>
          <cell r="AD124">
            <v>308752445</v>
          </cell>
          <cell r="AE124">
            <v>341849265</v>
          </cell>
          <cell r="AF124">
            <v>335574582</v>
          </cell>
          <cell r="AG124">
            <v>371350647</v>
          </cell>
          <cell r="AH124">
            <v>525282520</v>
          </cell>
          <cell r="AI124">
            <v>530807967</v>
          </cell>
          <cell r="AJ124">
            <v>575103567</v>
          </cell>
          <cell r="AK124">
            <v>628343106</v>
          </cell>
          <cell r="AL124">
            <v>676363345</v>
          </cell>
          <cell r="AM124">
            <v>707445099</v>
          </cell>
          <cell r="AN124">
            <v>563439065</v>
          </cell>
          <cell r="AO124">
            <v>471757537</v>
          </cell>
          <cell r="AP124">
            <v>523163886</v>
          </cell>
          <cell r="AQ124">
            <v>513687577</v>
          </cell>
          <cell r="AR124">
            <v>545204516</v>
          </cell>
          <cell r="AS124">
            <v>542342596</v>
          </cell>
          <cell r="AT124">
            <v>540920090</v>
          </cell>
          <cell r="AU124">
            <v>516668606</v>
          </cell>
          <cell r="AV124">
            <v>618413492</v>
          </cell>
          <cell r="AW124">
            <v>605850579</v>
          </cell>
          <cell r="AX124">
            <v>538504518</v>
          </cell>
          <cell r="AY124">
            <v>569962505</v>
          </cell>
          <cell r="AZ124">
            <v>678494324</v>
          </cell>
          <cell r="BA124">
            <v>650967375</v>
          </cell>
          <cell r="BB124">
            <v>650282463</v>
          </cell>
          <cell r="BC124">
            <v>596861844</v>
          </cell>
          <cell r="BD124">
            <v>629300473</v>
          </cell>
          <cell r="BE124">
            <v>675221984</v>
          </cell>
          <cell r="BF124">
            <v>591732707</v>
          </cell>
          <cell r="BG124">
            <v>560874038</v>
          </cell>
          <cell r="BH124">
            <v>537438043</v>
          </cell>
          <cell r="BI124">
            <v>373471515</v>
          </cell>
          <cell r="BJ124">
            <v>438804477</v>
          </cell>
          <cell r="BK124">
            <v>489656671</v>
          </cell>
          <cell r="BL124">
            <v>544554651</v>
          </cell>
          <cell r="BM124">
            <v>508837026</v>
          </cell>
          <cell r="BN124">
            <v>605806811</v>
          </cell>
          <cell r="BO124">
            <v>638981532</v>
          </cell>
          <cell r="BP124">
            <v>731747539</v>
          </cell>
          <cell r="BQ124">
            <v>761670081</v>
          </cell>
          <cell r="BR124">
            <v>827630496</v>
          </cell>
          <cell r="BS124">
            <v>883887419</v>
          </cell>
          <cell r="BT124">
            <v>963331220</v>
          </cell>
          <cell r="BU124">
            <v>990727577</v>
          </cell>
          <cell r="BV124">
            <v>1052388356</v>
          </cell>
          <cell r="BW124">
            <v>1134330496</v>
          </cell>
          <cell r="BX124">
            <v>1385533840</v>
          </cell>
          <cell r="BY124">
            <v>1531163336</v>
          </cell>
          <cell r="BZ124">
            <v>1664587744</v>
          </cell>
          <cell r="CA124">
            <v>1552379728</v>
          </cell>
          <cell r="CB124">
            <v>1607071561</v>
          </cell>
          <cell r="CC124">
            <v>1613328567</v>
          </cell>
          <cell r="CD124">
            <v>1658276250</v>
          </cell>
          <cell r="CE124">
            <v>1686724796</v>
          </cell>
          <cell r="CF124">
            <v>1770171112</v>
          </cell>
          <cell r="CG124">
            <v>2025522672</v>
          </cell>
          <cell r="CH124">
            <v>1927001900</v>
          </cell>
          <cell r="CI124">
            <v>1693341194</v>
          </cell>
          <cell r="CJ124">
            <v>1805192946</v>
          </cell>
          <cell r="CK124">
            <v>2076093158</v>
          </cell>
          <cell r="CL124">
            <v>1649148350</v>
          </cell>
          <cell r="CM124">
            <v>1561529783</v>
          </cell>
          <cell r="CN124">
            <v>1339452636</v>
          </cell>
          <cell r="CO124">
            <v>1393527797</v>
          </cell>
          <cell r="CP124">
            <v>1567660728</v>
          </cell>
          <cell r="CQ124">
            <v>1631508704</v>
          </cell>
          <cell r="CR124">
            <v>1711353654</v>
          </cell>
          <cell r="CS124">
            <v>2017643769</v>
          </cell>
          <cell r="CT124">
            <v>2010468750</v>
          </cell>
          <cell r="CU124">
            <v>1977566605</v>
          </cell>
          <cell r="CV124">
            <v>2096680897</v>
          </cell>
          <cell r="CW124">
            <v>2546335030</v>
          </cell>
          <cell r="CX124">
            <v>2852204323</v>
          </cell>
          <cell r="CY124">
            <v>2963816013</v>
          </cell>
          <cell r="CZ124">
            <v>2848328870</v>
          </cell>
          <cell r="DA124">
            <v>2772239830</v>
          </cell>
          <cell r="DB124">
            <v>3000995563</v>
          </cell>
          <cell r="DC124">
            <v>3073375730</v>
          </cell>
          <cell r="DD124">
            <v>3249718981</v>
          </cell>
          <cell r="DE124">
            <v>3415910819</v>
          </cell>
          <cell r="DF124">
            <v>3205370271</v>
          </cell>
        </row>
        <row r="125">
          <cell r="D125">
            <v>960109262</v>
          </cell>
          <cell r="E125">
            <v>102902602</v>
          </cell>
          <cell r="F125">
            <v>108051140</v>
          </cell>
          <cell r="G125">
            <v>143654615</v>
          </cell>
          <cell r="H125">
            <v>155364274</v>
          </cell>
          <cell r="I125">
            <v>147430069</v>
          </cell>
          <cell r="J125">
            <v>146068776</v>
          </cell>
          <cell r="K125">
            <v>165505682</v>
          </cell>
          <cell r="L125">
            <v>138574477</v>
          </cell>
          <cell r="M125">
            <v>57540767</v>
          </cell>
          <cell r="N125">
            <v>48615227</v>
          </cell>
          <cell r="O125">
            <v>43657739</v>
          </cell>
          <cell r="P125">
            <v>48565532</v>
          </cell>
          <cell r="Q125">
            <v>33459961</v>
          </cell>
          <cell r="R125">
            <v>38618119</v>
          </cell>
          <cell r="S125">
            <v>47870456</v>
          </cell>
          <cell r="T125">
            <v>39852612</v>
          </cell>
          <cell r="U125">
            <v>83898390</v>
          </cell>
          <cell r="V125">
            <v>97372029</v>
          </cell>
          <cell r="W125">
            <v>78093257</v>
          </cell>
          <cell r="X125">
            <v>71288736</v>
          </cell>
          <cell r="Y125">
            <v>69654604</v>
          </cell>
          <cell r="Z125">
            <v>117873864</v>
          </cell>
          <cell r="AA125">
            <v>127452994</v>
          </cell>
          <cell r="AB125">
            <v>103305084</v>
          </cell>
          <cell r="AC125">
            <v>140375090</v>
          </cell>
          <cell r="AD125">
            <v>170394944</v>
          </cell>
          <cell r="AE125">
            <v>218621639</v>
          </cell>
          <cell r="AF125">
            <v>214862434</v>
          </cell>
          <cell r="AG125">
            <v>245481797</v>
          </cell>
          <cell r="AH125">
            <v>246253884</v>
          </cell>
          <cell r="AI125">
            <v>254308646</v>
          </cell>
          <cell r="AJ125">
            <v>248178659</v>
          </cell>
          <cell r="AK125">
            <v>310205520</v>
          </cell>
          <cell r="AL125">
            <v>318780844</v>
          </cell>
          <cell r="AM125">
            <v>318929690</v>
          </cell>
          <cell r="AN125">
            <v>303583706</v>
          </cell>
          <cell r="AO125">
            <v>219580616</v>
          </cell>
          <cell r="AP125">
            <v>286138209</v>
          </cell>
          <cell r="AQ125">
            <v>275474121</v>
          </cell>
          <cell r="AR125">
            <v>291680995</v>
          </cell>
          <cell r="AS125">
            <v>274056991</v>
          </cell>
          <cell r="AT125">
            <v>280147084</v>
          </cell>
          <cell r="AU125">
            <v>270070917</v>
          </cell>
          <cell r="AV125">
            <v>316218695</v>
          </cell>
          <cell r="AW125">
            <v>219362287</v>
          </cell>
          <cell r="AX125">
            <v>146817002</v>
          </cell>
          <cell r="AY125">
            <v>172748042</v>
          </cell>
          <cell r="AZ125">
            <v>214909673</v>
          </cell>
          <cell r="BA125">
            <v>231954179</v>
          </cell>
          <cell r="BB125">
            <v>211705378</v>
          </cell>
          <cell r="BC125">
            <v>165225215</v>
          </cell>
          <cell r="BD125">
            <v>163827897</v>
          </cell>
          <cell r="BE125">
            <v>169361843</v>
          </cell>
          <cell r="BF125">
            <v>183187473</v>
          </cell>
          <cell r="BG125">
            <v>173129585</v>
          </cell>
          <cell r="BH125">
            <v>211366111</v>
          </cell>
          <cell r="BI125">
            <v>157715476</v>
          </cell>
          <cell r="BJ125">
            <v>161741218</v>
          </cell>
          <cell r="BK125">
            <v>178550424</v>
          </cell>
          <cell r="BL125">
            <v>232081011</v>
          </cell>
          <cell r="BM125">
            <v>180283553</v>
          </cell>
          <cell r="BN125">
            <v>207949285</v>
          </cell>
          <cell r="BO125">
            <v>214237182</v>
          </cell>
          <cell r="BP125">
            <v>213603121</v>
          </cell>
          <cell r="BQ125">
            <v>225483897</v>
          </cell>
          <cell r="BR125">
            <v>226331558</v>
          </cell>
          <cell r="BS125">
            <v>286597688</v>
          </cell>
          <cell r="BT125">
            <v>310552772</v>
          </cell>
          <cell r="BU125">
            <v>321141253</v>
          </cell>
          <cell r="BV125">
            <v>354752445</v>
          </cell>
          <cell r="BW125">
            <v>355075171</v>
          </cell>
          <cell r="BX125">
            <v>388891557</v>
          </cell>
          <cell r="BY125">
            <v>484239702</v>
          </cell>
          <cell r="BZ125">
            <v>519168121</v>
          </cell>
          <cell r="CA125">
            <v>432750823</v>
          </cell>
          <cell r="CB125">
            <v>464882445</v>
          </cell>
          <cell r="CC125">
            <v>557923391</v>
          </cell>
          <cell r="CD125">
            <v>597404470</v>
          </cell>
          <cell r="CE125">
            <v>556744159</v>
          </cell>
          <cell r="CF125">
            <v>634670201</v>
          </cell>
          <cell r="CG125">
            <v>848118535</v>
          </cell>
          <cell r="CH125">
            <v>877099952</v>
          </cell>
          <cell r="CI125">
            <v>824014544</v>
          </cell>
          <cell r="CJ125">
            <v>816360516</v>
          </cell>
          <cell r="CK125">
            <v>949841633</v>
          </cell>
          <cell r="CL125">
            <v>927888595</v>
          </cell>
          <cell r="CM125">
            <v>879387450</v>
          </cell>
          <cell r="CN125">
            <v>718056978</v>
          </cell>
          <cell r="CO125">
            <v>749615147</v>
          </cell>
          <cell r="CP125">
            <v>905409981</v>
          </cell>
          <cell r="CQ125">
            <v>960305552</v>
          </cell>
          <cell r="CR125">
            <v>961804048</v>
          </cell>
          <cell r="CS125">
            <v>1273851160</v>
          </cell>
          <cell r="CT125">
            <v>1311268344</v>
          </cell>
          <cell r="CU125">
            <v>1393193655</v>
          </cell>
          <cell r="CV125">
            <v>1455162868</v>
          </cell>
          <cell r="CW125">
            <v>1875821519</v>
          </cell>
          <cell r="CX125">
            <v>2157714923</v>
          </cell>
          <cell r="CY125">
            <v>2395753840</v>
          </cell>
          <cell r="CZ125">
            <v>2353889260</v>
          </cell>
          <cell r="DA125">
            <v>2277161995</v>
          </cell>
          <cell r="DB125">
            <v>2524313180</v>
          </cell>
          <cell r="DC125">
            <v>2591319144</v>
          </cell>
          <cell r="DD125">
            <v>2797843638</v>
          </cell>
          <cell r="DE125">
            <v>2969487424</v>
          </cell>
          <cell r="DF125">
            <v>2776614072</v>
          </cell>
        </row>
        <row r="126">
          <cell r="D126">
            <v>550793423</v>
          </cell>
          <cell r="E126">
            <v>75393966</v>
          </cell>
          <cell r="F126">
            <v>73016051</v>
          </cell>
          <cell r="G126">
            <v>71578289</v>
          </cell>
          <cell r="H126">
            <v>36486271</v>
          </cell>
          <cell r="I126">
            <v>54020600</v>
          </cell>
          <cell r="J126">
            <v>47097933</v>
          </cell>
          <cell r="K126">
            <v>48114147</v>
          </cell>
          <cell r="L126">
            <v>48794873</v>
          </cell>
          <cell r="M126">
            <v>34952242</v>
          </cell>
          <cell r="N126">
            <v>102480936</v>
          </cell>
          <cell r="O126">
            <v>96599001</v>
          </cell>
          <cell r="P126">
            <v>54960402</v>
          </cell>
          <cell r="Q126">
            <v>72072066</v>
          </cell>
          <cell r="R126">
            <v>72640553</v>
          </cell>
          <cell r="S126">
            <v>52484845</v>
          </cell>
          <cell r="T126">
            <v>69555215</v>
          </cell>
          <cell r="U126">
            <v>81726221</v>
          </cell>
          <cell r="V126">
            <v>84653040</v>
          </cell>
          <cell r="W126">
            <v>89262987</v>
          </cell>
          <cell r="X126">
            <v>84798919</v>
          </cell>
          <cell r="Y126">
            <v>86986670</v>
          </cell>
          <cell r="Z126">
            <v>84303948</v>
          </cell>
          <cell r="AA126">
            <v>92431024</v>
          </cell>
          <cell r="AB126">
            <v>121065006</v>
          </cell>
          <cell r="AC126">
            <v>124390892</v>
          </cell>
          <cell r="AD126">
            <v>123621542</v>
          </cell>
          <cell r="AE126">
            <v>145104489</v>
          </cell>
          <cell r="AF126">
            <v>146192505</v>
          </cell>
          <cell r="AG126">
            <v>159706559</v>
          </cell>
          <cell r="AH126">
            <v>161044502</v>
          </cell>
          <cell r="AI126">
            <v>179104790</v>
          </cell>
          <cell r="AJ126">
            <v>181809290</v>
          </cell>
          <cell r="AK126">
            <v>177861861</v>
          </cell>
          <cell r="AL126">
            <v>175123386</v>
          </cell>
          <cell r="AM126">
            <v>150867358</v>
          </cell>
          <cell r="AN126">
            <v>132840950</v>
          </cell>
          <cell r="AO126">
            <v>133502133</v>
          </cell>
          <cell r="AP126">
            <v>135651032</v>
          </cell>
          <cell r="AQ126">
            <v>150897693</v>
          </cell>
          <cell r="AR126">
            <v>216824893</v>
          </cell>
          <cell r="AS126">
            <v>217920589</v>
          </cell>
          <cell r="AT126">
            <v>234450671</v>
          </cell>
          <cell r="AU126">
            <v>227415899</v>
          </cell>
          <cell r="AV126">
            <v>274111939</v>
          </cell>
          <cell r="AW126">
            <v>289634541</v>
          </cell>
          <cell r="AX126">
            <v>315279154</v>
          </cell>
          <cell r="AY126">
            <v>334128939</v>
          </cell>
          <cell r="AZ126">
            <v>329473876</v>
          </cell>
          <cell r="BA126">
            <v>299568114</v>
          </cell>
          <cell r="BB126">
            <v>269566711</v>
          </cell>
          <cell r="BC126">
            <v>256313883</v>
          </cell>
          <cell r="BD126">
            <v>255973905</v>
          </cell>
          <cell r="BE126">
            <v>291064854</v>
          </cell>
          <cell r="BF126">
            <v>287260796</v>
          </cell>
          <cell r="BG126">
            <v>296615202</v>
          </cell>
          <cell r="BH126">
            <v>288951055</v>
          </cell>
          <cell r="BI126">
            <v>297127173</v>
          </cell>
          <cell r="BJ126">
            <v>274963413</v>
          </cell>
          <cell r="BK126">
            <v>231995561</v>
          </cell>
          <cell r="BL126">
            <v>241706934</v>
          </cell>
          <cell r="BM126">
            <v>240040269</v>
          </cell>
          <cell r="BN126">
            <v>245925993</v>
          </cell>
          <cell r="BO126">
            <v>228118794</v>
          </cell>
          <cell r="BP126">
            <v>229796175</v>
          </cell>
          <cell r="BQ126">
            <v>238376300</v>
          </cell>
          <cell r="BR126">
            <v>255832981</v>
          </cell>
          <cell r="BS126">
            <v>258157452</v>
          </cell>
          <cell r="BT126">
            <v>244036377</v>
          </cell>
          <cell r="BU126">
            <v>253131800</v>
          </cell>
          <cell r="BV126">
            <v>259367751</v>
          </cell>
          <cell r="BW126">
            <v>278544550</v>
          </cell>
          <cell r="BX126">
            <v>210465005</v>
          </cell>
          <cell r="BY126">
            <v>279731175</v>
          </cell>
          <cell r="BZ126">
            <v>364461349</v>
          </cell>
          <cell r="CA126">
            <v>369501654</v>
          </cell>
          <cell r="CB126">
            <v>327856098</v>
          </cell>
          <cell r="CC126">
            <v>294626587</v>
          </cell>
          <cell r="CD126">
            <v>279894837</v>
          </cell>
          <cell r="CE126">
            <v>279797581</v>
          </cell>
          <cell r="CF126">
            <v>292928466</v>
          </cell>
          <cell r="CG126">
            <v>254325830</v>
          </cell>
          <cell r="CH126">
            <v>307704549</v>
          </cell>
          <cell r="CI126">
            <v>371226332</v>
          </cell>
          <cell r="CJ126">
            <v>495773236</v>
          </cell>
          <cell r="CK126">
            <v>665323665</v>
          </cell>
          <cell r="CL126">
            <v>542908014</v>
          </cell>
          <cell r="CM126">
            <v>483740192</v>
          </cell>
          <cell r="CN126">
            <v>390936119</v>
          </cell>
          <cell r="CO126">
            <v>415894750</v>
          </cell>
          <cell r="CP126">
            <v>457674081</v>
          </cell>
          <cell r="CQ126">
            <v>550887519</v>
          </cell>
          <cell r="CR126">
            <v>584969872</v>
          </cell>
          <cell r="CS126">
            <v>381494083</v>
          </cell>
          <cell r="CT126">
            <v>376010351</v>
          </cell>
          <cell r="CU126">
            <v>530973888</v>
          </cell>
          <cell r="CV126">
            <v>564941006</v>
          </cell>
          <cell r="CW126">
            <v>527091152</v>
          </cell>
          <cell r="CX126">
            <v>602400356</v>
          </cell>
          <cell r="CY126">
            <v>405732515</v>
          </cell>
          <cell r="CZ126">
            <v>381582929</v>
          </cell>
          <cell r="DA126">
            <v>406162396</v>
          </cell>
          <cell r="DB126">
            <v>403900943</v>
          </cell>
          <cell r="DC126">
            <v>477900354</v>
          </cell>
          <cell r="DD126">
            <v>537349535</v>
          </cell>
          <cell r="DE126">
            <v>545908661</v>
          </cell>
          <cell r="DF126">
            <v>525899138</v>
          </cell>
        </row>
        <row r="128">
          <cell r="D128">
            <v>1265436124</v>
          </cell>
          <cell r="E128">
            <v>99672264</v>
          </cell>
          <cell r="F128">
            <v>102008504</v>
          </cell>
          <cell r="G128">
            <v>106459789</v>
          </cell>
          <cell r="H128">
            <v>105266726</v>
          </cell>
          <cell r="I128">
            <v>87183530</v>
          </cell>
          <cell r="J128">
            <v>87132492</v>
          </cell>
          <cell r="K128">
            <v>92643208</v>
          </cell>
          <cell r="L128">
            <v>92680387</v>
          </cell>
          <cell r="M128">
            <v>41898812</v>
          </cell>
          <cell r="N128">
            <v>33746150</v>
          </cell>
          <cell r="O128">
            <v>37730924</v>
          </cell>
          <cell r="P128">
            <v>75996589</v>
          </cell>
          <cell r="Q128">
            <v>73102475</v>
          </cell>
          <cell r="R128">
            <v>76025705</v>
          </cell>
          <cell r="S128">
            <v>80291634</v>
          </cell>
          <cell r="T128">
            <v>88088340</v>
          </cell>
          <cell r="U128">
            <v>122400041</v>
          </cell>
          <cell r="V128">
            <v>127898346</v>
          </cell>
          <cell r="W128">
            <v>68106305</v>
          </cell>
          <cell r="X128">
            <v>65045842</v>
          </cell>
          <cell r="Y128">
            <v>65340838</v>
          </cell>
          <cell r="Z128">
            <v>70086815</v>
          </cell>
          <cell r="AA128">
            <v>71996656</v>
          </cell>
          <cell r="AB128">
            <v>79439244</v>
          </cell>
          <cell r="AC128">
            <v>78354057</v>
          </cell>
          <cell r="AD128">
            <v>67400928</v>
          </cell>
          <cell r="AE128">
            <v>67590739</v>
          </cell>
          <cell r="AF128">
            <v>69576014</v>
          </cell>
          <cell r="AG128">
            <v>72302381</v>
          </cell>
          <cell r="AH128">
            <v>72161800</v>
          </cell>
          <cell r="AI128">
            <v>70057123</v>
          </cell>
          <cell r="AJ128">
            <v>66639079</v>
          </cell>
          <cell r="AK128">
            <v>75952193</v>
          </cell>
          <cell r="AL128">
            <v>78183816</v>
          </cell>
          <cell r="AM128">
            <v>78170356</v>
          </cell>
          <cell r="AN128">
            <v>91632265</v>
          </cell>
          <cell r="AO128">
            <v>93981683</v>
          </cell>
          <cell r="AP128">
            <v>97878551</v>
          </cell>
          <cell r="AQ128">
            <v>104139828</v>
          </cell>
          <cell r="AR128">
            <v>92830455</v>
          </cell>
          <cell r="AS128">
            <v>97013683</v>
          </cell>
          <cell r="AT128">
            <v>91787136</v>
          </cell>
          <cell r="AU128">
            <v>98033515</v>
          </cell>
          <cell r="AV128">
            <v>81457941</v>
          </cell>
          <cell r="AW128">
            <v>83852936</v>
          </cell>
          <cell r="AX128">
            <v>99254556</v>
          </cell>
          <cell r="AY128">
            <v>96806044</v>
          </cell>
          <cell r="AZ128">
            <v>96127611</v>
          </cell>
          <cell r="BA128">
            <v>94176139</v>
          </cell>
          <cell r="BB128">
            <v>114320721</v>
          </cell>
          <cell r="BC128">
            <v>129270830</v>
          </cell>
          <cell r="BD128">
            <v>134921991</v>
          </cell>
          <cell r="BE128">
            <v>120537569</v>
          </cell>
          <cell r="BF128">
            <v>131596594</v>
          </cell>
          <cell r="BG128">
            <v>132013668</v>
          </cell>
          <cell r="BH128">
            <v>138484034</v>
          </cell>
          <cell r="BI128">
            <v>144343820</v>
          </cell>
          <cell r="BJ128">
            <v>176049674</v>
          </cell>
          <cell r="BK128">
            <v>150508507</v>
          </cell>
          <cell r="BL128">
            <v>145022011</v>
          </cell>
          <cell r="BM128">
            <v>140077808</v>
          </cell>
          <cell r="BN128">
            <v>136263339</v>
          </cell>
          <cell r="BO128">
            <v>133646536</v>
          </cell>
          <cell r="BP128">
            <v>148079701</v>
          </cell>
          <cell r="BQ128">
            <v>140219923</v>
          </cell>
          <cell r="BR128">
            <v>133513970</v>
          </cell>
          <cell r="BS128">
            <v>125056737</v>
          </cell>
          <cell r="BT128">
            <v>132723513</v>
          </cell>
          <cell r="BU128">
            <v>131488758</v>
          </cell>
          <cell r="BV128">
            <v>144984383</v>
          </cell>
          <cell r="BW128">
            <v>137389255</v>
          </cell>
          <cell r="BX128">
            <v>147404712</v>
          </cell>
          <cell r="BY128">
            <v>137268446</v>
          </cell>
          <cell r="BZ128">
            <v>139664732</v>
          </cell>
          <cell r="CA128">
            <v>139696305</v>
          </cell>
          <cell r="CB128">
            <v>117643982</v>
          </cell>
          <cell r="CC128">
            <v>107326551</v>
          </cell>
          <cell r="CD128">
            <v>107206792</v>
          </cell>
          <cell r="CE128">
            <v>104394503</v>
          </cell>
          <cell r="CF128">
            <v>98859833</v>
          </cell>
          <cell r="CG128">
            <v>101239709</v>
          </cell>
          <cell r="CH128">
            <v>98328518</v>
          </cell>
          <cell r="CI128">
            <v>96535837</v>
          </cell>
          <cell r="CJ128">
            <v>513801057</v>
          </cell>
          <cell r="CK128">
            <v>646679533</v>
          </cell>
          <cell r="CL128">
            <v>726483324</v>
          </cell>
          <cell r="CM128">
            <v>908851619</v>
          </cell>
          <cell r="CN128">
            <v>1060430739</v>
          </cell>
          <cell r="CO128">
            <v>1096687944</v>
          </cell>
          <cell r="CP128">
            <v>1147641415</v>
          </cell>
          <cell r="CQ128">
            <v>1265036198</v>
          </cell>
          <cell r="CR128">
            <v>1412030375</v>
          </cell>
          <cell r="CS128">
            <v>1356370968</v>
          </cell>
          <cell r="CT128">
            <v>1346678733</v>
          </cell>
          <cell r="CU128">
            <v>1373735720</v>
          </cell>
          <cell r="CV128">
            <v>1472781672</v>
          </cell>
          <cell r="CW128">
            <v>1487507819</v>
          </cell>
          <cell r="CX128">
            <v>1446829878</v>
          </cell>
          <cell r="CY128">
            <v>1323313723</v>
          </cell>
          <cell r="CZ128">
            <v>1269791161</v>
          </cell>
          <cell r="DA128">
            <v>456417673</v>
          </cell>
          <cell r="DB128">
            <v>452410463</v>
          </cell>
          <cell r="DC128">
            <v>462642940</v>
          </cell>
          <cell r="DD128">
            <v>450131832</v>
          </cell>
          <cell r="DE128">
            <v>452754841</v>
          </cell>
          <cell r="DF128">
            <v>453456517</v>
          </cell>
        </row>
        <row r="129">
          <cell r="D129">
            <v>78280</v>
          </cell>
          <cell r="E129">
            <v>1430</v>
          </cell>
          <cell r="F129">
            <v>1430</v>
          </cell>
          <cell r="G129">
            <v>0</v>
          </cell>
          <cell r="H129">
            <v>350</v>
          </cell>
          <cell r="I129">
            <v>512</v>
          </cell>
          <cell r="J129">
            <v>0</v>
          </cell>
          <cell r="K129">
            <v>8244</v>
          </cell>
          <cell r="L129">
            <v>9244</v>
          </cell>
          <cell r="M129">
            <v>10244</v>
          </cell>
          <cell r="N129">
            <v>55573</v>
          </cell>
          <cell r="O129">
            <v>8244</v>
          </cell>
          <cell r="P129">
            <v>0</v>
          </cell>
          <cell r="Q129">
            <v>0</v>
          </cell>
          <cell r="R129">
            <v>2500</v>
          </cell>
          <cell r="S129">
            <v>2500</v>
          </cell>
          <cell r="T129">
            <v>4000</v>
          </cell>
          <cell r="U129">
            <v>32978</v>
          </cell>
          <cell r="V129">
            <v>33124</v>
          </cell>
          <cell r="W129">
            <v>12668</v>
          </cell>
          <cell r="X129">
            <v>5123</v>
          </cell>
          <cell r="Y129">
            <v>2568</v>
          </cell>
          <cell r="Z129">
            <v>224501</v>
          </cell>
          <cell r="AA129">
            <v>2105</v>
          </cell>
          <cell r="AB129">
            <v>24022</v>
          </cell>
          <cell r="AC129">
            <v>267754</v>
          </cell>
          <cell r="AD129">
            <v>1286</v>
          </cell>
          <cell r="AE129">
            <v>151361</v>
          </cell>
          <cell r="AF129">
            <v>3102</v>
          </cell>
          <cell r="AG129">
            <v>27775</v>
          </cell>
          <cell r="AH129">
            <v>24859</v>
          </cell>
          <cell r="AI129">
            <v>3686</v>
          </cell>
          <cell r="AJ129">
            <v>2486</v>
          </cell>
          <cell r="AK129">
            <v>1286</v>
          </cell>
          <cell r="AL129">
            <v>14036</v>
          </cell>
          <cell r="AM129">
            <v>1900</v>
          </cell>
          <cell r="AN129">
            <v>39406</v>
          </cell>
          <cell r="AO129">
            <v>61625</v>
          </cell>
          <cell r="AP129">
            <v>27156</v>
          </cell>
          <cell r="AQ129">
            <v>27159</v>
          </cell>
          <cell r="AR129">
            <v>27519</v>
          </cell>
          <cell r="AS129">
            <v>27859</v>
          </cell>
          <cell r="AT129">
            <v>27959</v>
          </cell>
          <cell r="AU129">
            <v>28304</v>
          </cell>
          <cell r="AV129">
            <v>27656</v>
          </cell>
          <cell r="AW129">
            <v>27381</v>
          </cell>
          <cell r="AX129">
            <v>27386</v>
          </cell>
          <cell r="AY129">
            <v>86898</v>
          </cell>
          <cell r="AZ129">
            <v>39095</v>
          </cell>
          <cell r="BA129">
            <v>75029</v>
          </cell>
          <cell r="BB129">
            <v>19822</v>
          </cell>
          <cell r="BC129">
            <v>11721</v>
          </cell>
          <cell r="BD129">
            <v>23038</v>
          </cell>
          <cell r="BE129">
            <v>22889</v>
          </cell>
          <cell r="BF129">
            <v>24095</v>
          </cell>
          <cell r="BG129">
            <v>27037</v>
          </cell>
          <cell r="BH129">
            <v>27037</v>
          </cell>
          <cell r="BI129">
            <v>41497</v>
          </cell>
          <cell r="BJ129">
            <v>120998</v>
          </cell>
          <cell r="BK129">
            <v>7460567</v>
          </cell>
          <cell r="BL129">
            <v>90215</v>
          </cell>
          <cell r="BM129">
            <v>14926202</v>
          </cell>
          <cell r="BN129">
            <v>148200</v>
          </cell>
          <cell r="BO129">
            <v>124821</v>
          </cell>
          <cell r="BP129">
            <v>213029</v>
          </cell>
          <cell r="BQ129">
            <v>211749</v>
          </cell>
          <cell r="BR129">
            <v>165140</v>
          </cell>
          <cell r="BS129">
            <v>192146</v>
          </cell>
          <cell r="BT129">
            <v>293410</v>
          </cell>
          <cell r="BU129">
            <v>349122</v>
          </cell>
          <cell r="BV129">
            <v>355151</v>
          </cell>
          <cell r="BW129">
            <v>288274</v>
          </cell>
          <cell r="BX129">
            <v>100046</v>
          </cell>
          <cell r="BY129">
            <v>64407</v>
          </cell>
          <cell r="BZ129">
            <v>432748</v>
          </cell>
          <cell r="CA129">
            <v>149374</v>
          </cell>
          <cell r="CB129">
            <v>113568</v>
          </cell>
          <cell r="CC129">
            <v>440735</v>
          </cell>
          <cell r="CD129">
            <v>521000</v>
          </cell>
          <cell r="CE129">
            <v>788650</v>
          </cell>
          <cell r="CF129">
            <v>646664</v>
          </cell>
          <cell r="CG129">
            <v>666107</v>
          </cell>
          <cell r="CH129">
            <v>297076</v>
          </cell>
          <cell r="CI129">
            <v>272000</v>
          </cell>
          <cell r="CJ129">
            <v>193038</v>
          </cell>
          <cell r="CK129">
            <v>193081</v>
          </cell>
          <cell r="CL129">
            <v>176872</v>
          </cell>
          <cell r="CM129">
            <v>176435</v>
          </cell>
          <cell r="CN129">
            <v>262846</v>
          </cell>
          <cell r="CO129">
            <v>253331</v>
          </cell>
          <cell r="CP129">
            <v>238810</v>
          </cell>
          <cell r="CQ129">
            <v>78280</v>
          </cell>
          <cell r="CR129">
            <v>70366</v>
          </cell>
          <cell r="CS129">
            <v>70390</v>
          </cell>
          <cell r="CT129">
            <v>68416</v>
          </cell>
          <cell r="CU129">
            <v>67579</v>
          </cell>
          <cell r="CV129">
            <v>57979</v>
          </cell>
          <cell r="CW129">
            <v>55089</v>
          </cell>
          <cell r="CX129">
            <v>55369</v>
          </cell>
          <cell r="CY129">
            <v>54907</v>
          </cell>
          <cell r="CZ129">
            <v>45149</v>
          </cell>
          <cell r="DA129">
            <v>45052</v>
          </cell>
          <cell r="DB129">
            <v>44930</v>
          </cell>
          <cell r="DC129">
            <v>44930</v>
          </cell>
          <cell r="DD129">
            <v>58700</v>
          </cell>
          <cell r="DE129">
            <v>58340</v>
          </cell>
          <cell r="DF129">
            <v>58018</v>
          </cell>
        </row>
        <row r="130">
          <cell r="D130">
            <v>565865733</v>
          </cell>
          <cell r="E130">
            <v>97651686</v>
          </cell>
          <cell r="F130">
            <v>109839364</v>
          </cell>
          <cell r="G130">
            <v>117012071</v>
          </cell>
          <cell r="H130">
            <v>104643941</v>
          </cell>
          <cell r="I130">
            <v>141675695</v>
          </cell>
          <cell r="J130">
            <v>145800121</v>
          </cell>
          <cell r="K130">
            <v>145109113</v>
          </cell>
          <cell r="L130">
            <v>125411286</v>
          </cell>
          <cell r="M130">
            <v>103177417</v>
          </cell>
          <cell r="N130">
            <v>81831917</v>
          </cell>
          <cell r="O130">
            <v>97215441</v>
          </cell>
          <cell r="P130">
            <v>55698724</v>
          </cell>
          <cell r="Q130">
            <v>89608454</v>
          </cell>
          <cell r="R130">
            <v>80006426</v>
          </cell>
          <cell r="S130">
            <v>74393452</v>
          </cell>
          <cell r="T130">
            <v>75202138</v>
          </cell>
          <cell r="U130">
            <v>83649595</v>
          </cell>
          <cell r="V130">
            <v>66280677</v>
          </cell>
          <cell r="W130">
            <v>53266837</v>
          </cell>
          <cell r="X130">
            <v>52459556</v>
          </cell>
          <cell r="Y130">
            <v>64997287</v>
          </cell>
          <cell r="Z130">
            <v>72686164</v>
          </cell>
          <cell r="AA130">
            <v>79074296</v>
          </cell>
          <cell r="AB130">
            <v>80730961</v>
          </cell>
          <cell r="AC130">
            <v>77485974</v>
          </cell>
          <cell r="AD130">
            <v>80202914</v>
          </cell>
          <cell r="AE130">
            <v>86037868</v>
          </cell>
          <cell r="AF130">
            <v>74378708</v>
          </cell>
          <cell r="AG130">
            <v>63430747</v>
          </cell>
          <cell r="AH130">
            <v>74706961</v>
          </cell>
          <cell r="AI130">
            <v>70867443</v>
          </cell>
          <cell r="AJ130">
            <v>69051820</v>
          </cell>
          <cell r="AK130">
            <v>88413543</v>
          </cell>
          <cell r="AL130">
            <v>104656402</v>
          </cell>
          <cell r="AM130">
            <v>107568058</v>
          </cell>
          <cell r="AN130">
            <v>117966473</v>
          </cell>
          <cell r="AO130">
            <v>116200087</v>
          </cell>
          <cell r="AP130">
            <v>133544286</v>
          </cell>
          <cell r="AQ130">
            <v>132274145</v>
          </cell>
          <cell r="AR130">
            <v>127552469</v>
          </cell>
          <cell r="AS130">
            <v>126544642</v>
          </cell>
          <cell r="AT130">
            <v>127309350</v>
          </cell>
          <cell r="AU130">
            <v>155581406</v>
          </cell>
          <cell r="AV130">
            <v>122546706</v>
          </cell>
          <cell r="AW130">
            <v>108904809</v>
          </cell>
          <cell r="AX130">
            <v>84942671</v>
          </cell>
          <cell r="AY130">
            <v>106763473</v>
          </cell>
          <cell r="AZ130">
            <v>104141987</v>
          </cell>
          <cell r="BA130">
            <v>100067411</v>
          </cell>
          <cell r="BB130">
            <v>110947411</v>
          </cell>
          <cell r="BC130">
            <v>154346372</v>
          </cell>
          <cell r="BD130">
            <v>141208195</v>
          </cell>
          <cell r="BE130">
            <v>117243045</v>
          </cell>
          <cell r="BF130">
            <v>146944958</v>
          </cell>
          <cell r="BG130">
            <v>130325817</v>
          </cell>
          <cell r="BH130">
            <v>128376569</v>
          </cell>
          <cell r="BI130">
            <v>132397549</v>
          </cell>
          <cell r="BJ130">
            <v>157272039</v>
          </cell>
          <cell r="BK130">
            <v>166573133</v>
          </cell>
          <cell r="BL130">
            <v>182436771</v>
          </cell>
          <cell r="BM130">
            <v>159159409</v>
          </cell>
          <cell r="BN130">
            <v>178640515</v>
          </cell>
          <cell r="BO130">
            <v>169257797</v>
          </cell>
          <cell r="BP130">
            <v>185403677</v>
          </cell>
          <cell r="BQ130">
            <v>208326730</v>
          </cell>
          <cell r="BR130">
            <v>203273632</v>
          </cell>
          <cell r="BS130">
            <v>226323880</v>
          </cell>
          <cell r="BT130">
            <v>208232187</v>
          </cell>
          <cell r="BU130">
            <v>214446339</v>
          </cell>
          <cell r="BV130">
            <v>228388089</v>
          </cell>
          <cell r="BW130">
            <v>277195588</v>
          </cell>
          <cell r="BX130">
            <v>233137758</v>
          </cell>
          <cell r="BY130">
            <v>238327894</v>
          </cell>
          <cell r="BZ130">
            <v>249771674</v>
          </cell>
          <cell r="CA130">
            <v>198535577</v>
          </cell>
          <cell r="CB130">
            <v>192382385</v>
          </cell>
          <cell r="CC130">
            <v>226227507</v>
          </cell>
          <cell r="CD130">
            <v>223599641</v>
          </cell>
          <cell r="CE130">
            <v>218416951</v>
          </cell>
          <cell r="CF130">
            <v>236978527</v>
          </cell>
          <cell r="CG130">
            <v>257791836</v>
          </cell>
          <cell r="CH130">
            <v>261266191</v>
          </cell>
          <cell r="CI130">
            <v>253245801</v>
          </cell>
          <cell r="CJ130">
            <v>204756006</v>
          </cell>
          <cell r="CK130">
            <v>215549053</v>
          </cell>
          <cell r="CL130">
            <v>555156261</v>
          </cell>
          <cell r="CM130">
            <v>585808094</v>
          </cell>
          <cell r="CN130">
            <v>525703749</v>
          </cell>
          <cell r="CO130">
            <v>519174790</v>
          </cell>
          <cell r="CP130">
            <v>557570586</v>
          </cell>
          <cell r="CQ130">
            <v>569613379</v>
          </cell>
          <cell r="CR130">
            <v>603534013</v>
          </cell>
          <cell r="CS130">
            <v>455299062</v>
          </cell>
          <cell r="CT130">
            <v>420655034</v>
          </cell>
          <cell r="CU130">
            <v>452937484</v>
          </cell>
          <cell r="CV130">
            <v>536835421</v>
          </cell>
          <cell r="CW130">
            <v>628965120</v>
          </cell>
          <cell r="CX130">
            <v>694702900</v>
          </cell>
          <cell r="CY130">
            <v>681415440</v>
          </cell>
          <cell r="CZ130">
            <v>657479882</v>
          </cell>
          <cell r="DA130">
            <v>1537574430</v>
          </cell>
          <cell r="DB130">
            <v>1497002574</v>
          </cell>
          <cell r="DC130">
            <v>1554847304</v>
          </cell>
          <cell r="DD130">
            <v>1600079817</v>
          </cell>
          <cell r="DE130">
            <v>1586558667</v>
          </cell>
          <cell r="DF130">
            <v>1479955948</v>
          </cell>
        </row>
        <row r="132">
          <cell r="D132">
            <v>1224411525</v>
          </cell>
          <cell r="E132">
            <v>448159768</v>
          </cell>
          <cell r="F132">
            <v>455750303</v>
          </cell>
          <cell r="G132">
            <v>467118236</v>
          </cell>
          <cell r="H132">
            <v>472716321</v>
          </cell>
          <cell r="I132">
            <v>476162281</v>
          </cell>
          <cell r="J132">
            <v>491094299</v>
          </cell>
          <cell r="K132">
            <v>496344867</v>
          </cell>
          <cell r="L132">
            <v>500692041</v>
          </cell>
          <cell r="M132">
            <v>507918030</v>
          </cell>
          <cell r="N132">
            <v>511650660</v>
          </cell>
          <cell r="O132">
            <v>515196252</v>
          </cell>
          <cell r="P132">
            <v>544052544</v>
          </cell>
          <cell r="Q132">
            <v>627247255</v>
          </cell>
          <cell r="R132">
            <v>638971911</v>
          </cell>
          <cell r="S132">
            <v>658207900</v>
          </cell>
          <cell r="T132">
            <v>662800362</v>
          </cell>
          <cell r="U132">
            <v>671797501</v>
          </cell>
          <cell r="V132">
            <v>678697005</v>
          </cell>
          <cell r="W132">
            <v>684144096</v>
          </cell>
          <cell r="X132">
            <v>688534746</v>
          </cell>
          <cell r="Y132">
            <v>693878144</v>
          </cell>
          <cell r="Z132">
            <v>756525348</v>
          </cell>
          <cell r="AA132">
            <v>759966094</v>
          </cell>
          <cell r="AB132">
            <v>790681478</v>
          </cell>
          <cell r="AC132">
            <v>792323927</v>
          </cell>
          <cell r="AD132">
            <v>787897052</v>
          </cell>
          <cell r="AE132">
            <v>787765618</v>
          </cell>
          <cell r="AF132">
            <v>792659125</v>
          </cell>
          <cell r="AG132">
            <v>795097989</v>
          </cell>
          <cell r="AH132">
            <v>812674662</v>
          </cell>
          <cell r="AI132">
            <v>816368619</v>
          </cell>
          <cell r="AJ132">
            <v>818835619</v>
          </cell>
          <cell r="AK132">
            <v>824953692</v>
          </cell>
          <cell r="AL132">
            <v>830046385</v>
          </cell>
          <cell r="AM132">
            <v>848207705</v>
          </cell>
          <cell r="AN132">
            <v>864606833</v>
          </cell>
          <cell r="AO132">
            <v>869657829</v>
          </cell>
          <cell r="AP132">
            <v>869669437</v>
          </cell>
          <cell r="AQ132">
            <v>871197707</v>
          </cell>
          <cell r="AR132">
            <v>872658994</v>
          </cell>
          <cell r="AS132">
            <v>876716406</v>
          </cell>
          <cell r="AT132">
            <v>881045349</v>
          </cell>
          <cell r="AU132">
            <v>887189104</v>
          </cell>
          <cell r="AV132">
            <v>889738879</v>
          </cell>
          <cell r="AW132">
            <v>914684458</v>
          </cell>
          <cell r="AX132">
            <v>925023371</v>
          </cell>
          <cell r="AY132">
            <v>937139229</v>
          </cell>
          <cell r="AZ132">
            <v>973768746</v>
          </cell>
          <cell r="BA132">
            <v>984068422</v>
          </cell>
          <cell r="BB132">
            <v>983704819</v>
          </cell>
          <cell r="BC132">
            <v>995290432</v>
          </cell>
          <cell r="BD132">
            <v>1001120429</v>
          </cell>
          <cell r="BE132">
            <v>1004372348</v>
          </cell>
          <cell r="BF132">
            <v>1013842420</v>
          </cell>
          <cell r="BG132">
            <v>1029298243</v>
          </cell>
          <cell r="BH132">
            <v>1036282225</v>
          </cell>
          <cell r="BI132">
            <v>1050988706</v>
          </cell>
          <cell r="BJ132">
            <v>1064551951</v>
          </cell>
          <cell r="BK132">
            <v>1053976711</v>
          </cell>
          <cell r="BL132">
            <v>1090521032</v>
          </cell>
          <cell r="BM132">
            <v>1104082670</v>
          </cell>
          <cell r="BN132">
            <v>1108707316</v>
          </cell>
          <cell r="BO132">
            <v>1113092707</v>
          </cell>
          <cell r="BP132">
            <v>1119695239</v>
          </cell>
          <cell r="BQ132">
            <v>1123612943</v>
          </cell>
          <cell r="BR132">
            <v>1136800195</v>
          </cell>
          <cell r="BS132">
            <v>1139925039</v>
          </cell>
          <cell r="BT132">
            <v>1145911658</v>
          </cell>
          <cell r="BU132">
            <v>1152259450</v>
          </cell>
          <cell r="BV132">
            <v>1163763713</v>
          </cell>
          <cell r="BW132">
            <v>1164266394</v>
          </cell>
          <cell r="BX132">
            <v>1147518344</v>
          </cell>
          <cell r="BY132">
            <v>1149345799</v>
          </cell>
          <cell r="BZ132">
            <v>1150814475</v>
          </cell>
          <cell r="CA132">
            <v>1154016535</v>
          </cell>
          <cell r="CB132">
            <v>1148224665</v>
          </cell>
          <cell r="CC132">
            <v>1139092090</v>
          </cell>
          <cell r="CD132">
            <v>1181919854</v>
          </cell>
          <cell r="CE132">
            <v>1182877587</v>
          </cell>
          <cell r="CF132">
            <v>1185853424</v>
          </cell>
          <cell r="CG132">
            <v>1190420283</v>
          </cell>
          <cell r="CH132">
            <v>1189326841</v>
          </cell>
          <cell r="CI132">
            <v>1194037975</v>
          </cell>
          <cell r="CJ132">
            <v>1222280498</v>
          </cell>
          <cell r="CK132">
            <v>1224566169</v>
          </cell>
          <cell r="CL132">
            <v>1227089671</v>
          </cell>
          <cell r="CM132">
            <v>1224986003</v>
          </cell>
          <cell r="CN132">
            <v>1229553482</v>
          </cell>
          <cell r="CO132">
            <v>1225991292</v>
          </cell>
          <cell r="CP132">
            <v>1227646937</v>
          </cell>
          <cell r="CQ132">
            <v>1225212814</v>
          </cell>
          <cell r="CR132">
            <v>1223266557</v>
          </cell>
          <cell r="CS132">
            <v>1226974887</v>
          </cell>
          <cell r="CT132">
            <v>1240873937</v>
          </cell>
          <cell r="CU132">
            <v>1252290756</v>
          </cell>
          <cell r="CV132">
            <v>1277565977</v>
          </cell>
          <cell r="CW132">
            <v>1255266076</v>
          </cell>
          <cell r="CX132">
            <v>1255257590</v>
          </cell>
          <cell r="CY132">
            <v>1247874961</v>
          </cell>
          <cell r="CZ132">
            <v>1275619332</v>
          </cell>
          <cell r="DA132">
            <v>1438103825</v>
          </cell>
          <cell r="DB132">
            <v>1451955315</v>
          </cell>
          <cell r="DC132">
            <v>1449301236</v>
          </cell>
          <cell r="DD132">
            <v>1450047522</v>
          </cell>
          <cell r="DE132">
            <v>1441431831</v>
          </cell>
          <cell r="DF132">
            <v>1442675926</v>
          </cell>
        </row>
        <row r="133">
          <cell r="D133">
            <v>82942489</v>
          </cell>
          <cell r="BA133">
            <v>106000356</v>
          </cell>
          <cell r="BB133">
            <v>108347462</v>
          </cell>
          <cell r="BC133">
            <v>112203523</v>
          </cell>
          <cell r="BD133">
            <v>112283388</v>
          </cell>
          <cell r="BE133">
            <v>112270525</v>
          </cell>
          <cell r="BF133">
            <v>113939284</v>
          </cell>
          <cell r="BG133">
            <v>118061909</v>
          </cell>
          <cell r="BH133">
            <v>117785988</v>
          </cell>
          <cell r="BI133">
            <v>119732363</v>
          </cell>
          <cell r="BJ133">
            <v>120627567</v>
          </cell>
          <cell r="BK133">
            <v>99938530</v>
          </cell>
          <cell r="BL133">
            <v>96688040</v>
          </cell>
          <cell r="BM133">
            <v>101650563</v>
          </cell>
          <cell r="BN133">
            <v>104771289</v>
          </cell>
          <cell r="BO133">
            <v>105213765</v>
          </cell>
          <cell r="BP133">
            <v>107771465</v>
          </cell>
          <cell r="BQ133">
            <v>108028538</v>
          </cell>
          <cell r="BR133">
            <v>107063468</v>
          </cell>
          <cell r="BS133">
            <v>105291084</v>
          </cell>
          <cell r="BT133">
            <v>105089138</v>
          </cell>
          <cell r="BU133">
            <v>106415508</v>
          </cell>
          <cell r="BV133">
            <v>106728001</v>
          </cell>
          <cell r="BW133">
            <v>108080701</v>
          </cell>
          <cell r="BX133">
            <v>64821009</v>
          </cell>
          <cell r="BY133">
            <v>66101660</v>
          </cell>
          <cell r="BZ133">
            <v>68104367</v>
          </cell>
          <cell r="CA133">
            <v>66108397</v>
          </cell>
          <cell r="CB133">
            <v>68337468</v>
          </cell>
          <cell r="CC133">
            <v>65417881</v>
          </cell>
          <cell r="CD133">
            <v>74104184</v>
          </cell>
          <cell r="CE133">
            <v>70203607</v>
          </cell>
          <cell r="CF133">
            <v>73612031</v>
          </cell>
          <cell r="CG133">
            <v>75644766</v>
          </cell>
          <cell r="CH133">
            <v>73541284</v>
          </cell>
          <cell r="CI133">
            <v>74612596</v>
          </cell>
          <cell r="CJ133">
            <v>74353778</v>
          </cell>
          <cell r="CK133">
            <v>77331970</v>
          </cell>
          <cell r="CL133">
            <v>78596048</v>
          </cell>
          <cell r="CM133">
            <v>81390973</v>
          </cell>
          <cell r="CN133">
            <v>84673112</v>
          </cell>
          <cell r="CO133">
            <v>85047560</v>
          </cell>
          <cell r="CP133">
            <v>85321993</v>
          </cell>
          <cell r="CQ133">
            <v>82887453</v>
          </cell>
          <cell r="CR133">
            <v>83528651</v>
          </cell>
          <cell r="CS133">
            <v>84997941</v>
          </cell>
          <cell r="CT133">
            <v>86917596</v>
          </cell>
          <cell r="CU133">
            <v>94944656</v>
          </cell>
          <cell r="CV133">
            <v>109407850</v>
          </cell>
          <cell r="CW133">
            <v>165652495</v>
          </cell>
          <cell r="CX133">
            <v>167852603</v>
          </cell>
          <cell r="CY133">
            <v>170050982</v>
          </cell>
          <cell r="CZ133">
            <v>174792763</v>
          </cell>
          <cell r="DA133">
            <v>179878330</v>
          </cell>
          <cell r="DB133">
            <v>191828497</v>
          </cell>
          <cell r="DC133">
            <v>195344785</v>
          </cell>
          <cell r="DD133">
            <v>199742891</v>
          </cell>
          <cell r="DE133">
            <v>195703642</v>
          </cell>
          <cell r="DF133">
            <v>196964647</v>
          </cell>
        </row>
        <row r="134">
          <cell r="D134">
            <v>73388323</v>
          </cell>
          <cell r="E134">
            <v>132336559</v>
          </cell>
          <cell r="F134">
            <v>144786541</v>
          </cell>
          <cell r="G134">
            <v>154500250</v>
          </cell>
          <cell r="H134">
            <v>164770198</v>
          </cell>
          <cell r="I134">
            <v>162400961</v>
          </cell>
          <cell r="J134">
            <v>87981453</v>
          </cell>
          <cell r="K134">
            <v>83853375</v>
          </cell>
          <cell r="L134">
            <v>95130631</v>
          </cell>
          <cell r="M134">
            <v>104578778</v>
          </cell>
          <cell r="N134">
            <v>99148774</v>
          </cell>
          <cell r="O134">
            <v>104646085</v>
          </cell>
          <cell r="P134">
            <v>109839840</v>
          </cell>
          <cell r="Q134">
            <v>119091357</v>
          </cell>
          <cell r="R134">
            <v>112682682</v>
          </cell>
          <cell r="S134">
            <v>55543620</v>
          </cell>
          <cell r="T134">
            <v>50624691</v>
          </cell>
          <cell r="U134">
            <v>50016442</v>
          </cell>
          <cell r="V134">
            <v>55669739</v>
          </cell>
          <cell r="W134">
            <v>47989745</v>
          </cell>
          <cell r="X134">
            <v>52389774</v>
          </cell>
          <cell r="Y134">
            <v>59312778</v>
          </cell>
          <cell r="Z134">
            <v>60581086</v>
          </cell>
          <cell r="AA134">
            <v>64997246</v>
          </cell>
          <cell r="AB134">
            <v>71355621</v>
          </cell>
          <cell r="AC134">
            <v>73469959</v>
          </cell>
          <cell r="AD134">
            <v>70940136</v>
          </cell>
          <cell r="AE134">
            <v>47477880</v>
          </cell>
          <cell r="AF134">
            <v>55076022</v>
          </cell>
          <cell r="AG134">
            <v>64897652</v>
          </cell>
          <cell r="AH134">
            <v>77757783</v>
          </cell>
          <cell r="AI134">
            <v>73683934</v>
          </cell>
          <cell r="AJ134">
            <v>83381898</v>
          </cell>
          <cell r="AK134">
            <v>99994346</v>
          </cell>
          <cell r="AL134">
            <v>110845978</v>
          </cell>
          <cell r="AM134">
            <v>121317811</v>
          </cell>
          <cell r="AN134">
            <v>132079081</v>
          </cell>
          <cell r="AO134">
            <v>133909938</v>
          </cell>
          <cell r="AP134">
            <v>121923113</v>
          </cell>
          <cell r="AQ134">
            <v>53616094</v>
          </cell>
          <cell r="AR134">
            <v>66910000</v>
          </cell>
          <cell r="AS134">
            <v>74185428</v>
          </cell>
          <cell r="AT134">
            <v>89103597</v>
          </cell>
          <cell r="AU134">
            <v>108856526</v>
          </cell>
          <cell r="AV134">
            <v>122897258</v>
          </cell>
          <cell r="AW134">
            <v>138675237</v>
          </cell>
          <cell r="AX134">
            <v>143786092</v>
          </cell>
          <cell r="AY134">
            <v>156431455</v>
          </cell>
          <cell r="AZ134">
            <v>173170628</v>
          </cell>
          <cell r="BA134">
            <v>179882350</v>
          </cell>
          <cell r="BB134">
            <v>162156144</v>
          </cell>
          <cell r="BC134">
            <v>71881778</v>
          </cell>
          <cell r="BD134">
            <v>75205279</v>
          </cell>
          <cell r="BE134">
            <v>89665491</v>
          </cell>
          <cell r="BF134">
            <v>106765029</v>
          </cell>
          <cell r="BG134">
            <v>107533874</v>
          </cell>
          <cell r="BH134">
            <v>121472935</v>
          </cell>
          <cell r="BI134">
            <v>136197952</v>
          </cell>
          <cell r="BJ134">
            <v>167309046</v>
          </cell>
          <cell r="BK134">
            <v>186336122</v>
          </cell>
          <cell r="BL134">
            <v>210229777</v>
          </cell>
          <cell r="BM134">
            <v>218660638</v>
          </cell>
          <cell r="BN134">
            <v>185042595</v>
          </cell>
          <cell r="BO134">
            <v>83445069</v>
          </cell>
          <cell r="BP134">
            <v>67192532</v>
          </cell>
          <cell r="BQ134">
            <v>81297020</v>
          </cell>
          <cell r="BR134">
            <v>97023263</v>
          </cell>
          <cell r="BS134">
            <v>110963588</v>
          </cell>
          <cell r="BT134">
            <v>126849944</v>
          </cell>
          <cell r="BU134">
            <v>142366187</v>
          </cell>
          <cell r="BV134">
            <v>159446240</v>
          </cell>
          <cell r="BW134">
            <v>174630027</v>
          </cell>
          <cell r="BX134">
            <v>192177500</v>
          </cell>
          <cell r="BY134">
            <v>196935805</v>
          </cell>
          <cell r="BZ134">
            <v>179970276</v>
          </cell>
          <cell r="CA134">
            <v>66047317</v>
          </cell>
          <cell r="CB134">
            <v>51527726</v>
          </cell>
          <cell r="CC134">
            <v>65714930</v>
          </cell>
          <cell r="CD134">
            <v>77421098</v>
          </cell>
          <cell r="CE134">
            <v>102496831</v>
          </cell>
          <cell r="CF134">
            <v>117895593</v>
          </cell>
          <cell r="CG134">
            <v>143996981</v>
          </cell>
          <cell r="CH134">
            <v>147942736</v>
          </cell>
          <cell r="CI134">
            <v>160394125</v>
          </cell>
          <cell r="CJ134">
            <v>177032076</v>
          </cell>
          <cell r="CK134">
            <v>181840242</v>
          </cell>
          <cell r="CL134">
            <v>139101830</v>
          </cell>
          <cell r="CM134">
            <v>49573703</v>
          </cell>
          <cell r="CN134">
            <v>35318392</v>
          </cell>
          <cell r="CO134">
            <v>40701744</v>
          </cell>
          <cell r="CP134">
            <v>47814801</v>
          </cell>
          <cell r="CQ134">
            <v>73675280</v>
          </cell>
          <cell r="CR134">
            <v>87122742</v>
          </cell>
          <cell r="CS134">
            <v>99920492</v>
          </cell>
          <cell r="CT134">
            <v>98048042</v>
          </cell>
          <cell r="CU134">
            <v>112354009</v>
          </cell>
          <cell r="CV134">
            <v>125480219</v>
          </cell>
          <cell r="CW134">
            <v>111490076</v>
          </cell>
          <cell r="CX134">
            <v>95927572</v>
          </cell>
          <cell r="CY134">
            <v>39693034</v>
          </cell>
          <cell r="CZ134">
            <v>106931303</v>
          </cell>
          <cell r="DA134">
            <v>132969239</v>
          </cell>
          <cell r="DB134">
            <v>188992400</v>
          </cell>
          <cell r="DC134">
            <v>202115846</v>
          </cell>
          <cell r="DD134">
            <v>232123045</v>
          </cell>
          <cell r="DE134">
            <v>263004095</v>
          </cell>
          <cell r="DF134">
            <v>289821385</v>
          </cell>
        </row>
        <row r="136">
          <cell r="D136">
            <v>3084551909</v>
          </cell>
          <cell r="E136">
            <v>429609285</v>
          </cell>
          <cell r="F136">
            <v>451029779</v>
          </cell>
          <cell r="G136">
            <v>500838926</v>
          </cell>
          <cell r="H136">
            <v>518834382</v>
          </cell>
          <cell r="I136">
            <v>558340243</v>
          </cell>
          <cell r="J136">
            <v>571756455</v>
          </cell>
          <cell r="K136">
            <v>589882339</v>
          </cell>
          <cell r="L136">
            <v>610252381</v>
          </cell>
          <cell r="M136">
            <v>635490347</v>
          </cell>
          <cell r="N136">
            <v>704098750</v>
          </cell>
          <cell r="O136">
            <v>791924854</v>
          </cell>
          <cell r="P136">
            <v>870408017</v>
          </cell>
          <cell r="Q136">
            <v>961825764</v>
          </cell>
          <cell r="R136">
            <v>957172073</v>
          </cell>
          <cell r="S136">
            <v>975923000</v>
          </cell>
          <cell r="T136">
            <v>912377741</v>
          </cell>
          <cell r="U136">
            <v>921616859</v>
          </cell>
          <cell r="V136">
            <v>931944268</v>
          </cell>
          <cell r="W136">
            <v>880347496</v>
          </cell>
          <cell r="X136">
            <v>930403084</v>
          </cell>
          <cell r="Y136">
            <v>880709504</v>
          </cell>
          <cell r="Z136">
            <v>879886560</v>
          </cell>
          <cell r="AA136">
            <v>930611492</v>
          </cell>
          <cell r="AB136">
            <v>917353154</v>
          </cell>
          <cell r="AC136">
            <v>963498786</v>
          </cell>
          <cell r="AD136">
            <v>962301293</v>
          </cell>
          <cell r="AE136">
            <v>970502683</v>
          </cell>
          <cell r="AF136">
            <v>942871634</v>
          </cell>
          <cell r="AG136">
            <v>1015963074</v>
          </cell>
          <cell r="AH136">
            <v>1012576868</v>
          </cell>
          <cell r="AI136">
            <v>1020861054</v>
          </cell>
          <cell r="AJ136">
            <v>1042287696</v>
          </cell>
          <cell r="AK136">
            <v>1062761212</v>
          </cell>
          <cell r="AL136">
            <v>1073809708</v>
          </cell>
          <cell r="AM136">
            <v>1072335627</v>
          </cell>
          <cell r="AN136">
            <v>1104991911</v>
          </cell>
          <cell r="AO136">
            <v>1074555599</v>
          </cell>
          <cell r="AP136">
            <v>1072628175</v>
          </cell>
          <cell r="AQ136">
            <v>1077918762</v>
          </cell>
          <cell r="AR136">
            <v>1091618520</v>
          </cell>
          <cell r="AS136">
            <v>1113153497</v>
          </cell>
          <cell r="AT136">
            <v>1112314151</v>
          </cell>
          <cell r="AU136">
            <v>1157612312</v>
          </cell>
          <cell r="AV136">
            <v>1197904678</v>
          </cell>
          <cell r="AW136">
            <v>1193640247</v>
          </cell>
          <cell r="AX136">
            <v>1230186455</v>
          </cell>
          <cell r="AY136">
            <v>1245634536</v>
          </cell>
          <cell r="AZ136">
            <v>1266358867</v>
          </cell>
          <cell r="BA136">
            <v>1226491900</v>
          </cell>
          <cell r="BB136">
            <v>1257832159</v>
          </cell>
          <cell r="BC136">
            <v>1261120638</v>
          </cell>
          <cell r="BD136">
            <v>1288649316</v>
          </cell>
          <cell r="BE136">
            <v>1324288779</v>
          </cell>
          <cell r="BF136">
            <v>1376850099</v>
          </cell>
          <cell r="BG136">
            <v>1433332689</v>
          </cell>
          <cell r="BH136">
            <v>1418949310</v>
          </cell>
          <cell r="BI136">
            <v>1379400450</v>
          </cell>
          <cell r="BJ136">
            <v>1391335769</v>
          </cell>
          <cell r="BK136">
            <v>1463520860</v>
          </cell>
          <cell r="BL136">
            <v>1486306579</v>
          </cell>
          <cell r="BM136">
            <v>1358480410</v>
          </cell>
          <cell r="BN136">
            <v>1411225769</v>
          </cell>
          <cell r="BO136">
            <v>1536842293</v>
          </cell>
          <cell r="BP136">
            <v>1531165032</v>
          </cell>
          <cell r="BQ136">
            <v>1558673867</v>
          </cell>
          <cell r="BR136">
            <v>1555296768</v>
          </cell>
          <cell r="BS136">
            <v>1618684961</v>
          </cell>
          <cell r="BT136">
            <v>1617450972</v>
          </cell>
          <cell r="BU136">
            <v>1601437864</v>
          </cell>
          <cell r="BV136">
            <v>1649829372</v>
          </cell>
          <cell r="BW136">
            <v>1700755890</v>
          </cell>
          <cell r="BX136">
            <v>1825973813</v>
          </cell>
          <cell r="BY136">
            <v>1805853722</v>
          </cell>
          <cell r="BZ136">
            <v>1841298509</v>
          </cell>
          <cell r="CA136">
            <v>1907631641</v>
          </cell>
          <cell r="CB136">
            <v>2026550432</v>
          </cell>
          <cell r="CC136">
            <v>2284811210</v>
          </cell>
          <cell r="CD136">
            <v>2213294410</v>
          </cell>
          <cell r="CE136">
            <v>2314204403</v>
          </cell>
          <cell r="CF136">
            <v>2302138277</v>
          </cell>
          <cell r="CG136">
            <v>2254239674</v>
          </cell>
          <cell r="CH136">
            <v>2476766322</v>
          </cell>
          <cell r="CI136">
            <v>2649323298</v>
          </cell>
          <cell r="CJ136">
            <v>2960474410</v>
          </cell>
          <cell r="CK136">
            <v>3204241838</v>
          </cell>
          <cell r="CL136">
            <v>3116945448</v>
          </cell>
          <cell r="CM136">
            <v>3335722193</v>
          </cell>
          <cell r="CN136">
            <v>3423207627</v>
          </cell>
          <cell r="CO136">
            <v>3404878035</v>
          </cell>
          <cell r="CP136">
            <v>3240658330</v>
          </cell>
          <cell r="CQ136">
            <v>3090497934</v>
          </cell>
          <cell r="CR136">
            <v>3317196969</v>
          </cell>
          <cell r="CS136">
            <v>3284046634</v>
          </cell>
          <cell r="CT136">
            <v>3143324141</v>
          </cell>
          <cell r="CU136">
            <v>3231939995</v>
          </cell>
          <cell r="CV136">
            <v>3579753449</v>
          </cell>
          <cell r="CW136">
            <v>3580103003</v>
          </cell>
          <cell r="CX136">
            <v>3450194177</v>
          </cell>
          <cell r="CY136">
            <v>3461509826</v>
          </cell>
          <cell r="CZ136">
            <v>3679110457</v>
          </cell>
          <cell r="DA136">
            <v>3555126412</v>
          </cell>
          <cell r="DB136">
            <v>3257885348</v>
          </cell>
          <cell r="DC136">
            <v>3267179688</v>
          </cell>
          <cell r="DD136">
            <v>3364058518</v>
          </cell>
          <cell r="DE136">
            <v>3378923935</v>
          </cell>
          <cell r="DF136">
            <v>3456465512</v>
          </cell>
        </row>
        <row r="137">
          <cell r="D137">
            <v>1420237425</v>
          </cell>
          <cell r="E137">
            <v>187152893</v>
          </cell>
          <cell r="F137">
            <v>196847855</v>
          </cell>
          <cell r="G137">
            <v>242131193</v>
          </cell>
          <cell r="H137">
            <v>242465513</v>
          </cell>
          <cell r="I137">
            <v>259402103</v>
          </cell>
          <cell r="J137">
            <v>283653764</v>
          </cell>
          <cell r="K137">
            <v>270834581</v>
          </cell>
          <cell r="L137">
            <v>280202250</v>
          </cell>
          <cell r="M137">
            <v>321387637</v>
          </cell>
          <cell r="N137">
            <v>346623027</v>
          </cell>
          <cell r="O137">
            <v>415207053</v>
          </cell>
          <cell r="P137">
            <v>520330509</v>
          </cell>
          <cell r="Q137">
            <v>568365736</v>
          </cell>
          <cell r="R137">
            <v>562713905</v>
          </cell>
          <cell r="S137">
            <v>573488958</v>
          </cell>
          <cell r="T137">
            <v>477725244</v>
          </cell>
          <cell r="U137">
            <v>457714057</v>
          </cell>
          <cell r="V137">
            <v>491646994</v>
          </cell>
          <cell r="W137">
            <v>397941300</v>
          </cell>
          <cell r="X137">
            <v>425716543</v>
          </cell>
          <cell r="Y137">
            <v>397490429</v>
          </cell>
          <cell r="Z137">
            <v>371653880</v>
          </cell>
          <cell r="AA137">
            <v>394249262</v>
          </cell>
          <cell r="AB137">
            <v>434317023</v>
          </cell>
          <cell r="AC137">
            <v>453772711</v>
          </cell>
          <cell r="AD137">
            <v>396890906</v>
          </cell>
          <cell r="AE137">
            <v>439105875</v>
          </cell>
          <cell r="AF137">
            <v>394482025</v>
          </cell>
          <cell r="AG137">
            <v>433551166</v>
          </cell>
          <cell r="AH137">
            <v>439614956</v>
          </cell>
          <cell r="AI137">
            <v>416760125</v>
          </cell>
          <cell r="AJ137">
            <v>416851963</v>
          </cell>
          <cell r="AK137">
            <v>435075024</v>
          </cell>
          <cell r="AL137">
            <v>437266988</v>
          </cell>
          <cell r="AM137">
            <v>436981035</v>
          </cell>
          <cell r="AN137">
            <v>524588437</v>
          </cell>
          <cell r="AO137">
            <v>471179676</v>
          </cell>
          <cell r="AP137">
            <v>457997289</v>
          </cell>
          <cell r="AQ137">
            <v>462020914</v>
          </cell>
          <cell r="AR137">
            <v>457675221</v>
          </cell>
          <cell r="AS137">
            <v>463473672</v>
          </cell>
          <cell r="AT137">
            <v>474478100</v>
          </cell>
          <cell r="AU137">
            <v>489584503</v>
          </cell>
          <cell r="AV137">
            <v>499258827</v>
          </cell>
          <cell r="AW137">
            <v>524228870</v>
          </cell>
          <cell r="AX137">
            <v>543277340</v>
          </cell>
          <cell r="AY137">
            <v>534772740</v>
          </cell>
          <cell r="AZ137">
            <v>589821036</v>
          </cell>
          <cell r="BA137">
            <v>493669040</v>
          </cell>
          <cell r="BB137">
            <v>494976526</v>
          </cell>
          <cell r="BC137">
            <v>489349297</v>
          </cell>
          <cell r="BD137">
            <v>492578589</v>
          </cell>
          <cell r="BE137">
            <v>505239905</v>
          </cell>
          <cell r="BF137">
            <v>572064278</v>
          </cell>
          <cell r="BG137">
            <v>600691734</v>
          </cell>
          <cell r="BH137">
            <v>555567540</v>
          </cell>
          <cell r="BI137">
            <v>540386138</v>
          </cell>
          <cell r="BJ137">
            <v>527451944</v>
          </cell>
          <cell r="BK137">
            <v>558378248</v>
          </cell>
          <cell r="BL137">
            <v>647828855</v>
          </cell>
          <cell r="BM137">
            <v>487705709</v>
          </cell>
          <cell r="BN137">
            <v>515658632</v>
          </cell>
          <cell r="BO137">
            <v>604275134</v>
          </cell>
          <cell r="BP137">
            <v>572816869</v>
          </cell>
          <cell r="BQ137">
            <v>566599074</v>
          </cell>
          <cell r="BR137">
            <v>610992358</v>
          </cell>
          <cell r="BS137">
            <v>627173962</v>
          </cell>
          <cell r="BT137">
            <v>582909540</v>
          </cell>
          <cell r="BU137">
            <v>606355031</v>
          </cell>
          <cell r="BV137">
            <v>604495085</v>
          </cell>
          <cell r="BW137">
            <v>618408539</v>
          </cell>
          <cell r="BX137">
            <v>790452446</v>
          </cell>
          <cell r="BY137">
            <v>722981720</v>
          </cell>
          <cell r="BZ137">
            <v>710745867</v>
          </cell>
          <cell r="CA137">
            <v>848333148</v>
          </cell>
          <cell r="CB137">
            <v>917324318</v>
          </cell>
          <cell r="CC137">
            <v>1018231265</v>
          </cell>
          <cell r="CD137">
            <v>1046460006</v>
          </cell>
          <cell r="CE137">
            <v>1096023609</v>
          </cell>
          <cell r="CF137">
            <v>985040509</v>
          </cell>
          <cell r="CG137">
            <v>1010263860</v>
          </cell>
          <cell r="CH137">
            <v>1151761290</v>
          </cell>
          <cell r="CI137">
            <v>1223153830</v>
          </cell>
          <cell r="CJ137">
            <v>1610744042</v>
          </cell>
          <cell r="CK137">
            <v>1710046873</v>
          </cell>
          <cell r="CL137">
            <v>1518367976</v>
          </cell>
          <cell r="CM137">
            <v>1694630951</v>
          </cell>
          <cell r="CN137">
            <v>1785392828</v>
          </cell>
          <cell r="CO137">
            <v>1693070095</v>
          </cell>
          <cell r="CP137">
            <v>1626464702</v>
          </cell>
          <cell r="CQ137">
            <v>1425964797</v>
          </cell>
          <cell r="CR137">
            <v>1545373448</v>
          </cell>
          <cell r="CS137">
            <v>1621707470</v>
          </cell>
          <cell r="CT137">
            <v>1360311707</v>
          </cell>
          <cell r="CU137">
            <v>1364089958</v>
          </cell>
          <cell r="CV137">
            <v>1826195798</v>
          </cell>
          <cell r="CW137">
            <v>1785145396</v>
          </cell>
          <cell r="CX137">
            <v>1631655354</v>
          </cell>
          <cell r="CY137">
            <v>1603360005</v>
          </cell>
          <cell r="CZ137">
            <v>1781567814</v>
          </cell>
          <cell r="DA137">
            <v>1663208068</v>
          </cell>
          <cell r="DB137">
            <v>1531232773</v>
          </cell>
          <cell r="DC137">
            <v>1433117367</v>
          </cell>
          <cell r="DD137">
            <v>1477429205</v>
          </cell>
          <cell r="DE137">
            <v>1591296270</v>
          </cell>
          <cell r="DF137">
            <v>1588387652</v>
          </cell>
        </row>
        <row r="138">
          <cell r="D138">
            <v>389051753</v>
          </cell>
          <cell r="E138">
            <v>92203317</v>
          </cell>
          <cell r="F138">
            <v>96192381</v>
          </cell>
          <cell r="G138">
            <v>99051821</v>
          </cell>
          <cell r="H138">
            <v>102388792</v>
          </cell>
          <cell r="I138">
            <v>104864381</v>
          </cell>
          <cell r="J138">
            <v>110891537</v>
          </cell>
          <cell r="K138">
            <v>127662981</v>
          </cell>
          <cell r="L138">
            <v>116126742</v>
          </cell>
          <cell r="M138">
            <v>122004261</v>
          </cell>
          <cell r="N138">
            <v>141863296</v>
          </cell>
          <cell r="O138">
            <v>140561754</v>
          </cell>
          <cell r="P138">
            <v>129316250</v>
          </cell>
          <cell r="Q138">
            <v>135519618</v>
          </cell>
          <cell r="R138">
            <v>118976001</v>
          </cell>
          <cell r="S138">
            <v>135741142</v>
          </cell>
          <cell r="T138">
            <v>148503838</v>
          </cell>
          <cell r="U138">
            <v>145820204</v>
          </cell>
          <cell r="V138">
            <v>138901762</v>
          </cell>
          <cell r="W138">
            <v>153234921</v>
          </cell>
          <cell r="X138">
            <v>141562048</v>
          </cell>
          <cell r="Y138">
            <v>138279460</v>
          </cell>
          <cell r="Z138">
            <v>140112414</v>
          </cell>
          <cell r="AA138">
            <v>144234822</v>
          </cell>
          <cell r="AB138">
            <v>125765697</v>
          </cell>
          <cell r="AC138">
            <v>128487716</v>
          </cell>
          <cell r="AD138">
            <v>163813953</v>
          </cell>
          <cell r="AE138">
            <v>134807060</v>
          </cell>
          <cell r="AF138">
            <v>135316585</v>
          </cell>
          <cell r="AG138">
            <v>139895742</v>
          </cell>
          <cell r="AH138">
            <v>144824006</v>
          </cell>
          <cell r="AI138">
            <v>162547992</v>
          </cell>
          <cell r="AJ138">
            <v>160910628</v>
          </cell>
          <cell r="AK138">
            <v>173144603</v>
          </cell>
          <cell r="AL138">
            <v>173817199</v>
          </cell>
          <cell r="AM138">
            <v>169023749</v>
          </cell>
          <cell r="AN138">
            <v>154473906</v>
          </cell>
          <cell r="AO138">
            <v>154759696</v>
          </cell>
          <cell r="AP138">
            <v>158901665</v>
          </cell>
          <cell r="AQ138">
            <v>162718262</v>
          </cell>
          <cell r="AR138">
            <v>167017481</v>
          </cell>
          <cell r="AS138">
            <v>162768113</v>
          </cell>
          <cell r="AT138">
            <v>169363762</v>
          </cell>
          <cell r="AU138">
            <v>188680776</v>
          </cell>
          <cell r="AV138">
            <v>195132074</v>
          </cell>
          <cell r="AW138">
            <v>179813695</v>
          </cell>
          <cell r="AX138">
            <v>192360539</v>
          </cell>
          <cell r="AY138">
            <v>189476525</v>
          </cell>
          <cell r="AZ138">
            <v>180975049</v>
          </cell>
          <cell r="BA138">
            <v>199450107</v>
          </cell>
          <cell r="BB138">
            <v>205529832</v>
          </cell>
          <cell r="BC138">
            <v>213102552</v>
          </cell>
          <cell r="BD138">
            <v>211760534</v>
          </cell>
          <cell r="BE138">
            <v>203296080</v>
          </cell>
          <cell r="BF138">
            <v>216079890</v>
          </cell>
          <cell r="BG138">
            <v>227296672</v>
          </cell>
          <cell r="BH138">
            <v>222819616</v>
          </cell>
          <cell r="BI138">
            <v>222483628</v>
          </cell>
          <cell r="BJ138">
            <v>226242680</v>
          </cell>
          <cell r="BK138">
            <v>246601031</v>
          </cell>
          <cell r="BL138">
            <v>210031748</v>
          </cell>
          <cell r="BM138">
            <v>211586727</v>
          </cell>
          <cell r="BN138">
            <v>218480147</v>
          </cell>
          <cell r="BO138">
            <v>245553775</v>
          </cell>
          <cell r="BP138">
            <v>252842168</v>
          </cell>
          <cell r="BQ138">
            <v>249397239</v>
          </cell>
          <cell r="BR138">
            <v>241466417</v>
          </cell>
          <cell r="BS138">
            <v>267966839</v>
          </cell>
          <cell r="BT138">
            <v>268485726</v>
          </cell>
          <cell r="BU138">
            <v>266345903</v>
          </cell>
          <cell r="BV138">
            <v>284569408</v>
          </cell>
          <cell r="BW138">
            <v>288351414</v>
          </cell>
          <cell r="BX138">
            <v>312160761</v>
          </cell>
          <cell r="BY138">
            <v>316009484</v>
          </cell>
          <cell r="BZ138">
            <v>340688062</v>
          </cell>
          <cell r="CA138">
            <v>295855098</v>
          </cell>
          <cell r="CB138">
            <v>311466454</v>
          </cell>
          <cell r="CC138">
            <v>311200637</v>
          </cell>
          <cell r="CD138">
            <v>290884955</v>
          </cell>
          <cell r="CE138">
            <v>295736643</v>
          </cell>
          <cell r="CF138">
            <v>320840762</v>
          </cell>
          <cell r="CG138">
            <v>304598940</v>
          </cell>
          <cell r="CH138">
            <v>320349477</v>
          </cell>
          <cell r="CI138">
            <v>340913516</v>
          </cell>
          <cell r="CJ138">
            <v>306964615</v>
          </cell>
          <cell r="CK138">
            <v>326324157</v>
          </cell>
          <cell r="CL138">
            <v>357450179</v>
          </cell>
          <cell r="CM138">
            <v>425517904</v>
          </cell>
          <cell r="CN138">
            <v>406907565</v>
          </cell>
          <cell r="CO138">
            <v>414446952</v>
          </cell>
          <cell r="CP138">
            <v>402389796</v>
          </cell>
          <cell r="CQ138">
            <v>389485704</v>
          </cell>
          <cell r="CR138">
            <v>419126592</v>
          </cell>
          <cell r="CS138">
            <v>386267612</v>
          </cell>
          <cell r="CT138">
            <v>407431130</v>
          </cell>
          <cell r="CU138">
            <v>400393961</v>
          </cell>
          <cell r="CV138">
            <v>403726462</v>
          </cell>
          <cell r="CW138">
            <v>355650357</v>
          </cell>
          <cell r="CX138">
            <v>345197252</v>
          </cell>
          <cell r="CY138">
            <v>448732793</v>
          </cell>
          <cell r="CZ138">
            <v>442739726</v>
          </cell>
          <cell r="DA138">
            <v>391862883</v>
          </cell>
          <cell r="DB138">
            <v>337233320</v>
          </cell>
          <cell r="DC138">
            <v>349658860</v>
          </cell>
          <cell r="DD138">
            <v>350801960</v>
          </cell>
          <cell r="DE138">
            <v>344101908</v>
          </cell>
          <cell r="DF138">
            <v>346071867</v>
          </cell>
        </row>
        <row r="139">
          <cell r="D139">
            <v>214751030</v>
          </cell>
          <cell r="E139">
            <v>2752731</v>
          </cell>
          <cell r="F139">
            <v>3454433</v>
          </cell>
          <cell r="G139">
            <v>4328009</v>
          </cell>
          <cell r="H139">
            <v>4643537</v>
          </cell>
          <cell r="I139">
            <v>4854695</v>
          </cell>
          <cell r="J139">
            <v>6349280</v>
          </cell>
          <cell r="K139">
            <v>6161717</v>
          </cell>
          <cell r="L139">
            <v>6656910</v>
          </cell>
          <cell r="M139">
            <v>8306474</v>
          </cell>
          <cell r="N139">
            <v>10510835</v>
          </cell>
          <cell r="O139">
            <v>13436436</v>
          </cell>
          <cell r="P139">
            <v>15483290</v>
          </cell>
          <cell r="Q139">
            <v>22627725</v>
          </cell>
          <cell r="R139">
            <v>27889663</v>
          </cell>
          <cell r="S139">
            <v>32548261</v>
          </cell>
          <cell r="T139">
            <v>35896971</v>
          </cell>
          <cell r="U139">
            <v>39355224</v>
          </cell>
          <cell r="V139">
            <v>44732446</v>
          </cell>
          <cell r="W139">
            <v>49333624</v>
          </cell>
          <cell r="X139">
            <v>50705020</v>
          </cell>
          <cell r="Y139">
            <v>52610076</v>
          </cell>
          <cell r="Z139">
            <v>54183821</v>
          </cell>
          <cell r="AA139">
            <v>56007511</v>
          </cell>
          <cell r="AB139">
            <v>51334883</v>
          </cell>
          <cell r="AC139">
            <v>49357417</v>
          </cell>
          <cell r="AD139">
            <v>50849375</v>
          </cell>
          <cell r="AE139">
            <v>53228726</v>
          </cell>
          <cell r="AF139">
            <v>54540065</v>
          </cell>
          <cell r="AG139">
            <v>57314438</v>
          </cell>
          <cell r="AH139">
            <v>58608948</v>
          </cell>
          <cell r="AI139">
            <v>57265742</v>
          </cell>
          <cell r="AJ139">
            <v>58253314</v>
          </cell>
          <cell r="AK139">
            <v>59158188</v>
          </cell>
          <cell r="AL139">
            <v>58856059</v>
          </cell>
          <cell r="AM139">
            <v>51107750</v>
          </cell>
          <cell r="AN139">
            <v>45979441</v>
          </cell>
          <cell r="AO139">
            <v>47168429</v>
          </cell>
          <cell r="AP139">
            <v>48092439</v>
          </cell>
          <cell r="AQ139">
            <v>47137747</v>
          </cell>
          <cell r="AR139">
            <v>45692278</v>
          </cell>
          <cell r="AS139">
            <v>46571181</v>
          </cell>
          <cell r="AT139">
            <v>47917359</v>
          </cell>
          <cell r="AU139">
            <v>46140472</v>
          </cell>
          <cell r="AV139">
            <v>47965534</v>
          </cell>
          <cell r="AW139">
            <v>48864820</v>
          </cell>
          <cell r="AX139">
            <v>49215622</v>
          </cell>
          <cell r="AY139">
            <v>48932047</v>
          </cell>
          <cell r="AZ139">
            <v>46914769</v>
          </cell>
          <cell r="BA139">
            <v>49226368</v>
          </cell>
          <cell r="BB139">
            <v>50037401</v>
          </cell>
          <cell r="BC139">
            <v>51147274</v>
          </cell>
          <cell r="BD139">
            <v>51549906</v>
          </cell>
          <cell r="BE139">
            <v>53697142</v>
          </cell>
          <cell r="BF139">
            <v>55446993</v>
          </cell>
          <cell r="BG139">
            <v>57456972</v>
          </cell>
          <cell r="BH139">
            <v>59937089</v>
          </cell>
          <cell r="BI139">
            <v>61371785</v>
          </cell>
          <cell r="BJ139">
            <v>63597319</v>
          </cell>
          <cell r="BK139">
            <v>64149540</v>
          </cell>
          <cell r="BL139">
            <v>63372826</v>
          </cell>
          <cell r="BM139">
            <v>66993993</v>
          </cell>
          <cell r="BN139">
            <v>69838017</v>
          </cell>
          <cell r="BO139">
            <v>73847722</v>
          </cell>
          <cell r="BP139">
            <v>77533011</v>
          </cell>
          <cell r="BQ139">
            <v>79298152</v>
          </cell>
          <cell r="BR139">
            <v>81873183</v>
          </cell>
          <cell r="BS139">
            <v>87117583</v>
          </cell>
          <cell r="BT139">
            <v>89020437</v>
          </cell>
          <cell r="BU139">
            <v>95256826</v>
          </cell>
          <cell r="BV139">
            <v>98511718</v>
          </cell>
          <cell r="BW139">
            <v>99372840</v>
          </cell>
          <cell r="BX139">
            <v>87116087</v>
          </cell>
          <cell r="BY139">
            <v>95707210</v>
          </cell>
          <cell r="BZ139">
            <v>102418834</v>
          </cell>
          <cell r="CA139">
            <v>107304889</v>
          </cell>
          <cell r="CB139">
            <v>111760097</v>
          </cell>
          <cell r="CC139">
            <v>139078118</v>
          </cell>
          <cell r="CD139">
            <v>137915978</v>
          </cell>
          <cell r="CE139">
            <v>144627577</v>
          </cell>
          <cell r="CF139">
            <v>153755314</v>
          </cell>
          <cell r="CG139">
            <v>160381445</v>
          </cell>
          <cell r="CH139">
            <v>160643797</v>
          </cell>
          <cell r="CI139">
            <v>166507222</v>
          </cell>
          <cell r="CJ139">
            <v>174139126</v>
          </cell>
          <cell r="CK139">
            <v>192341325</v>
          </cell>
          <cell r="CL139">
            <v>188598475</v>
          </cell>
          <cell r="CM139">
            <v>197895878</v>
          </cell>
          <cell r="CN139">
            <v>196120684</v>
          </cell>
          <cell r="CO139">
            <v>199036911</v>
          </cell>
          <cell r="CP139">
            <v>210109541</v>
          </cell>
          <cell r="CQ139">
            <v>214561302</v>
          </cell>
          <cell r="CR139">
            <v>220948689</v>
          </cell>
          <cell r="CS139">
            <v>222336576</v>
          </cell>
          <cell r="CT139">
            <v>212239091</v>
          </cell>
          <cell r="CU139">
            <v>207518320</v>
          </cell>
          <cell r="CV139">
            <v>196375008</v>
          </cell>
          <cell r="CW139">
            <v>210326324</v>
          </cell>
          <cell r="CX139">
            <v>213757004</v>
          </cell>
          <cell r="CY139">
            <v>207988764</v>
          </cell>
          <cell r="CZ139">
            <v>207849738</v>
          </cell>
          <cell r="DA139">
            <v>213130415</v>
          </cell>
          <cell r="DB139">
            <v>219057867</v>
          </cell>
          <cell r="DC139">
            <v>220127667</v>
          </cell>
          <cell r="DD139">
            <v>227811377</v>
          </cell>
          <cell r="DE139">
            <v>223585904</v>
          </cell>
          <cell r="DF139">
            <v>227394892</v>
          </cell>
        </row>
        <row r="146">
          <cell r="D146">
            <v>149053189</v>
          </cell>
          <cell r="E146">
            <v>53096916</v>
          </cell>
          <cell r="F146">
            <v>52378716</v>
          </cell>
          <cell r="G146">
            <v>57748409</v>
          </cell>
          <cell r="H146">
            <v>63403551</v>
          </cell>
          <cell r="I146">
            <v>65244374</v>
          </cell>
          <cell r="J146">
            <v>66360277</v>
          </cell>
          <cell r="K146">
            <v>67043378</v>
          </cell>
          <cell r="L146">
            <v>64502702</v>
          </cell>
          <cell r="M146">
            <v>64342152</v>
          </cell>
          <cell r="N146">
            <v>63843956</v>
          </cell>
          <cell r="O146">
            <v>62821605</v>
          </cell>
          <cell r="P146">
            <v>69043350</v>
          </cell>
          <cell r="Q146">
            <v>65319467</v>
          </cell>
          <cell r="R146">
            <v>62861665</v>
          </cell>
          <cell r="S146">
            <v>61422215</v>
          </cell>
          <cell r="T146">
            <v>61762294</v>
          </cell>
          <cell r="U146">
            <v>61190030</v>
          </cell>
          <cell r="V146">
            <v>60142930</v>
          </cell>
          <cell r="W146">
            <v>64466914</v>
          </cell>
          <cell r="X146">
            <v>66228932</v>
          </cell>
          <cell r="Y146">
            <v>64903028</v>
          </cell>
          <cell r="Z146">
            <v>66779527</v>
          </cell>
          <cell r="AA146">
            <v>69465029</v>
          </cell>
          <cell r="AB146">
            <v>74385887</v>
          </cell>
          <cell r="AC146">
            <v>73308948</v>
          </cell>
          <cell r="AD146">
            <v>72990475</v>
          </cell>
          <cell r="AE146">
            <v>76324226</v>
          </cell>
          <cell r="AF146">
            <v>78322128</v>
          </cell>
          <cell r="AG146">
            <v>74808175</v>
          </cell>
          <cell r="AH146">
            <v>73721551</v>
          </cell>
          <cell r="AI146">
            <v>75501414</v>
          </cell>
          <cell r="AJ146">
            <v>74440949</v>
          </cell>
          <cell r="AK146">
            <v>75967867</v>
          </cell>
          <cell r="AL146">
            <v>74815968</v>
          </cell>
          <cell r="AM146">
            <v>72620440</v>
          </cell>
          <cell r="AN146">
            <v>77929996</v>
          </cell>
          <cell r="AO146">
            <v>75958551</v>
          </cell>
          <cell r="AP146">
            <v>77412761</v>
          </cell>
          <cell r="AQ146">
            <v>79494477</v>
          </cell>
          <cell r="AR146">
            <v>79834295</v>
          </cell>
          <cell r="AS146">
            <v>80577488</v>
          </cell>
          <cell r="AT146">
            <v>80465195</v>
          </cell>
          <cell r="AU146">
            <v>81215899</v>
          </cell>
          <cell r="AV146">
            <v>79261800</v>
          </cell>
          <cell r="AW146">
            <v>79102817</v>
          </cell>
          <cell r="AX146">
            <v>78784126</v>
          </cell>
          <cell r="AY146">
            <v>78446246</v>
          </cell>
          <cell r="AZ146">
            <v>94331340</v>
          </cell>
          <cell r="BA146">
            <v>94096652</v>
          </cell>
          <cell r="BB146">
            <v>98373253</v>
          </cell>
          <cell r="BC146">
            <v>108361402</v>
          </cell>
          <cell r="BD146">
            <v>109073299</v>
          </cell>
          <cell r="BE146">
            <v>109311247</v>
          </cell>
          <cell r="BF146">
            <v>109870801</v>
          </cell>
          <cell r="BG146">
            <v>110090528</v>
          </cell>
          <cell r="BH146">
            <v>110021465</v>
          </cell>
          <cell r="BI146">
            <v>109038137</v>
          </cell>
          <cell r="BJ146">
            <v>112745932</v>
          </cell>
          <cell r="BK146">
            <v>113834940</v>
          </cell>
          <cell r="BL146">
            <v>121513104</v>
          </cell>
          <cell r="BM146">
            <v>122986650</v>
          </cell>
          <cell r="BN146">
            <v>122851067</v>
          </cell>
          <cell r="BO146">
            <v>123747440</v>
          </cell>
          <cell r="BP146">
            <v>127970023</v>
          </cell>
          <cell r="BQ146">
            <v>125411502</v>
          </cell>
          <cell r="BR146">
            <v>122811439</v>
          </cell>
          <cell r="BS146">
            <v>120316619</v>
          </cell>
          <cell r="BT146">
            <v>119914385</v>
          </cell>
          <cell r="BU146">
            <v>117756045</v>
          </cell>
          <cell r="BV146">
            <v>118295999</v>
          </cell>
          <cell r="BW146">
            <v>117372917</v>
          </cell>
          <cell r="BX146">
            <v>123370066</v>
          </cell>
          <cell r="BY146">
            <v>124445567</v>
          </cell>
          <cell r="BZ146">
            <v>122911691</v>
          </cell>
          <cell r="CA146">
            <v>125211685</v>
          </cell>
          <cell r="CB146">
            <v>127185670</v>
          </cell>
          <cell r="CC146">
            <v>126076303</v>
          </cell>
          <cell r="CD146">
            <v>122912166</v>
          </cell>
          <cell r="CE146">
            <v>126644816</v>
          </cell>
          <cell r="CF146">
            <v>125888832</v>
          </cell>
          <cell r="CG146">
            <v>127099717</v>
          </cell>
          <cell r="CH146">
            <v>129199464</v>
          </cell>
          <cell r="CI146">
            <v>129674810</v>
          </cell>
          <cell r="CJ146">
            <v>148432465</v>
          </cell>
          <cell r="CK146">
            <v>146462173</v>
          </cell>
          <cell r="CL146">
            <v>144512972</v>
          </cell>
          <cell r="CM146">
            <v>148824391</v>
          </cell>
          <cell r="CN146">
            <v>149254261</v>
          </cell>
          <cell r="CO146">
            <v>146451278</v>
          </cell>
          <cell r="CP146">
            <v>145579189</v>
          </cell>
          <cell r="CQ146">
            <v>149218719</v>
          </cell>
          <cell r="CR146">
            <v>143126645</v>
          </cell>
          <cell r="CS146">
            <v>140520760</v>
          </cell>
          <cell r="CT146">
            <v>139829258</v>
          </cell>
          <cell r="CU146">
            <v>134372536</v>
          </cell>
          <cell r="CV146">
            <v>134426202</v>
          </cell>
          <cell r="CW146">
            <v>47066604</v>
          </cell>
          <cell r="CX146">
            <v>45697920</v>
          </cell>
          <cell r="CY146">
            <v>45233475</v>
          </cell>
          <cell r="CZ146">
            <v>43399125</v>
          </cell>
          <cell r="DA146">
            <v>47737510</v>
          </cell>
          <cell r="DB146">
            <v>47720411</v>
          </cell>
          <cell r="DC146">
            <v>46872729</v>
          </cell>
          <cell r="DD146">
            <v>45494740</v>
          </cell>
          <cell r="DE146">
            <v>43212177</v>
          </cell>
          <cell r="DF146">
            <v>70430278</v>
          </cell>
        </row>
        <row r="147">
          <cell r="D147">
            <v>7175670450</v>
          </cell>
          <cell r="E147">
            <v>2836375510</v>
          </cell>
          <cell r="F147">
            <v>2882347325</v>
          </cell>
          <cell r="G147">
            <v>2946080453</v>
          </cell>
          <cell r="H147">
            <v>2989529747</v>
          </cell>
          <cell r="I147">
            <v>3031852569</v>
          </cell>
          <cell r="J147">
            <v>2981394810</v>
          </cell>
          <cell r="K147">
            <v>3008373246</v>
          </cell>
          <cell r="L147">
            <v>3081724464</v>
          </cell>
          <cell r="M147">
            <v>3112566850</v>
          </cell>
          <cell r="N147">
            <v>3076051416</v>
          </cell>
          <cell r="O147">
            <v>3047973451</v>
          </cell>
          <cell r="P147">
            <v>3109241973</v>
          </cell>
          <cell r="Q147">
            <v>3247041708</v>
          </cell>
          <cell r="R147">
            <v>3260091419</v>
          </cell>
          <cell r="S147">
            <v>3236523904</v>
          </cell>
          <cell r="T147">
            <v>3305904306</v>
          </cell>
          <cell r="U147">
            <v>3324545108</v>
          </cell>
          <cell r="V147">
            <v>3280715459</v>
          </cell>
          <cell r="W147">
            <v>3327656808</v>
          </cell>
          <cell r="X147">
            <v>3317660147</v>
          </cell>
          <cell r="Y147">
            <v>3605167749</v>
          </cell>
          <cell r="Z147">
            <v>3687441052</v>
          </cell>
          <cell r="AA147">
            <v>3735309691</v>
          </cell>
          <cell r="AB147">
            <v>3766357997</v>
          </cell>
          <cell r="AC147">
            <v>3821163913</v>
          </cell>
          <cell r="AD147">
            <v>3834324848</v>
          </cell>
          <cell r="AE147">
            <v>3870176190</v>
          </cell>
          <cell r="AF147">
            <v>3870636631</v>
          </cell>
          <cell r="AG147">
            <v>3859374393</v>
          </cell>
          <cell r="AH147">
            <v>3905817889</v>
          </cell>
          <cell r="AI147">
            <v>3972660310</v>
          </cell>
          <cell r="AJ147">
            <v>4017208770</v>
          </cell>
          <cell r="AK147">
            <v>4076559755</v>
          </cell>
          <cell r="AL147">
            <v>4139142150</v>
          </cell>
          <cell r="AM147">
            <v>4201215095</v>
          </cell>
          <cell r="AN147">
            <v>4339146579</v>
          </cell>
          <cell r="AO147">
            <v>4411729283</v>
          </cell>
          <cell r="AP147">
            <v>4451400671</v>
          </cell>
          <cell r="AQ147">
            <v>4351489638</v>
          </cell>
          <cell r="AR147">
            <v>4392007437</v>
          </cell>
          <cell r="AS147">
            <v>4437970455</v>
          </cell>
          <cell r="AT147">
            <v>4441575794</v>
          </cell>
          <cell r="AU147">
            <v>4546554037</v>
          </cell>
          <cell r="AV147">
            <v>4563178880</v>
          </cell>
          <cell r="AW147">
            <v>4553667257</v>
          </cell>
          <cell r="AX147">
            <v>4642129440</v>
          </cell>
          <cell r="AY147">
            <v>4726011266</v>
          </cell>
          <cell r="AZ147">
            <v>4963029207</v>
          </cell>
          <cell r="BA147">
            <v>5061216015</v>
          </cell>
          <cell r="BB147">
            <v>5135113944</v>
          </cell>
          <cell r="BC147">
            <v>5109830354</v>
          </cell>
          <cell r="BD147">
            <v>5107820287</v>
          </cell>
          <cell r="BE147">
            <v>5135641122</v>
          </cell>
          <cell r="BF147">
            <v>5259342160</v>
          </cell>
          <cell r="BG147">
            <v>5355625675</v>
          </cell>
          <cell r="BH147">
            <v>5463149141</v>
          </cell>
          <cell r="BI147">
            <v>5546965928</v>
          </cell>
          <cell r="BJ147">
            <v>5659705698</v>
          </cell>
          <cell r="BK147">
            <v>5775368365</v>
          </cell>
          <cell r="BL147">
            <v>5911005159</v>
          </cell>
          <cell r="BM147">
            <v>5988365263</v>
          </cell>
          <cell r="BN147">
            <v>6002075779</v>
          </cell>
          <cell r="BO147">
            <v>5942059546</v>
          </cell>
          <cell r="BP147">
            <v>5989329332</v>
          </cell>
          <cell r="BQ147">
            <v>6023372363</v>
          </cell>
          <cell r="BR147">
            <v>6086219014</v>
          </cell>
          <cell r="BS147">
            <v>6156393320</v>
          </cell>
          <cell r="BT147">
            <v>6239614934</v>
          </cell>
          <cell r="BU147">
            <v>6362967586</v>
          </cell>
          <cell r="BV147">
            <v>6469471728</v>
          </cell>
          <cell r="BW147">
            <v>6498875245</v>
          </cell>
          <cell r="BX147">
            <v>6629212567</v>
          </cell>
          <cell r="BY147">
            <v>6653580481</v>
          </cell>
          <cell r="BZ147">
            <v>6680498200</v>
          </cell>
          <cell r="CA147">
            <v>6606993186</v>
          </cell>
          <cell r="CB147">
            <v>6615105451</v>
          </cell>
          <cell r="CC147">
            <v>6731766208</v>
          </cell>
          <cell r="CD147">
            <v>6727784238</v>
          </cell>
          <cell r="CE147">
            <v>6753511148</v>
          </cell>
          <cell r="CF147">
            <v>6837983509</v>
          </cell>
          <cell r="CG147">
            <v>7145587863</v>
          </cell>
          <cell r="CH147">
            <v>7189905796</v>
          </cell>
          <cell r="CI147">
            <v>7203528955</v>
          </cell>
          <cell r="CJ147">
            <v>6921899742</v>
          </cell>
          <cell r="CK147">
            <v>6820769383</v>
          </cell>
          <cell r="CL147">
            <v>6841982788</v>
          </cell>
          <cell r="CM147">
            <v>6883514652</v>
          </cell>
          <cell r="CN147">
            <v>6931186399</v>
          </cell>
          <cell r="CO147">
            <v>6944478419</v>
          </cell>
          <cell r="CP147">
            <v>6974131883</v>
          </cell>
          <cell r="CQ147">
            <v>7176401787</v>
          </cell>
          <cell r="CR147">
            <v>7303183799</v>
          </cell>
          <cell r="CS147">
            <v>7392529237</v>
          </cell>
          <cell r="CT147">
            <v>7503416853</v>
          </cell>
          <cell r="CU147">
            <v>7621438343</v>
          </cell>
          <cell r="CV147">
            <v>7551743931</v>
          </cell>
          <cell r="CW147">
            <v>7616614270</v>
          </cell>
          <cell r="CX147">
            <v>7663152570</v>
          </cell>
          <cell r="CY147">
            <v>7642092933</v>
          </cell>
          <cell r="CZ147">
            <v>7754656277</v>
          </cell>
          <cell r="DA147">
            <v>7774764719</v>
          </cell>
          <cell r="DB147">
            <v>7881654465</v>
          </cell>
          <cell r="DC147">
            <v>7940159091</v>
          </cell>
          <cell r="DD147">
            <v>8040821149</v>
          </cell>
          <cell r="DE147">
            <v>8128696871</v>
          </cell>
          <cell r="DF147">
            <v>8217626487</v>
          </cell>
        </row>
        <row r="148">
          <cell r="D148">
            <v>2224602505</v>
          </cell>
          <cell r="E148">
            <v>773356689</v>
          </cell>
          <cell r="F148">
            <v>775842275</v>
          </cell>
          <cell r="G148">
            <v>781475408</v>
          </cell>
          <cell r="H148">
            <v>789006381</v>
          </cell>
          <cell r="I148">
            <v>792210076</v>
          </cell>
          <cell r="J148">
            <v>808098756</v>
          </cell>
          <cell r="K148">
            <v>818557392</v>
          </cell>
          <cell r="L148">
            <v>858458508</v>
          </cell>
          <cell r="M148">
            <v>888649864</v>
          </cell>
          <cell r="N148">
            <v>910324554</v>
          </cell>
          <cell r="O148">
            <v>918369592</v>
          </cell>
          <cell r="P148">
            <v>928689145</v>
          </cell>
          <cell r="Q148">
            <v>929772108</v>
          </cell>
          <cell r="R148">
            <v>967655782</v>
          </cell>
          <cell r="S148">
            <v>971975119</v>
          </cell>
          <cell r="T148">
            <v>1054199418</v>
          </cell>
          <cell r="U148">
            <v>1055117224</v>
          </cell>
          <cell r="V148">
            <v>1067445946</v>
          </cell>
          <cell r="W148">
            <v>1128853236</v>
          </cell>
          <cell r="X148">
            <v>1134030010</v>
          </cell>
          <cell r="Y148">
            <v>1231446409</v>
          </cell>
          <cell r="Z148">
            <v>1238361598</v>
          </cell>
          <cell r="AA148">
            <v>1248758738</v>
          </cell>
          <cell r="AB148">
            <v>1173658418</v>
          </cell>
          <cell r="AC148">
            <v>1178143788</v>
          </cell>
          <cell r="AD148">
            <v>1179222363</v>
          </cell>
          <cell r="AE148">
            <v>1188442234</v>
          </cell>
          <cell r="AF148">
            <v>1198942401</v>
          </cell>
          <cell r="AG148">
            <v>1199586928</v>
          </cell>
          <cell r="AH148">
            <v>1204202853</v>
          </cell>
          <cell r="AI148">
            <v>1210913018</v>
          </cell>
          <cell r="AJ148">
            <v>1208973950</v>
          </cell>
          <cell r="AK148">
            <v>1207732010</v>
          </cell>
          <cell r="AL148">
            <v>1189271204</v>
          </cell>
          <cell r="AM148">
            <v>1193146677</v>
          </cell>
          <cell r="AN148">
            <v>1202586446</v>
          </cell>
          <cell r="AO148">
            <v>1202718961</v>
          </cell>
          <cell r="AP148">
            <v>1206161846</v>
          </cell>
          <cell r="AQ148">
            <v>1204898865</v>
          </cell>
          <cell r="AR148">
            <v>1207187469</v>
          </cell>
          <cell r="AS148">
            <v>1208590956</v>
          </cell>
          <cell r="AT148">
            <v>1201785321</v>
          </cell>
          <cell r="AU148">
            <v>1201375495</v>
          </cell>
          <cell r="AV148">
            <v>1206015316</v>
          </cell>
          <cell r="AW148">
            <v>1210165423</v>
          </cell>
          <cell r="AX148">
            <v>1215991670</v>
          </cell>
          <cell r="AY148">
            <v>1224760252</v>
          </cell>
          <cell r="AZ148">
            <v>1284376209</v>
          </cell>
          <cell r="BA148">
            <v>1284106666</v>
          </cell>
          <cell r="BB148">
            <v>1286469204</v>
          </cell>
          <cell r="BC148">
            <v>1287943139</v>
          </cell>
          <cell r="BD148">
            <v>1286794382</v>
          </cell>
          <cell r="BE148">
            <v>1288636284</v>
          </cell>
          <cell r="BF148">
            <v>1304565591</v>
          </cell>
          <cell r="BG148">
            <v>1309843004</v>
          </cell>
          <cell r="BH148">
            <v>1317489489</v>
          </cell>
          <cell r="BI148">
            <v>1322467677</v>
          </cell>
          <cell r="BJ148">
            <v>1336379922</v>
          </cell>
          <cell r="BK148">
            <v>1346932962</v>
          </cell>
          <cell r="BL148">
            <v>1395606079</v>
          </cell>
          <cell r="BM148">
            <v>1396408654</v>
          </cell>
          <cell r="BN148">
            <v>1400624229</v>
          </cell>
          <cell r="BO148">
            <v>1406953654</v>
          </cell>
          <cell r="BP148">
            <v>1410778969</v>
          </cell>
          <cell r="BQ148">
            <v>1414785794</v>
          </cell>
          <cell r="BR148">
            <v>1442220801</v>
          </cell>
          <cell r="BS148">
            <v>1447648387</v>
          </cell>
          <cell r="BT148">
            <v>1457238602</v>
          </cell>
          <cell r="BU148">
            <v>1464686122</v>
          </cell>
          <cell r="BV148">
            <v>1476808806</v>
          </cell>
          <cell r="BW148">
            <v>1501506973</v>
          </cell>
          <cell r="BX148">
            <v>1534427369</v>
          </cell>
          <cell r="BY148">
            <v>1534707110</v>
          </cell>
          <cell r="BZ148">
            <v>1539186878</v>
          </cell>
          <cell r="CA148">
            <v>1557550466</v>
          </cell>
          <cell r="CB148">
            <v>1549066120</v>
          </cell>
          <cell r="CC148">
            <v>1553249440</v>
          </cell>
          <cell r="CD148">
            <v>1550450831</v>
          </cell>
          <cell r="CE148">
            <v>1606053806</v>
          </cell>
          <cell r="CF148">
            <v>1612027780</v>
          </cell>
          <cell r="CG148">
            <v>1827317025</v>
          </cell>
          <cell r="CH148">
            <v>1852527080</v>
          </cell>
          <cell r="CI148">
            <v>1855156934</v>
          </cell>
          <cell r="CJ148">
            <v>1916032956</v>
          </cell>
          <cell r="CK148">
            <v>1916441356</v>
          </cell>
          <cell r="CL148">
            <v>1918294699</v>
          </cell>
          <cell r="CM148">
            <v>1920339003</v>
          </cell>
          <cell r="CN148">
            <v>1919637095</v>
          </cell>
          <cell r="CO148">
            <v>1924860242</v>
          </cell>
          <cell r="CP148">
            <v>1965316756</v>
          </cell>
          <cell r="CQ148">
            <v>2225426445</v>
          </cell>
          <cell r="CR148">
            <v>2355557668</v>
          </cell>
          <cell r="CS148">
            <v>2354556460</v>
          </cell>
          <cell r="CT148">
            <v>2351241353</v>
          </cell>
          <cell r="CU148">
            <v>2405250565</v>
          </cell>
          <cell r="CV148">
            <v>2417515321</v>
          </cell>
          <cell r="CW148">
            <v>2418007678</v>
          </cell>
          <cell r="CX148">
            <v>2409480905</v>
          </cell>
          <cell r="CY148">
            <v>2409206879</v>
          </cell>
          <cell r="CZ148">
            <v>2423381980</v>
          </cell>
          <cell r="DA148">
            <v>2400075433</v>
          </cell>
          <cell r="DB148">
            <v>2409034613</v>
          </cell>
          <cell r="DC148">
            <v>2412858710</v>
          </cell>
          <cell r="DD148">
            <v>2399352063</v>
          </cell>
          <cell r="DE148">
            <v>2398890909</v>
          </cell>
          <cell r="DF148">
            <v>2405637226</v>
          </cell>
        </row>
        <row r="149">
          <cell r="D149">
            <v>1504900573</v>
          </cell>
          <cell r="E149">
            <v>802646899</v>
          </cell>
          <cell r="F149">
            <v>811546757</v>
          </cell>
          <cell r="G149">
            <v>828266571</v>
          </cell>
          <cell r="H149">
            <v>831798155</v>
          </cell>
          <cell r="I149">
            <v>838387497</v>
          </cell>
          <cell r="J149">
            <v>840468150</v>
          </cell>
          <cell r="K149">
            <v>839239665</v>
          </cell>
          <cell r="L149">
            <v>838766974</v>
          </cell>
          <cell r="M149">
            <v>838271899</v>
          </cell>
          <cell r="N149">
            <v>821808723</v>
          </cell>
          <cell r="O149">
            <v>785569896</v>
          </cell>
          <cell r="P149">
            <v>745227201</v>
          </cell>
          <cell r="Q149">
            <v>825563587</v>
          </cell>
          <cell r="R149">
            <v>814914183</v>
          </cell>
          <cell r="S149">
            <v>860268605</v>
          </cell>
          <cell r="T149">
            <v>899625982</v>
          </cell>
          <cell r="U149">
            <v>924531561</v>
          </cell>
          <cell r="V149">
            <v>917271851</v>
          </cell>
          <cell r="W149">
            <v>891811035</v>
          </cell>
          <cell r="X149">
            <v>899391792</v>
          </cell>
          <cell r="Y149">
            <v>1072167283</v>
          </cell>
          <cell r="Z149">
            <v>1111748616</v>
          </cell>
          <cell r="AA149">
            <v>1121387077</v>
          </cell>
          <cell r="AB149">
            <v>1122820450</v>
          </cell>
          <cell r="AC149">
            <v>1150417500</v>
          </cell>
          <cell r="AD149">
            <v>1154622745</v>
          </cell>
          <cell r="AE149">
            <v>1185799533</v>
          </cell>
          <cell r="AF149">
            <v>1171319717</v>
          </cell>
          <cell r="AG149">
            <v>1141118356</v>
          </cell>
          <cell r="AH149">
            <v>1144878121</v>
          </cell>
          <cell r="AI149">
            <v>1182892042</v>
          </cell>
          <cell r="AJ149">
            <v>1184064372</v>
          </cell>
          <cell r="AK149">
            <v>1188066283</v>
          </cell>
          <cell r="AL149">
            <v>1191927233</v>
          </cell>
          <cell r="AM149">
            <v>1194159525</v>
          </cell>
          <cell r="AN149">
            <v>1252534006</v>
          </cell>
          <cell r="AO149">
            <v>1266897136</v>
          </cell>
          <cell r="AP149">
            <v>1281750013</v>
          </cell>
          <cell r="AQ149">
            <v>1252849997</v>
          </cell>
          <cell r="AR149">
            <v>1246177486</v>
          </cell>
          <cell r="AS149">
            <v>1240184920</v>
          </cell>
          <cell r="AT149">
            <v>1250279651</v>
          </cell>
          <cell r="AU149">
            <v>1264370926</v>
          </cell>
          <cell r="AV149">
            <v>1230599314</v>
          </cell>
          <cell r="AW149">
            <v>1169219180</v>
          </cell>
          <cell r="AX149">
            <v>1200337912</v>
          </cell>
          <cell r="AY149">
            <v>1194869285</v>
          </cell>
          <cell r="AZ149">
            <v>1282341864</v>
          </cell>
          <cell r="BA149">
            <v>1313620698</v>
          </cell>
          <cell r="BB149">
            <v>1349112607</v>
          </cell>
          <cell r="BC149">
            <v>1352947656</v>
          </cell>
          <cell r="BD149">
            <v>1338390004</v>
          </cell>
          <cell r="BE149">
            <v>1307662436</v>
          </cell>
          <cell r="BF149">
            <v>1402140749</v>
          </cell>
          <cell r="BG149">
            <v>1420094354</v>
          </cell>
          <cell r="BH149">
            <v>1432527520</v>
          </cell>
          <cell r="BI149">
            <v>1440830043</v>
          </cell>
          <cell r="BJ149">
            <v>1457535066</v>
          </cell>
          <cell r="BK149">
            <v>1468283261</v>
          </cell>
          <cell r="BL149">
            <v>1477675147</v>
          </cell>
          <cell r="BM149">
            <v>1495450780</v>
          </cell>
          <cell r="BN149">
            <v>1500839710</v>
          </cell>
          <cell r="BO149">
            <v>1495556801</v>
          </cell>
          <cell r="BP149">
            <v>1506741442</v>
          </cell>
          <cell r="BQ149">
            <v>1485629141</v>
          </cell>
          <cell r="BR149">
            <v>1533102925</v>
          </cell>
          <cell r="BS149">
            <v>1555676816</v>
          </cell>
          <cell r="BT149">
            <v>1547931334</v>
          </cell>
          <cell r="BU149">
            <v>1570468256</v>
          </cell>
          <cell r="BV149">
            <v>1594773656</v>
          </cell>
          <cell r="BW149">
            <v>1547024833</v>
          </cell>
          <cell r="BX149">
            <v>1538468238</v>
          </cell>
          <cell r="BY149">
            <v>1510603797</v>
          </cell>
          <cell r="BZ149">
            <v>1513480354</v>
          </cell>
          <cell r="CA149">
            <v>1502484033</v>
          </cell>
          <cell r="CB149">
            <v>1467296402</v>
          </cell>
          <cell r="CC149">
            <v>1497917726</v>
          </cell>
          <cell r="CD149">
            <v>1514834344</v>
          </cell>
          <cell r="CE149">
            <v>1447278758</v>
          </cell>
          <cell r="CF149">
            <v>1434720078</v>
          </cell>
          <cell r="CG149">
            <v>1440488896</v>
          </cell>
          <cell r="CH149">
            <v>1409968363</v>
          </cell>
          <cell r="CI149">
            <v>1391298072</v>
          </cell>
          <cell r="CJ149">
            <v>1241862099</v>
          </cell>
          <cell r="CK149">
            <v>1205532567</v>
          </cell>
          <cell r="CL149">
            <v>1319247855</v>
          </cell>
          <cell r="CM149">
            <v>1428175271</v>
          </cell>
          <cell r="CN149">
            <v>1507927322</v>
          </cell>
          <cell r="CO149">
            <v>1510469238</v>
          </cell>
          <cell r="CP149">
            <v>1503172664</v>
          </cell>
          <cell r="CQ149">
            <v>1504768443</v>
          </cell>
          <cell r="CR149">
            <v>1451782136</v>
          </cell>
          <cell r="CS149">
            <v>1493598293</v>
          </cell>
          <cell r="CT149">
            <v>1546923553</v>
          </cell>
          <cell r="CU149">
            <v>1559556397</v>
          </cell>
          <cell r="CV149">
            <v>1562291440</v>
          </cell>
          <cell r="CW149">
            <v>1603957515</v>
          </cell>
          <cell r="CX149">
            <v>1643982165</v>
          </cell>
          <cell r="CY149">
            <v>1710535720</v>
          </cell>
          <cell r="CZ149">
            <v>1724607629</v>
          </cell>
          <cell r="DA149">
            <v>1626029902</v>
          </cell>
          <cell r="DB149">
            <v>1651832072</v>
          </cell>
          <cell r="DC149">
            <v>1645104508</v>
          </cell>
          <cell r="DD149">
            <v>1676590659</v>
          </cell>
          <cell r="DE149">
            <v>1685827701</v>
          </cell>
          <cell r="DF149">
            <v>1666680028</v>
          </cell>
        </row>
        <row r="150">
          <cell r="D150">
            <v>206525518</v>
          </cell>
          <cell r="E150">
            <v>88657080</v>
          </cell>
          <cell r="F150">
            <v>88657047</v>
          </cell>
          <cell r="G150">
            <v>90141624</v>
          </cell>
          <cell r="H150">
            <v>95302700</v>
          </cell>
          <cell r="I150">
            <v>97690493</v>
          </cell>
          <cell r="J150">
            <v>108915877</v>
          </cell>
          <cell r="K150">
            <v>117976562</v>
          </cell>
          <cell r="L150">
            <v>117943392</v>
          </cell>
          <cell r="M150">
            <v>118048740</v>
          </cell>
          <cell r="N150">
            <v>117524853</v>
          </cell>
          <cell r="O150">
            <v>117138411</v>
          </cell>
          <cell r="P150">
            <v>115511092</v>
          </cell>
          <cell r="Q150">
            <v>115518822</v>
          </cell>
          <cell r="R150">
            <v>114583479</v>
          </cell>
          <cell r="S150">
            <v>115094586</v>
          </cell>
          <cell r="T150">
            <v>122303484</v>
          </cell>
          <cell r="U150">
            <v>124550113</v>
          </cell>
          <cell r="V150">
            <v>129828384</v>
          </cell>
          <cell r="W150">
            <v>135665964</v>
          </cell>
          <cell r="X150">
            <v>135676608</v>
          </cell>
          <cell r="Y150">
            <v>136778758</v>
          </cell>
          <cell r="Z150">
            <v>135425658</v>
          </cell>
          <cell r="AA150">
            <v>135248907</v>
          </cell>
          <cell r="AB150">
            <v>136369522</v>
          </cell>
          <cell r="AC150">
            <v>136409282</v>
          </cell>
          <cell r="AD150">
            <v>136380520</v>
          </cell>
          <cell r="AE150">
            <v>137027006</v>
          </cell>
          <cell r="AF150">
            <v>137659955</v>
          </cell>
          <cell r="AG150">
            <v>137600525</v>
          </cell>
          <cell r="AH150">
            <v>143747988</v>
          </cell>
          <cell r="AI150">
            <v>146702909</v>
          </cell>
          <cell r="AJ150">
            <v>146695349</v>
          </cell>
          <cell r="AK150">
            <v>146598144</v>
          </cell>
          <cell r="AL150">
            <v>144679572</v>
          </cell>
          <cell r="AM150">
            <v>144655103</v>
          </cell>
          <cell r="AN150">
            <v>144493055</v>
          </cell>
          <cell r="AO150">
            <v>144478450</v>
          </cell>
          <cell r="AP150">
            <v>144473979</v>
          </cell>
          <cell r="AQ150">
            <v>145561518</v>
          </cell>
          <cell r="AR150">
            <v>146451350</v>
          </cell>
          <cell r="AS150">
            <v>149424097</v>
          </cell>
          <cell r="AT150">
            <v>154280935</v>
          </cell>
          <cell r="AU150">
            <v>154983040</v>
          </cell>
          <cell r="AV150">
            <v>154930516</v>
          </cell>
          <cell r="AW150">
            <v>154923500</v>
          </cell>
          <cell r="AX150">
            <v>154913956</v>
          </cell>
          <cell r="AY150">
            <v>154511066</v>
          </cell>
          <cell r="AZ150">
            <v>153202746</v>
          </cell>
          <cell r="BA150">
            <v>153139861</v>
          </cell>
          <cell r="BB150">
            <v>153107560</v>
          </cell>
          <cell r="BC150">
            <v>153563840</v>
          </cell>
          <cell r="BD150">
            <v>155994044</v>
          </cell>
          <cell r="BE150">
            <v>169338759</v>
          </cell>
          <cell r="BF150">
            <v>172471023</v>
          </cell>
          <cell r="BG150">
            <v>175503335</v>
          </cell>
          <cell r="BH150">
            <v>176430239</v>
          </cell>
          <cell r="BI150">
            <v>176423551</v>
          </cell>
          <cell r="BJ150">
            <v>176433168</v>
          </cell>
          <cell r="BK150">
            <v>176443571</v>
          </cell>
          <cell r="BL150">
            <v>176445161</v>
          </cell>
          <cell r="BM150">
            <v>176419799</v>
          </cell>
          <cell r="BN150">
            <v>176916190</v>
          </cell>
          <cell r="BO150">
            <v>177677411</v>
          </cell>
          <cell r="BP150">
            <v>180043624</v>
          </cell>
          <cell r="BQ150">
            <v>183352841</v>
          </cell>
          <cell r="BR150">
            <v>186492983</v>
          </cell>
          <cell r="BS150">
            <v>188414900</v>
          </cell>
          <cell r="BT150">
            <v>188378758</v>
          </cell>
          <cell r="BU150">
            <v>188364227</v>
          </cell>
          <cell r="BV150">
            <v>188212904</v>
          </cell>
          <cell r="BW150">
            <v>188634488</v>
          </cell>
          <cell r="BX150">
            <v>188065486</v>
          </cell>
          <cell r="BY150">
            <v>187949068</v>
          </cell>
          <cell r="BZ150">
            <v>187684839</v>
          </cell>
          <cell r="CA150">
            <v>187680907</v>
          </cell>
          <cell r="CB150">
            <v>188964515</v>
          </cell>
          <cell r="CC150">
            <v>190096241</v>
          </cell>
          <cell r="CD150">
            <v>198802847</v>
          </cell>
          <cell r="CE150">
            <v>201990146</v>
          </cell>
          <cell r="CF150">
            <v>201873326</v>
          </cell>
          <cell r="CG150">
            <v>201483936</v>
          </cell>
          <cell r="CH150">
            <v>200116650</v>
          </cell>
          <cell r="CI150">
            <v>200061956</v>
          </cell>
          <cell r="CJ150">
            <v>199539200</v>
          </cell>
          <cell r="CK150">
            <v>199428163</v>
          </cell>
          <cell r="CL150">
            <v>198958148</v>
          </cell>
          <cell r="CM150">
            <v>201555596</v>
          </cell>
          <cell r="CN150">
            <v>204958730</v>
          </cell>
          <cell r="CO150">
            <v>205338964</v>
          </cell>
          <cell r="CP150">
            <v>206022229</v>
          </cell>
          <cell r="CQ150">
            <v>206472122</v>
          </cell>
          <cell r="CR150">
            <v>205758752</v>
          </cell>
          <cell r="CS150">
            <v>205398332</v>
          </cell>
          <cell r="CT150">
            <v>205099590</v>
          </cell>
          <cell r="CU150">
            <v>202161273</v>
          </cell>
          <cell r="CV150">
            <v>201470973</v>
          </cell>
          <cell r="CW150">
            <v>199604621</v>
          </cell>
          <cell r="CX150">
            <v>196725415</v>
          </cell>
          <cell r="CY150">
            <v>198050540</v>
          </cell>
          <cell r="CZ150">
            <v>198425807</v>
          </cell>
          <cell r="DA150">
            <v>169778787</v>
          </cell>
          <cell r="DB150">
            <v>166244900</v>
          </cell>
          <cell r="DC150">
            <v>162348473</v>
          </cell>
          <cell r="DD150">
            <v>156572860</v>
          </cell>
          <cell r="DE150">
            <v>153760486</v>
          </cell>
          <cell r="DF150">
            <v>153366709</v>
          </cell>
        </row>
        <row r="151">
          <cell r="D151">
            <v>3227976516</v>
          </cell>
          <cell r="E151">
            <v>1171714842</v>
          </cell>
          <cell r="F151">
            <v>1206301246</v>
          </cell>
          <cell r="G151">
            <v>1246196850</v>
          </cell>
          <cell r="H151">
            <v>1273422511</v>
          </cell>
          <cell r="I151">
            <v>1303564503</v>
          </cell>
          <cell r="J151">
            <v>1223912027</v>
          </cell>
          <cell r="K151">
            <v>1232599627</v>
          </cell>
          <cell r="L151">
            <v>1266555590</v>
          </cell>
          <cell r="M151">
            <v>1267596347</v>
          </cell>
          <cell r="N151">
            <v>1226393286</v>
          </cell>
          <cell r="O151">
            <v>1226895552</v>
          </cell>
          <cell r="P151">
            <v>1319814535</v>
          </cell>
          <cell r="Q151">
            <v>1376187191</v>
          </cell>
          <cell r="R151">
            <v>1362937975</v>
          </cell>
          <cell r="S151">
            <v>1289185594</v>
          </cell>
          <cell r="T151">
            <v>1229775422</v>
          </cell>
          <cell r="U151">
            <v>1220346210</v>
          </cell>
          <cell r="V151">
            <v>1166169278</v>
          </cell>
          <cell r="W151">
            <v>1171326573</v>
          </cell>
          <cell r="X151">
            <v>1148561737</v>
          </cell>
          <cell r="Y151">
            <v>1164775299</v>
          </cell>
          <cell r="Z151">
            <v>1201905180</v>
          </cell>
          <cell r="AA151">
            <v>1229914969</v>
          </cell>
          <cell r="AB151">
            <v>1333509607</v>
          </cell>
          <cell r="AC151">
            <v>1356193343</v>
          </cell>
          <cell r="AD151">
            <v>1364099220</v>
          </cell>
          <cell r="AE151">
            <v>1358907417</v>
          </cell>
          <cell r="AF151">
            <v>1362714558</v>
          </cell>
          <cell r="AG151">
            <v>1381068584</v>
          </cell>
          <cell r="AH151">
            <v>1412988927</v>
          </cell>
          <cell r="AI151">
            <v>1432152341</v>
          </cell>
          <cell r="AJ151">
            <v>1477475099</v>
          </cell>
          <cell r="AK151">
            <v>1534163318</v>
          </cell>
          <cell r="AL151">
            <v>1613264141</v>
          </cell>
          <cell r="AM151">
            <v>1669253790</v>
          </cell>
          <cell r="AN151">
            <v>1739533072</v>
          </cell>
          <cell r="AO151">
            <v>1797634736</v>
          </cell>
          <cell r="AP151">
            <v>1819014833</v>
          </cell>
          <cell r="AQ151">
            <v>1748179258</v>
          </cell>
          <cell r="AR151">
            <v>1792191132</v>
          </cell>
          <cell r="AS151">
            <v>1839770482</v>
          </cell>
          <cell r="AT151">
            <v>1835229887</v>
          </cell>
          <cell r="AU151">
            <v>1925824576</v>
          </cell>
          <cell r="AV151">
            <v>1971633734</v>
          </cell>
          <cell r="AW151">
            <v>2019359154</v>
          </cell>
          <cell r="AX151">
            <v>2070885902</v>
          </cell>
          <cell r="AY151">
            <v>2151870663</v>
          </cell>
          <cell r="AZ151">
            <v>2243108388</v>
          </cell>
          <cell r="BA151">
            <v>2310348790</v>
          </cell>
          <cell r="BB151">
            <v>2346424573</v>
          </cell>
          <cell r="BC151">
            <v>2315375719</v>
          </cell>
          <cell r="BD151">
            <v>2326641857</v>
          </cell>
          <cell r="BE151">
            <v>2370003643</v>
          </cell>
          <cell r="BF151">
            <v>2380164797</v>
          </cell>
          <cell r="BG151">
            <v>2450184982</v>
          </cell>
          <cell r="BH151">
            <v>2536701893</v>
          </cell>
          <cell r="BI151">
            <v>2607244657</v>
          </cell>
          <cell r="BJ151">
            <v>2689357542</v>
          </cell>
          <cell r="BK151">
            <v>2783708571</v>
          </cell>
          <cell r="BL151">
            <v>2861278772</v>
          </cell>
          <cell r="BM151">
            <v>2920086030</v>
          </cell>
          <cell r="BN151">
            <v>2923695650</v>
          </cell>
          <cell r="BO151">
            <v>2861871680</v>
          </cell>
          <cell r="BP151">
            <v>2891765297</v>
          </cell>
          <cell r="BQ151">
            <v>2939604587</v>
          </cell>
          <cell r="BR151">
            <v>2924402305</v>
          </cell>
          <cell r="BS151">
            <v>2964653217</v>
          </cell>
          <cell r="BT151">
            <v>3046066240</v>
          </cell>
          <cell r="BU151">
            <v>3139448981</v>
          </cell>
          <cell r="BV151">
            <v>3209676362</v>
          </cell>
          <cell r="BW151">
            <v>3261708951</v>
          </cell>
          <cell r="BX151">
            <v>3368251474</v>
          </cell>
          <cell r="BY151">
            <v>3419068761</v>
          </cell>
          <cell r="BZ151">
            <v>3438747945</v>
          </cell>
          <cell r="CA151">
            <v>3357879596</v>
          </cell>
          <cell r="CB151">
            <v>3401754795</v>
          </cell>
          <cell r="CC151">
            <v>3417839498</v>
          </cell>
          <cell r="CD151">
            <v>3390645598</v>
          </cell>
          <cell r="CE151">
            <v>3423167475</v>
          </cell>
          <cell r="CF151">
            <v>3500714439</v>
          </cell>
          <cell r="CG151">
            <v>3587758771</v>
          </cell>
          <cell r="CH151">
            <v>3633870096</v>
          </cell>
          <cell r="CI151">
            <v>3673553463</v>
          </cell>
          <cell r="CJ151">
            <v>3479121340</v>
          </cell>
          <cell r="CK151">
            <v>3413821775</v>
          </cell>
          <cell r="CL151">
            <v>3364604009</v>
          </cell>
          <cell r="CM151">
            <v>3318961812</v>
          </cell>
          <cell r="CN151">
            <v>3288227314</v>
          </cell>
          <cell r="CO151">
            <v>3296886493</v>
          </cell>
          <cell r="CP151">
            <v>3292481967</v>
          </cell>
          <cell r="CQ151">
            <v>3228032945</v>
          </cell>
          <cell r="CR151">
            <v>3255183932</v>
          </cell>
          <cell r="CS151">
            <v>3303942167</v>
          </cell>
          <cell r="CT151">
            <v>3365244842</v>
          </cell>
          <cell r="CU151">
            <v>3420897048</v>
          </cell>
          <cell r="CV151">
            <v>3338419825</v>
          </cell>
          <cell r="CW151">
            <v>3366039469</v>
          </cell>
          <cell r="CX151">
            <v>3387591063</v>
          </cell>
          <cell r="CY151">
            <v>3316580826</v>
          </cell>
          <cell r="CZ151">
            <v>3367887050</v>
          </cell>
          <cell r="DA151">
            <v>3524961878</v>
          </cell>
          <cell r="DB151">
            <v>3600711236</v>
          </cell>
          <cell r="DC151">
            <v>3635290549</v>
          </cell>
          <cell r="DD151">
            <v>3720721798</v>
          </cell>
          <cell r="DE151">
            <v>3803824504</v>
          </cell>
          <cell r="DF151">
            <v>3885555664</v>
          </cell>
        </row>
        <row r="152">
          <cell r="D152">
            <v>32463610</v>
          </cell>
          <cell r="E152">
            <v>47724201</v>
          </cell>
          <cell r="F152">
            <v>84937860</v>
          </cell>
          <cell r="G152">
            <v>134598297</v>
          </cell>
          <cell r="H152">
            <v>177545307</v>
          </cell>
          <cell r="I152">
            <v>232604387</v>
          </cell>
          <cell r="J152">
            <v>284539332</v>
          </cell>
          <cell r="K152">
            <v>319329550</v>
          </cell>
          <cell r="L152">
            <v>353489772</v>
          </cell>
          <cell r="M152">
            <v>354804890</v>
          </cell>
          <cell r="N152">
            <v>314659893</v>
          </cell>
          <cell r="O152">
            <v>314003050</v>
          </cell>
          <cell r="P152">
            <v>409185729</v>
          </cell>
          <cell r="Q152">
            <v>67390101</v>
          </cell>
          <cell r="R152">
            <v>66083045</v>
          </cell>
          <cell r="S152">
            <v>58261392</v>
          </cell>
          <cell r="T152">
            <v>32285376</v>
          </cell>
          <cell r="U152">
            <v>37039372</v>
          </cell>
          <cell r="V152">
            <v>6794756</v>
          </cell>
          <cell r="W152">
            <v>31326190</v>
          </cell>
          <cell r="X152">
            <v>12551757</v>
          </cell>
          <cell r="Y152">
            <v>31203928</v>
          </cell>
          <cell r="Z152">
            <v>67701539</v>
          </cell>
          <cell r="AA152">
            <v>96370608</v>
          </cell>
          <cell r="AB152">
            <v>205109708</v>
          </cell>
          <cell r="AC152">
            <v>41883778</v>
          </cell>
          <cell r="AD152">
            <v>65900543</v>
          </cell>
          <cell r="AE152">
            <v>116718890</v>
          </cell>
          <cell r="AF152">
            <v>163929532</v>
          </cell>
          <cell r="AG152">
            <v>198242284</v>
          </cell>
          <cell r="AH152">
            <v>249592038</v>
          </cell>
          <cell r="AI152">
            <v>274541419</v>
          </cell>
          <cell r="AJ152">
            <v>320083263</v>
          </cell>
          <cell r="AK152">
            <v>359698146</v>
          </cell>
          <cell r="AL152">
            <v>441127583</v>
          </cell>
          <cell r="AM152">
            <v>495285089</v>
          </cell>
          <cell r="AN152">
            <v>573379711</v>
          </cell>
          <cell r="AO152">
            <v>76766665</v>
          </cell>
          <cell r="AP152">
            <v>138271804</v>
          </cell>
          <cell r="AQ152">
            <v>214277576</v>
          </cell>
          <cell r="AR152">
            <v>291067400</v>
          </cell>
          <cell r="AS152">
            <v>365903608</v>
          </cell>
          <cell r="AT152">
            <v>444185926</v>
          </cell>
          <cell r="AU152">
            <v>528509266</v>
          </cell>
          <cell r="AV152">
            <v>575880312</v>
          </cell>
          <cell r="AW152">
            <v>624212981</v>
          </cell>
          <cell r="AX152">
            <v>675956250</v>
          </cell>
          <cell r="AY152">
            <v>757966578</v>
          </cell>
          <cell r="AZ152">
            <v>848216771</v>
          </cell>
          <cell r="BA152">
            <v>102656713</v>
          </cell>
          <cell r="BB152">
            <v>182332679</v>
          </cell>
          <cell r="BC152">
            <v>267864585</v>
          </cell>
          <cell r="BD152">
            <v>341964835</v>
          </cell>
          <cell r="BE152">
            <v>416393731</v>
          </cell>
          <cell r="BF152">
            <v>507010813</v>
          </cell>
          <cell r="BG152">
            <v>589971711</v>
          </cell>
          <cell r="BH152">
            <v>677791596</v>
          </cell>
          <cell r="BI152">
            <v>750073833</v>
          </cell>
          <cell r="BJ152">
            <v>833742344</v>
          </cell>
          <cell r="BK152">
            <v>930133345</v>
          </cell>
          <cell r="BL152">
            <v>1011888693</v>
          </cell>
          <cell r="BM152">
            <v>80275915</v>
          </cell>
          <cell r="BN152">
            <v>151401618</v>
          </cell>
          <cell r="BO152">
            <v>239442210</v>
          </cell>
          <cell r="BP152">
            <v>323593838</v>
          </cell>
          <cell r="BQ152">
            <v>391208325</v>
          </cell>
          <cell r="BR152">
            <v>491387524</v>
          </cell>
          <cell r="BS152">
            <v>571462135</v>
          </cell>
          <cell r="BT152">
            <v>653600659</v>
          </cell>
          <cell r="BU152">
            <v>751425160</v>
          </cell>
          <cell r="BV152">
            <v>820133262</v>
          </cell>
          <cell r="BW152">
            <v>884297349</v>
          </cell>
          <cell r="BX152">
            <v>993584547</v>
          </cell>
          <cell r="BY152">
            <v>93385822</v>
          </cell>
          <cell r="BZ152">
            <v>168454114</v>
          </cell>
          <cell r="CA152">
            <v>232075826</v>
          </cell>
          <cell r="CB152">
            <v>291704414</v>
          </cell>
          <cell r="CC152">
            <v>337638069</v>
          </cell>
          <cell r="CD152">
            <v>451385758</v>
          </cell>
          <cell r="CE152">
            <v>513317028</v>
          </cell>
          <cell r="CF152">
            <v>592047847</v>
          </cell>
          <cell r="CG152">
            <v>685241043</v>
          </cell>
          <cell r="CH152">
            <v>731981877</v>
          </cell>
          <cell r="CI152">
            <v>780722388</v>
          </cell>
          <cell r="CJ152">
            <v>589141318</v>
          </cell>
          <cell r="CK152">
            <v>-23555440</v>
          </cell>
          <cell r="CL152">
            <v>-35826426</v>
          </cell>
          <cell r="CM152">
            <v>6015031</v>
          </cell>
          <cell r="CN152">
            <v>-17011682</v>
          </cell>
          <cell r="CO152">
            <v>8999892</v>
          </cell>
          <cell r="CP152">
            <v>51488197</v>
          </cell>
          <cell r="CQ152">
            <v>34063274</v>
          </cell>
          <cell r="CR152">
            <v>75951105</v>
          </cell>
          <cell r="CS152">
            <v>126697278</v>
          </cell>
          <cell r="CT152">
            <v>193126858</v>
          </cell>
          <cell r="CU152">
            <v>263694225</v>
          </cell>
          <cell r="CV152">
            <v>191965364</v>
          </cell>
          <cell r="CW152">
            <v>32189078</v>
          </cell>
          <cell r="CX152">
            <v>82471205</v>
          </cell>
          <cell r="CY152">
            <v>109324848</v>
          </cell>
          <cell r="CZ152">
            <v>166912305</v>
          </cell>
          <cell r="DA152">
            <v>235347462</v>
          </cell>
          <cell r="DB152">
            <v>359932412</v>
          </cell>
          <cell r="DC152">
            <v>458605848</v>
          </cell>
          <cell r="DD152">
            <v>532248588</v>
          </cell>
          <cell r="DE152">
            <v>631964942</v>
          </cell>
          <cell r="DF152">
            <v>714405945</v>
          </cell>
        </row>
        <row r="154">
          <cell r="D154">
            <v>6689058269</v>
          </cell>
          <cell r="E154">
            <v>43629108</v>
          </cell>
          <cell r="F154">
            <v>197981682</v>
          </cell>
          <cell r="G154">
            <v>147071862</v>
          </cell>
          <cell r="H154">
            <v>94241367</v>
          </cell>
          <cell r="I154">
            <v>50083137</v>
          </cell>
          <cell r="J154">
            <v>50264029</v>
          </cell>
          <cell r="K154">
            <v>64865898</v>
          </cell>
          <cell r="L154">
            <v>159350304</v>
          </cell>
          <cell r="M154">
            <v>233378294</v>
          </cell>
          <cell r="N154">
            <v>1177994047</v>
          </cell>
          <cell r="O154">
            <v>2123438233</v>
          </cell>
          <cell r="P154">
            <v>3370444349</v>
          </cell>
          <cell r="Q154">
            <v>3653633072</v>
          </cell>
          <cell r="R154">
            <v>3447516410</v>
          </cell>
          <cell r="S154">
            <v>3293522159</v>
          </cell>
          <cell r="T154">
            <v>2822826108</v>
          </cell>
          <cell r="U154">
            <v>2269888005</v>
          </cell>
          <cell r="V154">
            <v>2002820581</v>
          </cell>
          <cell r="W154">
            <v>1936462152</v>
          </cell>
          <cell r="X154">
            <v>1930666230</v>
          </cell>
          <cell r="Y154">
            <v>1589050104</v>
          </cell>
          <cell r="Z154">
            <v>1305348324</v>
          </cell>
          <cell r="AA154">
            <v>1238647400</v>
          </cell>
          <cell r="AB154">
            <v>1423133374</v>
          </cell>
          <cell r="AC154">
            <v>1124203868</v>
          </cell>
          <cell r="AD154">
            <v>927163258</v>
          </cell>
          <cell r="AE154">
            <v>685928407</v>
          </cell>
          <cell r="AF154">
            <v>645536420</v>
          </cell>
          <cell r="AG154">
            <v>434883557</v>
          </cell>
          <cell r="AH154">
            <v>510293084</v>
          </cell>
          <cell r="AI154">
            <v>396997676</v>
          </cell>
          <cell r="AJ154">
            <v>382511416</v>
          </cell>
          <cell r="AK154">
            <v>373439474</v>
          </cell>
          <cell r="AL154">
            <v>329985403</v>
          </cell>
          <cell r="AM154">
            <v>362915661</v>
          </cell>
          <cell r="AN154">
            <v>325746156</v>
          </cell>
          <cell r="AO154">
            <v>322159272</v>
          </cell>
          <cell r="AP154">
            <v>316038240</v>
          </cell>
          <cell r="AQ154">
            <v>312323481</v>
          </cell>
          <cell r="AR154">
            <v>320210005</v>
          </cell>
          <cell r="AS154">
            <v>311292089</v>
          </cell>
          <cell r="AT154">
            <v>312243101</v>
          </cell>
          <cell r="AU154">
            <v>311250746</v>
          </cell>
          <cell r="AV154">
            <v>309048506</v>
          </cell>
          <cell r="AW154">
            <v>506796242</v>
          </cell>
          <cell r="AX154">
            <v>970992010</v>
          </cell>
          <cell r="AY154">
            <v>1191617273</v>
          </cell>
          <cell r="AZ154">
            <v>1212064082</v>
          </cell>
          <cell r="BA154">
            <v>1366400842</v>
          </cell>
          <cell r="BB154">
            <v>1257716752</v>
          </cell>
          <cell r="BC154">
            <v>1469382451</v>
          </cell>
          <cell r="BD154">
            <v>1837689804</v>
          </cell>
          <cell r="BE154">
            <v>1695958319</v>
          </cell>
          <cell r="BF154">
            <v>2250731659</v>
          </cell>
          <cell r="BG154">
            <v>2576888763</v>
          </cell>
          <cell r="BH154">
            <v>2402567537</v>
          </cell>
          <cell r="BI154">
            <v>2350603376</v>
          </cell>
          <cell r="BJ154">
            <v>2524341686</v>
          </cell>
          <cell r="BK154">
            <v>2852692899</v>
          </cell>
          <cell r="BL154">
            <v>2690851872</v>
          </cell>
          <cell r="BM154">
            <v>2197808384</v>
          </cell>
          <cell r="BN154">
            <v>2194068068</v>
          </cell>
          <cell r="BO154">
            <v>2227153699</v>
          </cell>
          <cell r="BP154">
            <v>2222392369</v>
          </cell>
          <cell r="BQ154">
            <v>2476211112</v>
          </cell>
          <cell r="BR154">
            <v>2320790398</v>
          </cell>
          <cell r="BS154">
            <v>2591572651</v>
          </cell>
          <cell r="BT154">
            <v>2828845187</v>
          </cell>
          <cell r="BU154">
            <v>3140115346</v>
          </cell>
          <cell r="BV154">
            <v>3298600405</v>
          </cell>
          <cell r="BW154">
            <v>3707031669</v>
          </cell>
          <cell r="BX154">
            <v>4439103909</v>
          </cell>
          <cell r="BY154">
            <v>4282193620</v>
          </cell>
          <cell r="BZ154">
            <v>3966980896</v>
          </cell>
          <cell r="CA154">
            <v>4702177967</v>
          </cell>
          <cell r="CB154">
            <v>5050584677</v>
          </cell>
          <cell r="CC154">
            <v>5017741034</v>
          </cell>
          <cell r="CD154">
            <v>5368482807</v>
          </cell>
          <cell r="CE154">
            <v>5591707913</v>
          </cell>
          <cell r="CF154">
            <v>5452385502</v>
          </cell>
          <cell r="CG154">
            <v>5643578457</v>
          </cell>
          <cell r="CH154">
            <v>6157302618</v>
          </cell>
          <cell r="CI154">
            <v>6742866168</v>
          </cell>
          <cell r="CJ154">
            <v>9287030531</v>
          </cell>
          <cell r="CK154">
            <v>7727597176</v>
          </cell>
          <cell r="CL154">
            <v>7690469599</v>
          </cell>
          <cell r="CM154">
            <v>7572815210</v>
          </cell>
          <cell r="CN154">
            <v>7515678078</v>
          </cell>
          <cell r="CO154">
            <v>6838701963</v>
          </cell>
          <cell r="CP154">
            <v>6931342381</v>
          </cell>
          <cell r="CQ154">
            <v>6692841930</v>
          </cell>
          <cell r="CR154">
            <v>6527322052</v>
          </cell>
          <cell r="CS154">
            <v>5757641966</v>
          </cell>
          <cell r="CT154">
            <v>5457466201</v>
          </cell>
          <cell r="CU154">
            <v>4931284451</v>
          </cell>
          <cell r="CV154">
            <v>5363252255</v>
          </cell>
          <cell r="CW154">
            <v>4590330852</v>
          </cell>
          <cell r="CX154">
            <v>4160704885</v>
          </cell>
          <cell r="CY154">
            <v>4060012429</v>
          </cell>
          <cell r="CZ154">
            <v>3098884692</v>
          </cell>
          <cell r="DA154">
            <v>2964042535</v>
          </cell>
          <cell r="DB154">
            <v>2712029226</v>
          </cell>
          <cell r="DC154">
            <v>2729033520</v>
          </cell>
          <cell r="DD154">
            <v>2424139861</v>
          </cell>
          <cell r="DE154">
            <v>2373095191</v>
          </cell>
          <cell r="DF154">
            <v>2177477804</v>
          </cell>
        </row>
        <row r="157">
          <cell r="D157">
            <v>619514459</v>
          </cell>
          <cell r="E157">
            <v>190011677</v>
          </cell>
          <cell r="F157">
            <v>175912222</v>
          </cell>
          <cell r="G157">
            <v>179107093</v>
          </cell>
          <cell r="H157">
            <v>179768351</v>
          </cell>
          <cell r="I157">
            <v>175513992</v>
          </cell>
          <cell r="J157">
            <v>199461017</v>
          </cell>
          <cell r="K157">
            <v>201935649</v>
          </cell>
          <cell r="L157">
            <v>206087474</v>
          </cell>
          <cell r="M157">
            <v>214118540</v>
          </cell>
          <cell r="N157">
            <v>194781198</v>
          </cell>
          <cell r="O157">
            <v>242749186</v>
          </cell>
          <cell r="P157">
            <v>346032124</v>
          </cell>
          <cell r="Q157">
            <v>316574429</v>
          </cell>
          <cell r="R157">
            <v>263584750</v>
          </cell>
          <cell r="S157">
            <v>217579262</v>
          </cell>
          <cell r="T157">
            <v>196700502</v>
          </cell>
          <cell r="U157">
            <v>199130504</v>
          </cell>
          <cell r="V157">
            <v>201269270</v>
          </cell>
          <cell r="W157">
            <v>209335562</v>
          </cell>
          <cell r="X157">
            <v>212836533</v>
          </cell>
          <cell r="Y157">
            <v>212276626</v>
          </cell>
          <cell r="Z157">
            <v>197803642</v>
          </cell>
          <cell r="AA157">
            <v>197930002</v>
          </cell>
          <cell r="AB157">
            <v>273067349</v>
          </cell>
          <cell r="AC157">
            <v>232513424</v>
          </cell>
          <cell r="AD157">
            <v>223401546</v>
          </cell>
          <cell r="AE157">
            <v>184358460</v>
          </cell>
          <cell r="AF157">
            <v>184516748</v>
          </cell>
          <cell r="AG157">
            <v>200332898</v>
          </cell>
          <cell r="AH157">
            <v>215223858</v>
          </cell>
          <cell r="AI157">
            <v>210464543</v>
          </cell>
          <cell r="AJ157">
            <v>222749865</v>
          </cell>
          <cell r="AK157">
            <v>266729498</v>
          </cell>
          <cell r="AL157">
            <v>230668645</v>
          </cell>
          <cell r="AM157">
            <v>216302161</v>
          </cell>
          <cell r="AN157">
            <v>255671767</v>
          </cell>
          <cell r="AO157">
            <v>223921949</v>
          </cell>
          <cell r="AP157">
            <v>235982634</v>
          </cell>
          <cell r="AQ157">
            <v>195561430</v>
          </cell>
          <cell r="AR157">
            <v>197800822</v>
          </cell>
          <cell r="AS157">
            <v>216796115</v>
          </cell>
          <cell r="AT157">
            <v>252728264</v>
          </cell>
          <cell r="AU157">
            <v>211520502</v>
          </cell>
          <cell r="AV157">
            <v>235734701</v>
          </cell>
          <cell r="AW157">
            <v>274932997</v>
          </cell>
          <cell r="AX157">
            <v>282110989</v>
          </cell>
          <cell r="AY157">
            <v>303855081</v>
          </cell>
          <cell r="AZ157">
            <v>336440811</v>
          </cell>
          <cell r="BA157">
            <v>280668628</v>
          </cell>
          <cell r="BB157">
            <v>291175639</v>
          </cell>
          <cell r="BC157">
            <v>304384846</v>
          </cell>
          <cell r="BD157">
            <v>315882173</v>
          </cell>
          <cell r="BE157">
            <v>286277005</v>
          </cell>
          <cell r="BF157">
            <v>354002921</v>
          </cell>
          <cell r="BG157">
            <v>339187926</v>
          </cell>
          <cell r="BH157">
            <v>311158242</v>
          </cell>
          <cell r="BI157">
            <v>332496161</v>
          </cell>
          <cell r="BJ157">
            <v>326256940</v>
          </cell>
          <cell r="BK157">
            <v>347077831</v>
          </cell>
          <cell r="BL157">
            <v>462771083</v>
          </cell>
          <cell r="BM157">
            <v>508573975</v>
          </cell>
          <cell r="BN157">
            <v>492858642</v>
          </cell>
          <cell r="BO157">
            <v>485641412</v>
          </cell>
          <cell r="BP157">
            <v>486473367</v>
          </cell>
          <cell r="BQ157">
            <v>514584381</v>
          </cell>
          <cell r="BR157">
            <v>497474695</v>
          </cell>
          <cell r="BS157">
            <v>503670103</v>
          </cell>
          <cell r="BT157">
            <v>456143923</v>
          </cell>
          <cell r="BU157">
            <v>456457768</v>
          </cell>
          <cell r="BV157">
            <v>482191577</v>
          </cell>
          <cell r="BW157">
            <v>500352719</v>
          </cell>
          <cell r="BX157">
            <v>584060933</v>
          </cell>
          <cell r="BY157">
            <v>560346941</v>
          </cell>
          <cell r="BZ157">
            <v>580370959</v>
          </cell>
          <cell r="CA157">
            <v>574274825</v>
          </cell>
          <cell r="CB157">
            <v>525640970</v>
          </cell>
          <cell r="CC157">
            <v>625545544</v>
          </cell>
          <cell r="CD157">
            <v>651035078</v>
          </cell>
          <cell r="CE157">
            <v>620981759</v>
          </cell>
          <cell r="CF157">
            <v>553144855</v>
          </cell>
          <cell r="CG157">
            <v>551704687</v>
          </cell>
          <cell r="CH157">
            <v>611075629</v>
          </cell>
          <cell r="CI157">
            <v>713574050</v>
          </cell>
          <cell r="CJ157">
            <v>964808275</v>
          </cell>
          <cell r="CK157">
            <v>936626827</v>
          </cell>
          <cell r="CL157">
            <v>714179630</v>
          </cell>
          <cell r="CM157">
            <v>742330120</v>
          </cell>
          <cell r="CN157">
            <v>739430697</v>
          </cell>
          <cell r="CO157">
            <v>766967196</v>
          </cell>
          <cell r="CP157">
            <v>719169125</v>
          </cell>
          <cell r="CQ157">
            <v>621185372</v>
          </cell>
          <cell r="CR157">
            <v>761755770</v>
          </cell>
          <cell r="CS157">
            <v>877659726</v>
          </cell>
          <cell r="CT157">
            <v>708596641</v>
          </cell>
          <cell r="CU157">
            <v>743046603</v>
          </cell>
          <cell r="CV157">
            <v>801022374</v>
          </cell>
          <cell r="CW157">
            <v>808380044</v>
          </cell>
          <cell r="CX157">
            <v>834311811</v>
          </cell>
          <cell r="CY157">
            <v>793249290</v>
          </cell>
          <cell r="CZ157">
            <v>796549781</v>
          </cell>
          <cell r="DA157">
            <v>804825360</v>
          </cell>
          <cell r="DB157">
            <v>811793158</v>
          </cell>
          <cell r="DC157">
            <v>824227670</v>
          </cell>
          <cell r="DD157">
            <v>841438083</v>
          </cell>
          <cell r="DE157">
            <v>862436081</v>
          </cell>
          <cell r="DF157">
            <v>849538626</v>
          </cell>
        </row>
        <row r="158">
          <cell r="D158">
            <v>395010099</v>
          </cell>
          <cell r="E158">
            <v>119906227</v>
          </cell>
          <cell r="F158">
            <v>91731244</v>
          </cell>
          <cell r="G158">
            <v>102324386</v>
          </cell>
          <cell r="H158">
            <v>93007695</v>
          </cell>
          <cell r="I158">
            <v>92070471</v>
          </cell>
          <cell r="J158">
            <v>107947773</v>
          </cell>
          <cell r="K158">
            <v>102383147</v>
          </cell>
          <cell r="L158">
            <v>111507039</v>
          </cell>
          <cell r="M158">
            <v>113224940</v>
          </cell>
          <cell r="N158">
            <v>111683071</v>
          </cell>
          <cell r="O158">
            <v>162454487</v>
          </cell>
          <cell r="P158">
            <v>252443494</v>
          </cell>
          <cell r="Q158">
            <v>253226751</v>
          </cell>
          <cell r="R158">
            <v>203468951</v>
          </cell>
          <cell r="S158">
            <v>164430748</v>
          </cell>
          <cell r="T158">
            <v>142552940</v>
          </cell>
          <cell r="U158">
            <v>134118197</v>
          </cell>
          <cell r="V158">
            <v>145810706</v>
          </cell>
          <cell r="W158">
            <v>150041166</v>
          </cell>
          <cell r="X158">
            <v>147422432</v>
          </cell>
          <cell r="Y158">
            <v>145181202</v>
          </cell>
          <cell r="Z158">
            <v>126410221</v>
          </cell>
          <cell r="AA158">
            <v>130584315</v>
          </cell>
          <cell r="AB158">
            <v>168000359</v>
          </cell>
          <cell r="AC158">
            <v>141450785</v>
          </cell>
          <cell r="AD158">
            <v>125747760</v>
          </cell>
          <cell r="AE158">
            <v>125832137</v>
          </cell>
          <cell r="AF158">
            <v>120389684</v>
          </cell>
          <cell r="AG158">
            <v>121517261</v>
          </cell>
          <cell r="AH158">
            <v>128746732</v>
          </cell>
          <cell r="AI158">
            <v>124609346</v>
          </cell>
          <cell r="AJ158">
            <v>131412139</v>
          </cell>
          <cell r="AK158">
            <v>130650279</v>
          </cell>
          <cell r="AL158">
            <v>130777885</v>
          </cell>
          <cell r="AM158">
            <v>121429880</v>
          </cell>
          <cell r="AN158">
            <v>154410933</v>
          </cell>
          <cell r="AO158">
            <v>130979480</v>
          </cell>
          <cell r="AP158">
            <v>130469122</v>
          </cell>
          <cell r="AQ158">
            <v>122923716</v>
          </cell>
          <cell r="AR158">
            <v>117050663</v>
          </cell>
          <cell r="AS158">
            <v>124613129</v>
          </cell>
          <cell r="AT158">
            <v>136934324</v>
          </cell>
          <cell r="AU158">
            <v>130741048</v>
          </cell>
          <cell r="AV158">
            <v>138456196</v>
          </cell>
          <cell r="AW158">
            <v>183804130</v>
          </cell>
          <cell r="AX158">
            <v>180647713</v>
          </cell>
          <cell r="AY158">
            <v>189196151</v>
          </cell>
          <cell r="AZ158">
            <v>216556972</v>
          </cell>
          <cell r="BA158">
            <v>183667393</v>
          </cell>
          <cell r="BB158">
            <v>174723230</v>
          </cell>
          <cell r="BC158">
            <v>185884260</v>
          </cell>
          <cell r="BD158">
            <v>185188942</v>
          </cell>
          <cell r="BE158">
            <v>192359223</v>
          </cell>
          <cell r="BF158">
            <v>204769706</v>
          </cell>
          <cell r="BG158">
            <v>202826757</v>
          </cell>
          <cell r="BH158">
            <v>185735542</v>
          </cell>
          <cell r="BI158">
            <v>186876697</v>
          </cell>
          <cell r="BJ158">
            <v>194093756</v>
          </cell>
          <cell r="BK158">
            <v>207154223</v>
          </cell>
          <cell r="BL158">
            <v>289606182</v>
          </cell>
          <cell r="BM158">
            <v>303518459</v>
          </cell>
          <cell r="BN158">
            <v>262913432</v>
          </cell>
          <cell r="BO158">
            <v>260233854</v>
          </cell>
          <cell r="BP158">
            <v>262113512</v>
          </cell>
          <cell r="BQ158">
            <v>287892016</v>
          </cell>
          <cell r="BR158">
            <v>252022549</v>
          </cell>
          <cell r="BS158">
            <v>278105710</v>
          </cell>
          <cell r="BT158">
            <v>257316482</v>
          </cell>
          <cell r="BU158">
            <v>262891449</v>
          </cell>
          <cell r="BV158">
            <v>270581384</v>
          </cell>
          <cell r="BW158">
            <v>265947306</v>
          </cell>
          <cell r="BX158">
            <v>365763996</v>
          </cell>
          <cell r="BY158">
            <v>354323077</v>
          </cell>
          <cell r="BZ158">
            <v>351852893</v>
          </cell>
          <cell r="CA158">
            <v>353013939</v>
          </cell>
          <cell r="CB158">
            <v>333706503</v>
          </cell>
          <cell r="CC158">
            <v>427474589</v>
          </cell>
          <cell r="CD158">
            <v>421317326</v>
          </cell>
          <cell r="CE158">
            <v>411751490</v>
          </cell>
          <cell r="CF158">
            <v>333057600</v>
          </cell>
          <cell r="CG158">
            <v>337384624</v>
          </cell>
          <cell r="CH158">
            <v>389299902</v>
          </cell>
          <cell r="CI158">
            <v>438288989</v>
          </cell>
          <cell r="CJ158">
            <v>688310960</v>
          </cell>
          <cell r="CK158">
            <v>603336666</v>
          </cell>
          <cell r="CL158">
            <v>508776379</v>
          </cell>
          <cell r="CM158">
            <v>526012516</v>
          </cell>
          <cell r="CN158">
            <v>515303896</v>
          </cell>
          <cell r="CO158">
            <v>530666567</v>
          </cell>
          <cell r="CP158">
            <v>510784630</v>
          </cell>
          <cell r="CQ158">
            <v>396739972</v>
          </cell>
          <cell r="CR158">
            <v>484416603</v>
          </cell>
          <cell r="CS158">
            <v>568018755</v>
          </cell>
          <cell r="CT158">
            <v>431789456</v>
          </cell>
          <cell r="CU158">
            <v>455205612</v>
          </cell>
          <cell r="CV158">
            <v>512130811</v>
          </cell>
          <cell r="CW158">
            <v>550405620</v>
          </cell>
          <cell r="CX158">
            <v>555818860</v>
          </cell>
          <cell r="CY158">
            <v>546290316</v>
          </cell>
          <cell r="CZ158">
            <v>497176415</v>
          </cell>
          <cell r="DA158">
            <v>500121697</v>
          </cell>
          <cell r="DB158">
            <v>503454243</v>
          </cell>
          <cell r="DC158">
            <v>497984929</v>
          </cell>
          <cell r="DD158">
            <v>479709035</v>
          </cell>
          <cell r="DE158">
            <v>493911251</v>
          </cell>
          <cell r="DF158">
            <v>477752027</v>
          </cell>
        </row>
        <row r="159">
          <cell r="D159">
            <v>133745578</v>
          </cell>
          <cell r="E159">
            <v>18542453</v>
          </cell>
          <cell r="F159">
            <v>17158756</v>
          </cell>
          <cell r="G159">
            <v>15112243</v>
          </cell>
          <cell r="H159">
            <v>26405658</v>
          </cell>
          <cell r="I159">
            <v>28847863</v>
          </cell>
          <cell r="J159">
            <v>21602839</v>
          </cell>
          <cell r="K159">
            <v>35822532</v>
          </cell>
          <cell r="L159">
            <v>35688566</v>
          </cell>
          <cell r="M159">
            <v>35553586</v>
          </cell>
          <cell r="N159">
            <v>50389903</v>
          </cell>
          <cell r="O159">
            <v>49737742</v>
          </cell>
          <cell r="P159">
            <v>77712040</v>
          </cell>
          <cell r="Q159">
            <v>55448979</v>
          </cell>
          <cell r="R159">
            <v>51866311</v>
          </cell>
          <cell r="S159">
            <v>47427861</v>
          </cell>
          <cell r="T159">
            <v>50189140</v>
          </cell>
          <cell r="U159">
            <v>52727054</v>
          </cell>
          <cell r="V159">
            <v>49110571</v>
          </cell>
          <cell r="W159">
            <v>53737549</v>
          </cell>
          <cell r="X159">
            <v>52023043</v>
          </cell>
          <cell r="Y159">
            <v>63347026</v>
          </cell>
          <cell r="Z159">
            <v>57853146</v>
          </cell>
          <cell r="AA159">
            <v>64180081</v>
          </cell>
          <cell r="AB159">
            <v>97131111</v>
          </cell>
          <cell r="AC159">
            <v>83468487</v>
          </cell>
          <cell r="AD159">
            <v>88962870</v>
          </cell>
          <cell r="AE159">
            <v>53091064</v>
          </cell>
          <cell r="AF159">
            <v>56554193</v>
          </cell>
          <cell r="AG159">
            <v>63710319</v>
          </cell>
          <cell r="AH159">
            <v>77415370</v>
          </cell>
          <cell r="AI159">
            <v>80066849</v>
          </cell>
          <cell r="AJ159">
            <v>80624589</v>
          </cell>
          <cell r="AK159">
            <v>115334264</v>
          </cell>
          <cell r="AL159">
            <v>88328080</v>
          </cell>
          <cell r="AM159">
            <v>87919826</v>
          </cell>
          <cell r="AN159">
            <v>93861711</v>
          </cell>
          <cell r="AO159">
            <v>84853284</v>
          </cell>
          <cell r="AP159">
            <v>99964698</v>
          </cell>
          <cell r="AQ159">
            <v>67792739</v>
          </cell>
          <cell r="AR159">
            <v>73121157</v>
          </cell>
          <cell r="AS159">
            <v>84891178</v>
          </cell>
          <cell r="AT159">
            <v>108772228</v>
          </cell>
          <cell r="AU159">
            <v>66634584</v>
          </cell>
          <cell r="AV159">
            <v>88178529</v>
          </cell>
          <cell r="AW159">
            <v>85116838</v>
          </cell>
          <cell r="AX159">
            <v>89718173</v>
          </cell>
          <cell r="AY159">
            <v>111910255</v>
          </cell>
          <cell r="AZ159">
            <v>105486266</v>
          </cell>
          <cell r="BA159">
            <v>92390510</v>
          </cell>
          <cell r="BB159">
            <v>114855989</v>
          </cell>
          <cell r="BC159">
            <v>111181089</v>
          </cell>
          <cell r="BD159">
            <v>115969040</v>
          </cell>
          <cell r="BE159">
            <v>90041824</v>
          </cell>
          <cell r="BF159">
            <v>136887780</v>
          </cell>
          <cell r="BG159">
            <v>131615355</v>
          </cell>
          <cell r="BH159">
            <v>116875001</v>
          </cell>
          <cell r="BI159">
            <v>133699328</v>
          </cell>
          <cell r="BJ159">
            <v>124042874</v>
          </cell>
          <cell r="BK159">
            <v>130255510</v>
          </cell>
          <cell r="BL159">
            <v>145511236</v>
          </cell>
          <cell r="BM159">
            <v>86537426</v>
          </cell>
          <cell r="BN159">
            <v>116271478</v>
          </cell>
          <cell r="BO159">
            <v>113701455</v>
          </cell>
          <cell r="BP159">
            <v>106734324</v>
          </cell>
          <cell r="BQ159">
            <v>96324171</v>
          </cell>
          <cell r="BR159">
            <v>150400816</v>
          </cell>
          <cell r="BS159">
            <v>115790659</v>
          </cell>
          <cell r="BT159">
            <v>104174171</v>
          </cell>
          <cell r="BU159">
            <v>115984056</v>
          </cell>
          <cell r="BV159">
            <v>115139441</v>
          </cell>
          <cell r="BW159">
            <v>136540803</v>
          </cell>
          <cell r="BX159">
            <v>122980611</v>
          </cell>
          <cell r="BY159">
            <v>119740937</v>
          </cell>
          <cell r="BZ159">
            <v>127236354</v>
          </cell>
          <cell r="CA159">
            <v>118079545</v>
          </cell>
          <cell r="CB159">
            <v>113005362</v>
          </cell>
          <cell r="CC159">
            <v>98421332</v>
          </cell>
          <cell r="CD159">
            <v>118302419</v>
          </cell>
          <cell r="CE159">
            <v>114993435</v>
          </cell>
          <cell r="CF159">
            <v>141575996</v>
          </cell>
          <cell r="CG159">
            <v>131403354</v>
          </cell>
          <cell r="CH159">
            <v>138101393</v>
          </cell>
          <cell r="CI159">
            <v>142841513</v>
          </cell>
          <cell r="CJ159">
            <v>169468378</v>
          </cell>
          <cell r="CK159">
            <v>180767712</v>
          </cell>
          <cell r="CL159">
            <v>117776025</v>
          </cell>
          <cell r="CM159">
            <v>138839420</v>
          </cell>
          <cell r="CN159">
            <v>137377823</v>
          </cell>
          <cell r="CO159">
            <v>154504800</v>
          </cell>
          <cell r="CP159">
            <v>134559290</v>
          </cell>
          <cell r="CQ159">
            <v>133725626</v>
          </cell>
          <cell r="CR159">
            <v>183327371</v>
          </cell>
          <cell r="CS159">
            <v>248454691</v>
          </cell>
          <cell r="CT159">
            <v>173424875</v>
          </cell>
          <cell r="CU159">
            <v>200825462</v>
          </cell>
          <cell r="CV159">
            <v>177435894</v>
          </cell>
          <cell r="CW159">
            <v>156754110</v>
          </cell>
          <cell r="CX159">
            <v>197154791</v>
          </cell>
          <cell r="CY159">
            <v>174654038</v>
          </cell>
          <cell r="CZ159">
            <v>191415847</v>
          </cell>
          <cell r="DA159">
            <v>226119957</v>
          </cell>
          <cell r="DB159">
            <v>227149717</v>
          </cell>
          <cell r="DC159">
            <v>256277631</v>
          </cell>
          <cell r="DD159">
            <v>277839886</v>
          </cell>
          <cell r="DE159">
            <v>269923209</v>
          </cell>
          <cell r="DF159">
            <v>264391567</v>
          </cell>
        </row>
        <row r="161">
          <cell r="D161">
            <v>5233688407</v>
          </cell>
          <cell r="E161">
            <v>2813498046</v>
          </cell>
          <cell r="F161">
            <v>2923474447</v>
          </cell>
          <cell r="G161">
            <v>2999183102</v>
          </cell>
          <cell r="H161">
            <v>3249005541</v>
          </cell>
          <cell r="I161">
            <v>3232406105</v>
          </cell>
          <cell r="J161">
            <v>3321480884</v>
          </cell>
          <cell r="K161">
            <v>3601521060</v>
          </cell>
          <cell r="L161">
            <v>3616231492</v>
          </cell>
          <cell r="M161">
            <v>3622967177</v>
          </cell>
          <cell r="N161">
            <v>3785214452</v>
          </cell>
          <cell r="O161">
            <v>3879043604</v>
          </cell>
          <cell r="P161">
            <v>3639583156</v>
          </cell>
          <cell r="Q161">
            <v>4024888218</v>
          </cell>
          <cell r="R161">
            <v>3919773101</v>
          </cell>
          <cell r="S161">
            <v>3700364204</v>
          </cell>
          <cell r="T161">
            <v>3544798935</v>
          </cell>
          <cell r="U161">
            <v>3372238229</v>
          </cell>
          <cell r="V161">
            <v>3409306238</v>
          </cell>
          <cell r="W161">
            <v>3308413293</v>
          </cell>
          <cell r="X161">
            <v>3296773678</v>
          </cell>
          <cell r="Y161">
            <v>3119372410</v>
          </cell>
          <cell r="Z161">
            <v>3179639290</v>
          </cell>
          <cell r="AA161">
            <v>3262301057</v>
          </cell>
          <cell r="AB161">
            <v>3117303438</v>
          </cell>
          <cell r="AC161">
            <v>3158975916</v>
          </cell>
          <cell r="AD161">
            <v>3076993450</v>
          </cell>
          <cell r="AE161">
            <v>3097562557</v>
          </cell>
          <cell r="AF161">
            <v>3087236135</v>
          </cell>
          <cell r="AG161">
            <v>3093416662</v>
          </cell>
          <cell r="AH161">
            <v>3237688759</v>
          </cell>
          <cell r="AI161">
            <v>3301564192</v>
          </cell>
          <cell r="AJ161">
            <v>3264994785</v>
          </cell>
          <cell r="AK161">
            <v>3461751425</v>
          </cell>
          <cell r="AL161">
            <v>3603021810</v>
          </cell>
          <cell r="AM161">
            <v>3685625944</v>
          </cell>
          <cell r="AN161">
            <v>3754932068</v>
          </cell>
          <cell r="AO161">
            <v>3623196311</v>
          </cell>
          <cell r="AP161">
            <v>3734654882</v>
          </cell>
          <cell r="AQ161">
            <v>3613227505</v>
          </cell>
          <cell r="AR161">
            <v>3658102172</v>
          </cell>
          <cell r="AS161">
            <v>3687836112</v>
          </cell>
          <cell r="AT161">
            <v>3537376097</v>
          </cell>
          <cell r="AU161">
            <v>3777471418</v>
          </cell>
          <cell r="AV161">
            <v>3914156945</v>
          </cell>
          <cell r="AW161">
            <v>4170345513</v>
          </cell>
          <cell r="AX161">
            <v>4063995513</v>
          </cell>
          <cell r="AY161">
            <v>4326344406</v>
          </cell>
          <cell r="AZ161">
            <v>4560153776</v>
          </cell>
          <cell r="BA161">
            <v>4499367760</v>
          </cell>
          <cell r="BB161">
            <v>4129962547</v>
          </cell>
          <cell r="BC161">
            <v>4124901500</v>
          </cell>
          <cell r="BD161">
            <v>3976783691</v>
          </cell>
          <cell r="BE161">
            <v>4080774470</v>
          </cell>
          <cell r="BF161">
            <v>4221624831</v>
          </cell>
          <cell r="BG161">
            <v>4261947165</v>
          </cell>
          <cell r="BH161">
            <v>4456741579</v>
          </cell>
          <cell r="BI161">
            <v>4317603170</v>
          </cell>
          <cell r="BJ161">
            <v>4428191575</v>
          </cell>
          <cell r="BK161">
            <v>4430438431</v>
          </cell>
          <cell r="BL161">
            <v>4738361712</v>
          </cell>
          <cell r="BM161">
            <v>4509779892</v>
          </cell>
          <cell r="BN161">
            <v>4576866373</v>
          </cell>
          <cell r="BO161">
            <v>4564049115</v>
          </cell>
          <cell r="BP161">
            <v>4586886556</v>
          </cell>
          <cell r="BQ161">
            <v>4499921120</v>
          </cell>
          <cell r="BR161">
            <v>4792514686</v>
          </cell>
          <cell r="BS161">
            <v>4814598649</v>
          </cell>
          <cell r="BT161">
            <v>4799155139</v>
          </cell>
          <cell r="BU161">
            <v>4727682389</v>
          </cell>
          <cell r="BV161">
            <v>4870476538</v>
          </cell>
          <cell r="BW161">
            <v>5148092518</v>
          </cell>
          <cell r="BX161">
            <v>4806027128</v>
          </cell>
          <cell r="BY161">
            <v>4978975634</v>
          </cell>
          <cell r="BZ161">
            <v>4987373722</v>
          </cell>
          <cell r="CA161">
            <v>4814605618</v>
          </cell>
          <cell r="CB161">
            <v>4904138131</v>
          </cell>
          <cell r="CC161">
            <v>5229448552</v>
          </cell>
          <cell r="CD161">
            <v>5339027273</v>
          </cell>
          <cell r="CE161">
            <v>5112979604</v>
          </cell>
          <cell r="CF161">
            <v>5210671884</v>
          </cell>
          <cell r="CG161">
            <v>5307695323</v>
          </cell>
          <cell r="CH161">
            <v>5434143475</v>
          </cell>
          <cell r="CI161">
            <v>6361063508</v>
          </cell>
          <cell r="CJ161">
            <v>6594226460</v>
          </cell>
          <cell r="CK161">
            <v>6116665337</v>
          </cell>
          <cell r="CL161">
            <v>5428947052</v>
          </cell>
          <cell r="CM161">
            <v>5044748080</v>
          </cell>
          <cell r="CN161">
            <v>4682883111</v>
          </cell>
          <cell r="CO161">
            <v>4798373340</v>
          </cell>
          <cell r="CP161">
            <v>4967524268</v>
          </cell>
          <cell r="CQ161">
            <v>5232094715</v>
          </cell>
          <cell r="CR161">
            <v>5564895768</v>
          </cell>
          <cell r="CS161">
            <v>6158799550</v>
          </cell>
          <cell r="CT161">
            <v>6037164614</v>
          </cell>
          <cell r="CU161">
            <v>6295113630</v>
          </cell>
          <cell r="CV161">
            <v>7091046954</v>
          </cell>
          <cell r="CW161">
            <v>7626160439</v>
          </cell>
          <cell r="CX161">
            <v>7641814504</v>
          </cell>
          <cell r="CY161">
            <v>7720668339</v>
          </cell>
          <cell r="CZ161">
            <v>7527323908</v>
          </cell>
          <cell r="DA161">
            <v>7193348641</v>
          </cell>
          <cell r="DB161">
            <v>7497378753</v>
          </cell>
          <cell r="DC161">
            <v>7744677550</v>
          </cell>
          <cell r="DD161">
            <v>7792383239</v>
          </cell>
          <cell r="DE161">
            <v>7854256658</v>
          </cell>
          <cell r="DF161">
            <v>7694979615</v>
          </cell>
        </row>
        <row r="167">
          <cell r="D167">
            <v>45355692524</v>
          </cell>
          <cell r="E167">
            <v>12208462024</v>
          </cell>
          <cell r="F167">
            <v>12437100289</v>
          </cell>
          <cell r="G167">
            <v>12896155082</v>
          </cell>
          <cell r="H167">
            <v>12952316977</v>
          </cell>
          <cell r="I167">
            <v>13590255718</v>
          </cell>
          <cell r="J167">
            <v>14078345207</v>
          </cell>
          <cell r="K167">
            <v>13974928840</v>
          </cell>
          <cell r="L167">
            <v>14540186917</v>
          </cell>
          <cell r="M167">
            <v>14936915378</v>
          </cell>
          <cell r="N167">
            <v>14534712544</v>
          </cell>
          <cell r="O167">
            <v>13914163967</v>
          </cell>
          <cell r="P167">
            <v>14748503733</v>
          </cell>
          <cell r="Q167">
            <v>15260325487</v>
          </cell>
          <cell r="R167">
            <v>15218410392</v>
          </cell>
          <cell r="S167">
            <v>15013510366</v>
          </cell>
          <cell r="T167">
            <v>15072522662</v>
          </cell>
          <cell r="U167">
            <v>15144652422</v>
          </cell>
          <cell r="V167">
            <v>15687068769</v>
          </cell>
          <cell r="W167">
            <v>15750527299</v>
          </cell>
          <cell r="X167">
            <v>15930628259</v>
          </cell>
          <cell r="Y167">
            <v>16128930797</v>
          </cell>
          <cell r="Z167">
            <v>16024561703</v>
          </cell>
          <cell r="AA167">
            <v>16465817489</v>
          </cell>
          <cell r="AB167">
            <v>17131433325</v>
          </cell>
          <cell r="AC167">
            <v>17021685435</v>
          </cell>
          <cell r="AD167">
            <v>17105385563</v>
          </cell>
          <cell r="AE167">
            <v>17487806975</v>
          </cell>
          <cell r="AF167">
            <v>17810323537</v>
          </cell>
          <cell r="AG167">
            <v>18130395604</v>
          </cell>
          <cell r="AH167">
            <v>18487126461</v>
          </cell>
          <cell r="AI167">
            <v>18580960759</v>
          </cell>
          <cell r="AJ167">
            <v>18872038878</v>
          </cell>
          <cell r="AK167">
            <v>19313954324</v>
          </cell>
          <cell r="AL167">
            <v>19373193229</v>
          </cell>
          <cell r="AM167">
            <v>19953986665</v>
          </cell>
          <cell r="AN167">
            <v>21080929256</v>
          </cell>
          <cell r="AO167">
            <v>20557612785</v>
          </cell>
          <cell r="AP167">
            <v>20990967439</v>
          </cell>
          <cell r="AQ167">
            <v>21344597830</v>
          </cell>
          <cell r="AR167">
            <v>21404891385</v>
          </cell>
          <cell r="AS167">
            <v>21857723857</v>
          </cell>
          <cell r="AT167">
            <v>22422354314</v>
          </cell>
          <cell r="AU167">
            <v>22438884758</v>
          </cell>
          <cell r="AV167">
            <v>23042161590</v>
          </cell>
          <cell r="AW167">
            <v>24484972353</v>
          </cell>
          <cell r="AX167">
            <v>24118072338</v>
          </cell>
          <cell r="AY167">
            <v>24896322101</v>
          </cell>
          <cell r="AZ167">
            <v>26082065693</v>
          </cell>
          <cell r="BA167">
            <v>25334249424</v>
          </cell>
          <cell r="BB167">
            <v>25167249614</v>
          </cell>
          <cell r="BC167">
            <v>25464359622</v>
          </cell>
          <cell r="BD167">
            <v>25809722182</v>
          </cell>
          <cell r="BE167">
            <v>26699055708</v>
          </cell>
          <cell r="BF167">
            <v>26953432507</v>
          </cell>
          <cell r="BG167">
            <v>27167833528</v>
          </cell>
          <cell r="BH167">
            <v>27619762488</v>
          </cell>
          <cell r="BI167">
            <v>27933565004</v>
          </cell>
          <cell r="BJ167">
            <v>28546754469</v>
          </cell>
          <cell r="BK167">
            <v>28704224951</v>
          </cell>
          <cell r="BL167">
            <v>30120005862</v>
          </cell>
          <cell r="BM167">
            <v>29601751650</v>
          </cell>
          <cell r="BN167">
            <v>30189471453</v>
          </cell>
          <cell r="BO167">
            <v>30809648947</v>
          </cell>
          <cell r="BP167">
            <v>31553362601</v>
          </cell>
          <cell r="BQ167">
            <v>31987345534</v>
          </cell>
          <cell r="BR167">
            <v>32988101693</v>
          </cell>
          <cell r="BS167">
            <v>33205093516</v>
          </cell>
          <cell r="BT167">
            <v>33450525106</v>
          </cell>
          <cell r="BU167">
            <v>33591910242</v>
          </cell>
          <cell r="BV167">
            <v>33676557601</v>
          </cell>
          <cell r="BW167">
            <v>34174259820</v>
          </cell>
          <cell r="BX167">
            <v>34930926039</v>
          </cell>
          <cell r="BY167">
            <v>35569961291</v>
          </cell>
          <cell r="BZ167">
            <v>36473370333</v>
          </cell>
          <cell r="CA167">
            <v>36161952602</v>
          </cell>
          <cell r="CB167">
            <v>36457212411</v>
          </cell>
          <cell r="CC167">
            <v>36712254431</v>
          </cell>
          <cell r="CD167">
            <v>36400412781</v>
          </cell>
          <cell r="CE167">
            <v>36786991219</v>
          </cell>
          <cell r="CF167">
            <v>37202901834</v>
          </cell>
          <cell r="CG167">
            <v>38009051927</v>
          </cell>
          <cell r="CH167">
            <v>39512092961</v>
          </cell>
          <cell r="CI167">
            <v>41338372062</v>
          </cell>
          <cell r="CJ167">
            <v>43813987789</v>
          </cell>
          <cell r="CK167">
            <v>47817343806</v>
          </cell>
          <cell r="CL167">
            <v>45625665523</v>
          </cell>
          <cell r="CM167">
            <v>44332135319</v>
          </cell>
          <cell r="CN167">
            <v>42942431442</v>
          </cell>
          <cell r="CO167">
            <v>43355815997</v>
          </cell>
          <cell r="CP167">
            <v>44375696392</v>
          </cell>
          <cell r="CQ167">
            <v>45377952068</v>
          </cell>
          <cell r="CR167">
            <v>48083812325</v>
          </cell>
          <cell r="CS167">
            <v>49018489018</v>
          </cell>
          <cell r="CT167">
            <v>48717619578</v>
          </cell>
          <cell r="CU167">
            <v>49556302882</v>
          </cell>
          <cell r="CV167">
            <v>51906698222</v>
          </cell>
          <cell r="CW167">
            <v>52519822661</v>
          </cell>
          <cell r="CX167">
            <v>52709945386</v>
          </cell>
          <cell r="CY167">
            <v>50904188064</v>
          </cell>
          <cell r="CZ167">
            <v>50494298344</v>
          </cell>
          <cell r="DA167">
            <v>51258214976</v>
          </cell>
          <cell r="DB167">
            <v>50724981734</v>
          </cell>
          <cell r="DC167">
            <v>50856081290</v>
          </cell>
          <cell r="DD167">
            <v>50737564412</v>
          </cell>
          <cell r="DE167">
            <v>50746820824</v>
          </cell>
          <cell r="DF167">
            <v>50615818188</v>
          </cell>
        </row>
        <row r="168">
          <cell r="D168">
            <v>79206387</v>
          </cell>
          <cell r="E168">
            <v>30740804</v>
          </cell>
          <cell r="F168">
            <v>24040310</v>
          </cell>
          <cell r="G168">
            <v>24624984</v>
          </cell>
          <cell r="H168">
            <v>23521345</v>
          </cell>
          <cell r="I168">
            <v>25311600</v>
          </cell>
          <cell r="J168">
            <v>21960762</v>
          </cell>
          <cell r="K168">
            <v>20311675</v>
          </cell>
          <cell r="L168">
            <v>23316727</v>
          </cell>
          <cell r="M168">
            <v>22734405</v>
          </cell>
          <cell r="N168">
            <v>27390934</v>
          </cell>
          <cell r="O168">
            <v>30947285</v>
          </cell>
          <cell r="P168">
            <v>15629560</v>
          </cell>
          <cell r="Q168">
            <v>28509405</v>
          </cell>
          <cell r="R168">
            <v>19523414</v>
          </cell>
          <cell r="S168">
            <v>19234018</v>
          </cell>
          <cell r="T168">
            <v>21600799</v>
          </cell>
          <cell r="U168">
            <v>18725448</v>
          </cell>
          <cell r="V168">
            <v>22208910</v>
          </cell>
          <cell r="W168">
            <v>24255156</v>
          </cell>
          <cell r="X168">
            <v>27234087</v>
          </cell>
          <cell r="Y168">
            <v>26045917</v>
          </cell>
          <cell r="Z168">
            <v>27794294</v>
          </cell>
          <cell r="AA168">
            <v>26662852</v>
          </cell>
          <cell r="AB168">
            <v>20370871</v>
          </cell>
          <cell r="AC168">
            <v>29559163</v>
          </cell>
          <cell r="AD168">
            <v>27587231</v>
          </cell>
          <cell r="AE168">
            <v>37233350</v>
          </cell>
          <cell r="AF168">
            <v>46826409</v>
          </cell>
          <cell r="AG168">
            <v>34596554</v>
          </cell>
          <cell r="AH168">
            <v>31514258</v>
          </cell>
          <cell r="AI168">
            <v>35468155</v>
          </cell>
          <cell r="AJ168">
            <v>34054638</v>
          </cell>
          <cell r="AK168">
            <v>34223339</v>
          </cell>
          <cell r="AL168">
            <v>34556857</v>
          </cell>
          <cell r="AM168">
            <v>43660386</v>
          </cell>
          <cell r="AN168">
            <v>32704997</v>
          </cell>
          <cell r="AO168">
            <v>44731577</v>
          </cell>
          <cell r="AP168">
            <v>37107766</v>
          </cell>
          <cell r="AQ168">
            <v>37678708</v>
          </cell>
          <cell r="AR168">
            <v>35468786</v>
          </cell>
          <cell r="AS168">
            <v>37932121</v>
          </cell>
          <cell r="AT168">
            <v>36278210</v>
          </cell>
          <cell r="AU168">
            <v>47903880</v>
          </cell>
          <cell r="AV168">
            <v>46728847</v>
          </cell>
          <cell r="AW168">
            <v>47242898</v>
          </cell>
          <cell r="AX168">
            <v>44773284</v>
          </cell>
          <cell r="AY168">
            <v>45978075</v>
          </cell>
          <cell r="AZ168">
            <v>37797389</v>
          </cell>
          <cell r="BA168">
            <v>44425391</v>
          </cell>
          <cell r="BB168">
            <v>46821643</v>
          </cell>
          <cell r="BC168">
            <v>43429220</v>
          </cell>
          <cell r="BD168">
            <v>42252063</v>
          </cell>
          <cell r="BE168">
            <v>45254551</v>
          </cell>
          <cell r="BF168">
            <v>43591830</v>
          </cell>
          <cell r="BG168">
            <v>44042990</v>
          </cell>
          <cell r="BH168">
            <v>44086570</v>
          </cell>
          <cell r="BI168">
            <v>41519348</v>
          </cell>
          <cell r="BJ168">
            <v>45819918</v>
          </cell>
          <cell r="BK168">
            <v>43025353</v>
          </cell>
          <cell r="BL168">
            <v>38524930</v>
          </cell>
          <cell r="BM168">
            <v>46637353</v>
          </cell>
          <cell r="BN168">
            <v>52319777</v>
          </cell>
          <cell r="BO168">
            <v>44543171</v>
          </cell>
          <cell r="BP168">
            <v>46682054</v>
          </cell>
          <cell r="BQ168">
            <v>46993824</v>
          </cell>
          <cell r="BR168">
            <v>49436801</v>
          </cell>
          <cell r="BS168">
            <v>54512672</v>
          </cell>
          <cell r="BT168">
            <v>50906680</v>
          </cell>
          <cell r="BU168">
            <v>46877957</v>
          </cell>
          <cell r="BV168">
            <v>44769571</v>
          </cell>
          <cell r="BW168">
            <v>44257806</v>
          </cell>
          <cell r="BX168">
            <v>41854080</v>
          </cell>
          <cell r="BY168">
            <v>56219130</v>
          </cell>
          <cell r="BZ168">
            <v>54287931</v>
          </cell>
          <cell r="CA168">
            <v>52650214</v>
          </cell>
          <cell r="CB168">
            <v>52167451</v>
          </cell>
          <cell r="CC168">
            <v>66020773</v>
          </cell>
          <cell r="CD168">
            <v>67539158</v>
          </cell>
          <cell r="CE168">
            <v>70933428</v>
          </cell>
          <cell r="CF168">
            <v>73037936</v>
          </cell>
          <cell r="CG168">
            <v>68882243</v>
          </cell>
          <cell r="CH168">
            <v>69401577</v>
          </cell>
          <cell r="CI168">
            <v>72346421</v>
          </cell>
          <cell r="CJ168">
            <v>72191179</v>
          </cell>
          <cell r="CK168">
            <v>89812053</v>
          </cell>
          <cell r="CL168">
            <v>88440425</v>
          </cell>
          <cell r="CM168">
            <v>90311891</v>
          </cell>
          <cell r="CN168">
            <v>78414090</v>
          </cell>
          <cell r="CO168">
            <v>80940984</v>
          </cell>
          <cell r="CP168">
            <v>83979328</v>
          </cell>
          <cell r="CQ168">
            <v>79205278</v>
          </cell>
          <cell r="CR168">
            <v>92349114</v>
          </cell>
          <cell r="CS168">
            <v>83139045</v>
          </cell>
          <cell r="CT168">
            <v>79093424</v>
          </cell>
          <cell r="CU168">
            <v>77054031</v>
          </cell>
          <cell r="CV168">
            <v>66465409</v>
          </cell>
          <cell r="CW168">
            <v>73241527</v>
          </cell>
          <cell r="CX168">
            <v>72414036</v>
          </cell>
          <cell r="CY168">
            <v>75823182</v>
          </cell>
          <cell r="CZ168">
            <v>79861008</v>
          </cell>
          <cell r="DA168">
            <v>83904403</v>
          </cell>
          <cell r="DB168">
            <v>71244580</v>
          </cell>
          <cell r="DC168">
            <v>33716216</v>
          </cell>
          <cell r="DD168">
            <v>38862063</v>
          </cell>
          <cell r="DE168">
            <v>28211003</v>
          </cell>
          <cell r="DF168">
            <v>23765689</v>
          </cell>
        </row>
        <row r="172">
          <cell r="D172">
            <v>132087</v>
          </cell>
          <cell r="E172">
            <v>33600319</v>
          </cell>
          <cell r="F172">
            <v>31896974</v>
          </cell>
          <cell r="G172">
            <v>34130724</v>
          </cell>
          <cell r="H172">
            <v>33679161</v>
          </cell>
          <cell r="I172">
            <v>36031386</v>
          </cell>
          <cell r="J172">
            <v>32520650</v>
          </cell>
          <cell r="K172">
            <v>32045223</v>
          </cell>
          <cell r="L172">
            <v>33840996</v>
          </cell>
          <cell r="M172">
            <v>34656253</v>
          </cell>
          <cell r="N172">
            <v>37230613</v>
          </cell>
          <cell r="O172">
            <v>31276132</v>
          </cell>
          <cell r="P172">
            <v>14164289</v>
          </cell>
          <cell r="Q172">
            <v>26235160</v>
          </cell>
          <cell r="R172">
            <v>25978639</v>
          </cell>
          <cell r="S172">
            <v>24523592</v>
          </cell>
          <cell r="T172">
            <v>25317214</v>
          </cell>
          <cell r="U172">
            <v>26868342</v>
          </cell>
          <cell r="V172">
            <v>23593152</v>
          </cell>
          <cell r="W172">
            <v>23850618</v>
          </cell>
          <cell r="X172">
            <v>23019462</v>
          </cell>
          <cell r="Y172">
            <v>22160093</v>
          </cell>
          <cell r="Z172">
            <v>25056771</v>
          </cell>
          <cell r="AA172">
            <v>26236731</v>
          </cell>
          <cell r="AB172">
            <v>13702138</v>
          </cell>
          <cell r="AC172">
            <v>23742063</v>
          </cell>
          <cell r="AD172">
            <v>22583191</v>
          </cell>
          <cell r="AE172">
            <v>21163572</v>
          </cell>
          <cell r="AF172">
            <v>20609194</v>
          </cell>
          <cell r="AG172">
            <v>21907523</v>
          </cell>
          <cell r="AH172">
            <v>19411318</v>
          </cell>
          <cell r="AI172">
            <v>19942092</v>
          </cell>
          <cell r="AJ172">
            <v>19962569</v>
          </cell>
          <cell r="AK172">
            <v>19600709</v>
          </cell>
          <cell r="AL172">
            <v>20977128</v>
          </cell>
          <cell r="AM172">
            <v>21459648</v>
          </cell>
          <cell r="AN172">
            <v>11951556</v>
          </cell>
          <cell r="AO172">
            <v>19796096</v>
          </cell>
          <cell r="AP172">
            <v>18128586</v>
          </cell>
          <cell r="AQ172">
            <v>16840125</v>
          </cell>
          <cell r="AR172">
            <v>17413900</v>
          </cell>
          <cell r="AS172">
            <v>19079442</v>
          </cell>
          <cell r="AT172">
            <v>17531587</v>
          </cell>
          <cell r="AU172">
            <v>17861130</v>
          </cell>
          <cell r="AV172">
            <v>19197088</v>
          </cell>
          <cell r="AW172">
            <v>20050801</v>
          </cell>
          <cell r="AX172">
            <v>22072853</v>
          </cell>
          <cell r="AY172">
            <v>25296491</v>
          </cell>
          <cell r="AZ172">
            <v>7051732</v>
          </cell>
          <cell r="BA172">
            <v>4572689</v>
          </cell>
          <cell r="BB172">
            <v>4339293</v>
          </cell>
          <cell r="BC172">
            <v>4776985</v>
          </cell>
          <cell r="BD172">
            <v>3342645</v>
          </cell>
          <cell r="BE172">
            <v>4786971</v>
          </cell>
          <cell r="BF172">
            <v>4430412</v>
          </cell>
          <cell r="BG172">
            <v>4605021</v>
          </cell>
          <cell r="BH172">
            <v>5407699</v>
          </cell>
          <cell r="BI172">
            <v>3716262</v>
          </cell>
          <cell r="BJ172">
            <v>3543976</v>
          </cell>
          <cell r="BK172">
            <v>5338669</v>
          </cell>
          <cell r="BL172">
            <v>1553325</v>
          </cell>
          <cell r="BM172">
            <v>2919587</v>
          </cell>
          <cell r="BN172">
            <v>2652667</v>
          </cell>
          <cell r="BO172">
            <v>2997993</v>
          </cell>
          <cell r="BP172">
            <v>4522720</v>
          </cell>
          <cell r="BQ172">
            <v>3602717</v>
          </cell>
          <cell r="BR172">
            <v>3698627</v>
          </cell>
          <cell r="BS172">
            <v>3845109</v>
          </cell>
          <cell r="BT172">
            <v>4919176</v>
          </cell>
          <cell r="BU172">
            <v>5131506</v>
          </cell>
          <cell r="BV172">
            <v>2252955</v>
          </cell>
          <cell r="BW172">
            <v>1844591</v>
          </cell>
          <cell r="BX172">
            <v>236050</v>
          </cell>
          <cell r="BY172">
            <v>215807</v>
          </cell>
          <cell r="BZ172">
            <v>213957</v>
          </cell>
          <cell r="CA172">
            <v>714894</v>
          </cell>
          <cell r="CB172">
            <v>179670</v>
          </cell>
          <cell r="CC172">
            <v>168027</v>
          </cell>
          <cell r="CD172">
            <v>197982</v>
          </cell>
          <cell r="CE172">
            <v>170348</v>
          </cell>
          <cell r="CF172">
            <v>1029082</v>
          </cell>
          <cell r="CG172">
            <v>378236</v>
          </cell>
          <cell r="CH172">
            <v>362700</v>
          </cell>
          <cell r="CI172">
            <v>463683</v>
          </cell>
          <cell r="CJ172">
            <v>80576</v>
          </cell>
          <cell r="CK172">
            <v>102174</v>
          </cell>
          <cell r="CL172">
            <v>107246</v>
          </cell>
          <cell r="CM172">
            <v>129714</v>
          </cell>
          <cell r="CN172">
            <v>128534</v>
          </cell>
          <cell r="CO172">
            <v>503359</v>
          </cell>
          <cell r="CP172">
            <v>125298</v>
          </cell>
          <cell r="CQ172">
            <v>132087</v>
          </cell>
          <cell r="CR172">
            <v>850070</v>
          </cell>
          <cell r="CS172">
            <v>100449</v>
          </cell>
          <cell r="CT172">
            <v>104005</v>
          </cell>
          <cell r="CU172">
            <v>789361</v>
          </cell>
          <cell r="CV172">
            <v>73629</v>
          </cell>
          <cell r="CW172">
            <v>88481</v>
          </cell>
          <cell r="CX172">
            <v>103471</v>
          </cell>
          <cell r="CY172">
            <v>359829</v>
          </cell>
          <cell r="CZ172">
            <v>94680</v>
          </cell>
          <cell r="DA172">
            <v>784424</v>
          </cell>
          <cell r="DB172">
            <v>79449</v>
          </cell>
          <cell r="DC172">
            <v>79879</v>
          </cell>
          <cell r="DD172">
            <v>75458</v>
          </cell>
          <cell r="DE172">
            <v>79066</v>
          </cell>
          <cell r="DF172">
            <v>89587</v>
          </cell>
        </row>
        <row r="173">
          <cell r="D173">
            <v>7444238436</v>
          </cell>
          <cell r="E173">
            <v>3156684071</v>
          </cell>
          <cell r="F173">
            <v>3151411096</v>
          </cell>
          <cell r="G173">
            <v>3447826685</v>
          </cell>
          <cell r="H173">
            <v>3035533476</v>
          </cell>
          <cell r="I173">
            <v>3197928981</v>
          </cell>
          <cell r="J173">
            <v>3429393041</v>
          </cell>
          <cell r="K173">
            <v>3115259029</v>
          </cell>
          <cell r="L173">
            <v>3174242524</v>
          </cell>
          <cell r="M173">
            <v>3298584982</v>
          </cell>
          <cell r="N173">
            <v>3037306943</v>
          </cell>
          <cell r="O173">
            <v>2988482039</v>
          </cell>
          <cell r="P173">
            <v>3439609378</v>
          </cell>
          <cell r="Q173">
            <v>3487273193</v>
          </cell>
          <cell r="R173">
            <v>3333923299</v>
          </cell>
          <cell r="S173">
            <v>3403143856</v>
          </cell>
          <cell r="T173">
            <v>3236552160</v>
          </cell>
          <cell r="U173">
            <v>3222465145</v>
          </cell>
          <cell r="V173">
            <v>3526293182</v>
          </cell>
          <cell r="W173">
            <v>3469701002</v>
          </cell>
          <cell r="X173">
            <v>3597042053</v>
          </cell>
          <cell r="Y173">
            <v>3638759196</v>
          </cell>
          <cell r="Z173">
            <v>3464952518</v>
          </cell>
          <cell r="AA173">
            <v>3744986208</v>
          </cell>
          <cell r="AB173">
            <v>3766758769</v>
          </cell>
          <cell r="AC173">
            <v>3935819414</v>
          </cell>
          <cell r="AD173">
            <v>3980800529</v>
          </cell>
          <cell r="AE173">
            <v>3963927264</v>
          </cell>
          <cell r="AF173">
            <v>3826282083</v>
          </cell>
          <cell r="AG173">
            <v>3987847220</v>
          </cell>
          <cell r="AH173">
            <v>4182173104</v>
          </cell>
          <cell r="AI173">
            <v>4011923017</v>
          </cell>
          <cell r="AJ173">
            <v>4102679417</v>
          </cell>
          <cell r="AK173">
            <v>4399058025</v>
          </cell>
          <cell r="AL173">
            <v>4130358925</v>
          </cell>
          <cell r="AM173">
            <v>4497843611</v>
          </cell>
          <cell r="AN173">
            <v>4723884125</v>
          </cell>
          <cell r="AO173">
            <v>4835113660</v>
          </cell>
          <cell r="AP173">
            <v>4936183979</v>
          </cell>
          <cell r="AQ173">
            <v>4781819571</v>
          </cell>
          <cell r="AR173">
            <v>4451894828</v>
          </cell>
          <cell r="AS173">
            <v>4742859436</v>
          </cell>
          <cell r="AT173">
            <v>4801980341</v>
          </cell>
          <cell r="AU173">
            <v>4610556197</v>
          </cell>
          <cell r="AV173">
            <v>4711534695</v>
          </cell>
          <cell r="AW173">
            <v>4934685784</v>
          </cell>
          <cell r="AX173">
            <v>4725392903</v>
          </cell>
          <cell r="AY173">
            <v>4970444729</v>
          </cell>
          <cell r="AZ173">
            <v>5180649759</v>
          </cell>
          <cell r="BA173">
            <v>5488619016</v>
          </cell>
          <cell r="BB173">
            <v>5386954497</v>
          </cell>
          <cell r="BC173">
            <v>5383026164</v>
          </cell>
          <cell r="BD173">
            <v>5085548262</v>
          </cell>
          <cell r="BE173">
            <v>5266620226</v>
          </cell>
          <cell r="BF173">
            <v>5201426662</v>
          </cell>
          <cell r="BG173">
            <v>5190041778</v>
          </cell>
          <cell r="BH173">
            <v>4962465881</v>
          </cell>
          <cell r="BI173">
            <v>5206578066</v>
          </cell>
          <cell r="BJ173">
            <v>5307708399</v>
          </cell>
          <cell r="BK173">
            <v>5297296816</v>
          </cell>
          <cell r="BL173">
            <v>5533779313</v>
          </cell>
          <cell r="BM173">
            <v>5879990755</v>
          </cell>
          <cell r="BN173">
            <v>5846007672</v>
          </cell>
          <cell r="BO173">
            <v>5823131935</v>
          </cell>
          <cell r="BP173">
            <v>5504482229</v>
          </cell>
          <cell r="BQ173">
            <v>5798127964</v>
          </cell>
          <cell r="BR173">
            <v>6080956703</v>
          </cell>
          <cell r="BS173">
            <v>5901674534</v>
          </cell>
          <cell r="BT173">
            <v>5709283081</v>
          </cell>
          <cell r="BU173">
            <v>5882910123</v>
          </cell>
          <cell r="BV173">
            <v>5752011497</v>
          </cell>
          <cell r="BW173">
            <v>5936667064</v>
          </cell>
          <cell r="BX173">
            <v>6323324067</v>
          </cell>
          <cell r="BY173">
            <v>6962876306</v>
          </cell>
          <cell r="BZ173">
            <v>7132563952</v>
          </cell>
          <cell r="CA173">
            <v>7146612828</v>
          </cell>
          <cell r="CB173">
            <v>6694029240</v>
          </cell>
          <cell r="CC173">
            <v>6665722503</v>
          </cell>
          <cell r="CD173">
            <v>6623387080</v>
          </cell>
          <cell r="CE173">
            <v>6325854236</v>
          </cell>
          <cell r="CF173">
            <v>6213425298</v>
          </cell>
          <cell r="CG173">
            <v>6379876845</v>
          </cell>
          <cell r="CH173">
            <v>6161542609</v>
          </cell>
          <cell r="CI173">
            <v>6734322375</v>
          </cell>
          <cell r="CJ173">
            <v>7254624030</v>
          </cell>
          <cell r="CK173">
            <v>8725030006</v>
          </cell>
          <cell r="CL173">
            <v>8354734024</v>
          </cell>
          <cell r="CM173">
            <v>8092351218</v>
          </cell>
          <cell r="CN173">
            <v>7510877307</v>
          </cell>
          <cell r="CO173">
            <v>7603229441</v>
          </cell>
          <cell r="CP173">
            <v>7735312306</v>
          </cell>
          <cell r="CQ173">
            <v>7444804469</v>
          </cell>
          <cell r="CR173">
            <v>8044757860</v>
          </cell>
          <cell r="CS173">
            <v>8530826244</v>
          </cell>
          <cell r="CT173">
            <v>8156233748</v>
          </cell>
          <cell r="CU173">
            <v>8513210814</v>
          </cell>
          <cell r="CV173">
            <v>8688827086</v>
          </cell>
          <cell r="CW173">
            <v>9676464798</v>
          </cell>
          <cell r="CX173">
            <v>10202616715</v>
          </cell>
          <cell r="CY173">
            <v>10171892297</v>
          </cell>
          <cell r="CZ173">
            <v>9270272100</v>
          </cell>
          <cell r="DA173">
            <v>9699324779</v>
          </cell>
          <cell r="DB173">
            <v>9384288925</v>
          </cell>
          <cell r="DC173">
            <v>8917179564</v>
          </cell>
          <cell r="DD173">
            <v>8895977767</v>
          </cell>
          <cell r="DE173">
            <v>8718830467</v>
          </cell>
          <cell r="DF173">
            <v>8714671364</v>
          </cell>
        </row>
        <row r="175">
          <cell r="D175">
            <v>480998740</v>
          </cell>
          <cell r="E175">
            <v>293532177</v>
          </cell>
          <cell r="F175">
            <v>299632068</v>
          </cell>
          <cell r="G175">
            <v>333734054</v>
          </cell>
          <cell r="H175">
            <v>339509191</v>
          </cell>
          <cell r="I175">
            <v>354368843</v>
          </cell>
          <cell r="J175">
            <v>373657749</v>
          </cell>
          <cell r="K175">
            <v>351478471</v>
          </cell>
          <cell r="L175">
            <v>363572053</v>
          </cell>
          <cell r="M175">
            <v>363538046</v>
          </cell>
          <cell r="N175">
            <v>339726741</v>
          </cell>
          <cell r="O175">
            <v>350339738</v>
          </cell>
          <cell r="P175">
            <v>281277339</v>
          </cell>
          <cell r="Q175">
            <v>350353892</v>
          </cell>
          <cell r="R175">
            <v>324565945</v>
          </cell>
          <cell r="S175">
            <v>308554752</v>
          </cell>
          <cell r="T175">
            <v>295335736</v>
          </cell>
          <cell r="U175">
            <v>293858237</v>
          </cell>
          <cell r="V175">
            <v>298867043</v>
          </cell>
          <cell r="W175">
            <v>269927773</v>
          </cell>
          <cell r="X175">
            <v>270214884</v>
          </cell>
          <cell r="Y175">
            <v>273603561</v>
          </cell>
          <cell r="Z175">
            <v>273189220</v>
          </cell>
          <cell r="AA175">
            <v>277564381</v>
          </cell>
          <cell r="AB175">
            <v>209526836</v>
          </cell>
          <cell r="AC175">
            <v>248149843</v>
          </cell>
          <cell r="AD175">
            <v>237786629</v>
          </cell>
          <cell r="AE175">
            <v>230358679</v>
          </cell>
          <cell r="AF175">
            <v>234634878</v>
          </cell>
          <cell r="AG175">
            <v>244472975</v>
          </cell>
          <cell r="AH175">
            <v>237769132</v>
          </cell>
          <cell r="AI175">
            <v>254885972</v>
          </cell>
          <cell r="AJ175">
            <v>253562419</v>
          </cell>
          <cell r="AK175">
            <v>255798024</v>
          </cell>
          <cell r="AL175">
            <v>300367573</v>
          </cell>
          <cell r="AM175">
            <v>291810516</v>
          </cell>
          <cell r="AN175">
            <v>218364111</v>
          </cell>
          <cell r="AO175">
            <v>263220751</v>
          </cell>
          <cell r="AP175">
            <v>278717270</v>
          </cell>
          <cell r="AQ175">
            <v>267537898</v>
          </cell>
          <cell r="AR175">
            <v>289923814</v>
          </cell>
          <cell r="AS175">
            <v>260323605</v>
          </cell>
          <cell r="AT175">
            <v>272837483</v>
          </cell>
          <cell r="AU175">
            <v>269995810</v>
          </cell>
          <cell r="AV175">
            <v>278833934</v>
          </cell>
          <cell r="AW175">
            <v>291545734</v>
          </cell>
          <cell r="AX175">
            <v>309174538</v>
          </cell>
          <cell r="AY175">
            <v>332256442</v>
          </cell>
          <cell r="AZ175">
            <v>272696396</v>
          </cell>
          <cell r="BA175">
            <v>294009819</v>
          </cell>
          <cell r="BB175">
            <v>278346621</v>
          </cell>
          <cell r="BC175">
            <v>277889154</v>
          </cell>
          <cell r="BD175">
            <v>303388085</v>
          </cell>
          <cell r="BE175">
            <v>294055518</v>
          </cell>
          <cell r="BF175">
            <v>316388846</v>
          </cell>
          <cell r="BG175">
            <v>301992766</v>
          </cell>
          <cell r="BH175">
            <v>290293481</v>
          </cell>
          <cell r="BI175">
            <v>332953067</v>
          </cell>
          <cell r="BJ175">
            <v>312490410</v>
          </cell>
          <cell r="BK175">
            <v>335990840</v>
          </cell>
          <cell r="BL175">
            <v>283322903</v>
          </cell>
          <cell r="BM175">
            <v>354533849</v>
          </cell>
          <cell r="BN175">
            <v>382438073</v>
          </cell>
          <cell r="BO175">
            <v>385268865</v>
          </cell>
          <cell r="BP175">
            <v>363632874</v>
          </cell>
          <cell r="BQ175">
            <v>355149778</v>
          </cell>
          <cell r="BR175">
            <v>383850256</v>
          </cell>
          <cell r="BS175">
            <v>377100437</v>
          </cell>
          <cell r="BT175">
            <v>371460925</v>
          </cell>
          <cell r="BU175">
            <v>412202688</v>
          </cell>
          <cell r="BV175">
            <v>399969185</v>
          </cell>
          <cell r="BW175">
            <v>432716986</v>
          </cell>
          <cell r="BX175">
            <v>386382627</v>
          </cell>
          <cell r="BY175">
            <v>433591998</v>
          </cell>
          <cell r="BZ175">
            <v>469668441</v>
          </cell>
          <cell r="CA175">
            <v>473988062</v>
          </cell>
          <cell r="CB175">
            <v>450926879</v>
          </cell>
          <cell r="CC175">
            <v>443419425</v>
          </cell>
          <cell r="CD175">
            <v>489548902</v>
          </cell>
          <cell r="CE175">
            <v>455068691</v>
          </cell>
          <cell r="CF175">
            <v>482375835</v>
          </cell>
          <cell r="CG175">
            <v>475376058</v>
          </cell>
          <cell r="CH175">
            <v>502741012</v>
          </cell>
          <cell r="CI175">
            <v>582575979</v>
          </cell>
          <cell r="CJ175">
            <v>535255732</v>
          </cell>
          <cell r="CK175">
            <v>682688550</v>
          </cell>
          <cell r="CL175">
            <v>591189141</v>
          </cell>
          <cell r="CM175">
            <v>600668541</v>
          </cell>
          <cell r="CN175">
            <v>490846511</v>
          </cell>
          <cell r="CO175">
            <v>515362757</v>
          </cell>
          <cell r="CP175">
            <v>511568631</v>
          </cell>
          <cell r="CQ175">
            <v>480705438</v>
          </cell>
          <cell r="CR175">
            <v>544522538</v>
          </cell>
          <cell r="CS175">
            <v>522391796</v>
          </cell>
          <cell r="CT175">
            <v>503594101</v>
          </cell>
          <cell r="CU175">
            <v>537922864</v>
          </cell>
          <cell r="CV175">
            <v>472508052</v>
          </cell>
          <cell r="CW175">
            <v>548831397</v>
          </cell>
          <cell r="CX175">
            <v>593473425</v>
          </cell>
          <cell r="CY175">
            <v>570839189</v>
          </cell>
          <cell r="CZ175">
            <v>493924809</v>
          </cell>
          <cell r="DA175">
            <v>487540072</v>
          </cell>
          <cell r="DB175">
            <v>546675664</v>
          </cell>
          <cell r="DC175">
            <v>473462685</v>
          </cell>
          <cell r="DD175">
            <v>545375900</v>
          </cell>
          <cell r="DE175">
            <v>496665462</v>
          </cell>
          <cell r="DF175">
            <v>458249181</v>
          </cell>
        </row>
        <row r="176">
          <cell r="D176">
            <v>1504377818</v>
          </cell>
          <cell r="E176">
            <v>308423439</v>
          </cell>
          <cell r="F176">
            <v>278664480</v>
          </cell>
          <cell r="G176">
            <v>302654978</v>
          </cell>
          <cell r="H176">
            <v>511462068</v>
          </cell>
          <cell r="I176">
            <v>551805354</v>
          </cell>
          <cell r="J176">
            <v>502030979</v>
          </cell>
          <cell r="K176">
            <v>632434486</v>
          </cell>
          <cell r="L176">
            <v>740219095</v>
          </cell>
          <cell r="M176">
            <v>1174203449</v>
          </cell>
          <cell r="N176">
            <v>1393724147</v>
          </cell>
          <cell r="O176">
            <v>779198407</v>
          </cell>
          <cell r="P176">
            <v>254635373</v>
          </cell>
          <cell r="Q176">
            <v>300441851</v>
          </cell>
          <cell r="R176">
            <v>274079058</v>
          </cell>
          <cell r="S176">
            <v>282051285</v>
          </cell>
          <cell r="T176">
            <v>484748440</v>
          </cell>
          <cell r="U176">
            <v>565989826</v>
          </cell>
          <cell r="V176">
            <v>611722590</v>
          </cell>
          <cell r="W176">
            <v>547538923</v>
          </cell>
          <cell r="X176">
            <v>490530064</v>
          </cell>
          <cell r="Y176">
            <v>617012349</v>
          </cell>
          <cell r="Z176">
            <v>611466580</v>
          </cell>
          <cell r="AA176">
            <v>482132464</v>
          </cell>
          <cell r="AB176">
            <v>266201432</v>
          </cell>
          <cell r="AC176">
            <v>246265461</v>
          </cell>
          <cell r="AD176">
            <v>257274387</v>
          </cell>
          <cell r="AE176">
            <v>391228177</v>
          </cell>
          <cell r="AF176">
            <v>505806389</v>
          </cell>
          <cell r="AG176">
            <v>508586687</v>
          </cell>
          <cell r="AH176">
            <v>485880097</v>
          </cell>
          <cell r="AI176">
            <v>501307338</v>
          </cell>
          <cell r="AJ176">
            <v>575415947</v>
          </cell>
          <cell r="AK176">
            <v>508449705</v>
          </cell>
          <cell r="AL176">
            <v>514746863</v>
          </cell>
          <cell r="AM176">
            <v>520020181</v>
          </cell>
          <cell r="AN176">
            <v>463278448</v>
          </cell>
          <cell r="AO176">
            <v>322581054</v>
          </cell>
          <cell r="AP176">
            <v>460474230</v>
          </cell>
          <cell r="AQ176">
            <v>717975248</v>
          </cell>
          <cell r="AR176">
            <v>766550264</v>
          </cell>
          <cell r="AS176">
            <v>941614424</v>
          </cell>
          <cell r="AT176">
            <v>1174430942</v>
          </cell>
          <cell r="AU176">
            <v>1222005270</v>
          </cell>
          <cell r="AV176">
            <v>1424617040</v>
          </cell>
          <cell r="AW176">
            <v>1790380751</v>
          </cell>
          <cell r="AX176">
            <v>1688964193</v>
          </cell>
          <cell r="AY176">
            <v>1523898479</v>
          </cell>
          <cell r="AZ176">
            <v>915466924</v>
          </cell>
          <cell r="BA176">
            <v>694424419</v>
          </cell>
          <cell r="BB176">
            <v>519610289</v>
          </cell>
          <cell r="BC176">
            <v>536606082</v>
          </cell>
          <cell r="BD176">
            <v>543748001</v>
          </cell>
          <cell r="BE176">
            <v>673800792</v>
          </cell>
          <cell r="BF176">
            <v>587053764</v>
          </cell>
          <cell r="BG176">
            <v>673950365</v>
          </cell>
          <cell r="BH176">
            <v>973690114</v>
          </cell>
          <cell r="BI176">
            <v>1059797865</v>
          </cell>
          <cell r="BJ176">
            <v>1172985887</v>
          </cell>
          <cell r="BK176">
            <v>1099808007</v>
          </cell>
          <cell r="BL176">
            <v>758648641</v>
          </cell>
          <cell r="BM176">
            <v>498757190</v>
          </cell>
          <cell r="BN176">
            <v>450125209</v>
          </cell>
          <cell r="BO176">
            <v>624552231</v>
          </cell>
          <cell r="BP176">
            <v>823859281</v>
          </cell>
          <cell r="BQ176">
            <v>880395276</v>
          </cell>
          <cell r="BR176">
            <v>1120641171</v>
          </cell>
          <cell r="BS176">
            <v>1190092651</v>
          </cell>
          <cell r="BT176">
            <v>1214500732</v>
          </cell>
          <cell r="BU176">
            <v>1435069539</v>
          </cell>
          <cell r="BV176">
            <v>1531117564</v>
          </cell>
          <cell r="BW176">
            <v>1171840019</v>
          </cell>
          <cell r="BX176">
            <v>347577370</v>
          </cell>
          <cell r="BY176">
            <v>668343966</v>
          </cell>
          <cell r="BZ176">
            <v>706956987</v>
          </cell>
          <cell r="CA176">
            <v>832947009</v>
          </cell>
          <cell r="CB176">
            <v>1067154034</v>
          </cell>
          <cell r="CC176">
            <v>1253293060</v>
          </cell>
          <cell r="CD176">
            <v>1126963084</v>
          </cell>
          <cell r="CE176">
            <v>1250746107</v>
          </cell>
          <cell r="CF176">
            <v>1303821517</v>
          </cell>
          <cell r="CG176">
            <v>1511824603</v>
          </cell>
          <cell r="CH176">
            <v>1710394087</v>
          </cell>
          <cell r="CI176">
            <v>1804425403</v>
          </cell>
          <cell r="CJ176">
            <v>795533935</v>
          </cell>
          <cell r="CK176">
            <v>1432866993</v>
          </cell>
          <cell r="CL176">
            <v>1040807696</v>
          </cell>
          <cell r="CM176">
            <v>1125849707</v>
          </cell>
          <cell r="CN176">
            <v>1229431238</v>
          </cell>
          <cell r="CO176">
            <v>1335629265</v>
          </cell>
          <cell r="CP176">
            <v>1231494292</v>
          </cell>
          <cell r="CQ176">
            <v>1504377818</v>
          </cell>
          <cell r="CR176">
            <v>1623064109</v>
          </cell>
          <cell r="CS176">
            <v>2035173134</v>
          </cell>
          <cell r="CT176">
            <v>2312694012</v>
          </cell>
          <cell r="CU176">
            <v>2142693926</v>
          </cell>
          <cell r="CV176">
            <v>817553956</v>
          </cell>
          <cell r="CW176">
            <v>1341553984</v>
          </cell>
          <cell r="CX176">
            <v>1360578011</v>
          </cell>
          <cell r="CY176">
            <v>1282358041</v>
          </cell>
          <cell r="CZ176">
            <v>1543149067</v>
          </cell>
          <cell r="DA176">
            <v>1682802097</v>
          </cell>
          <cell r="DB176">
            <v>1664998124</v>
          </cell>
          <cell r="DC176">
            <v>1715321650</v>
          </cell>
          <cell r="DD176">
            <v>1930177281</v>
          </cell>
          <cell r="DE176">
            <v>2218616263</v>
          </cell>
          <cell r="DF176">
            <v>2364566200</v>
          </cell>
        </row>
        <row r="177">
          <cell r="D177">
            <v>87545825</v>
          </cell>
          <cell r="E177">
            <v>2153673</v>
          </cell>
          <cell r="F177">
            <v>3778525</v>
          </cell>
          <cell r="G177">
            <v>4262009</v>
          </cell>
          <cell r="H177">
            <v>4396666</v>
          </cell>
          <cell r="I177">
            <v>4120762</v>
          </cell>
          <cell r="J177">
            <v>4750264</v>
          </cell>
          <cell r="K177">
            <v>4589817</v>
          </cell>
          <cell r="L177">
            <v>4275676</v>
          </cell>
          <cell r="M177">
            <v>3760063</v>
          </cell>
          <cell r="N177">
            <v>2624260</v>
          </cell>
          <cell r="O177">
            <v>1902481</v>
          </cell>
          <cell r="P177">
            <v>42783</v>
          </cell>
          <cell r="Q177">
            <v>1245526</v>
          </cell>
          <cell r="R177">
            <v>2720791</v>
          </cell>
          <cell r="S177">
            <v>2986834</v>
          </cell>
          <cell r="T177">
            <v>3336871</v>
          </cell>
          <cell r="U177">
            <v>3671983</v>
          </cell>
          <cell r="V177">
            <v>4052533</v>
          </cell>
          <cell r="W177">
            <v>3654882</v>
          </cell>
          <cell r="X177">
            <v>3794925</v>
          </cell>
          <cell r="Y177">
            <v>3162619</v>
          </cell>
          <cell r="Z177">
            <v>3108145</v>
          </cell>
          <cell r="AA177">
            <v>2573191</v>
          </cell>
          <cell r="AB177">
            <v>203650</v>
          </cell>
          <cell r="AC177">
            <v>503688</v>
          </cell>
          <cell r="AD177">
            <v>1108425</v>
          </cell>
          <cell r="AE177">
            <v>1847401</v>
          </cell>
          <cell r="AF177">
            <v>2662604</v>
          </cell>
          <cell r="AG177">
            <v>3422607</v>
          </cell>
          <cell r="AH177">
            <v>3250105</v>
          </cell>
          <cell r="AI177">
            <v>4063602</v>
          </cell>
          <cell r="AJ177">
            <v>4048604</v>
          </cell>
          <cell r="AK177">
            <v>3613677</v>
          </cell>
          <cell r="AL177">
            <v>3283401</v>
          </cell>
          <cell r="AM177">
            <v>2283402</v>
          </cell>
          <cell r="AN177">
            <v>173402</v>
          </cell>
          <cell r="AO177">
            <v>143402</v>
          </cell>
          <cell r="AP177">
            <v>53702</v>
          </cell>
          <cell r="AQ177">
            <v>139701</v>
          </cell>
          <cell r="AR177">
            <v>89701</v>
          </cell>
          <cell r="AS177">
            <v>129701</v>
          </cell>
          <cell r="AT177">
            <v>1613701</v>
          </cell>
          <cell r="AU177">
            <v>7125379</v>
          </cell>
          <cell r="AV177">
            <v>8087771</v>
          </cell>
          <cell r="AW177">
            <v>9197665</v>
          </cell>
          <cell r="AX177">
            <v>7940164</v>
          </cell>
          <cell r="AY177">
            <v>7875874</v>
          </cell>
          <cell r="AZ177">
            <v>270250</v>
          </cell>
          <cell r="BA177">
            <v>270250</v>
          </cell>
          <cell r="BB177">
            <v>8177758</v>
          </cell>
          <cell r="BC177">
            <v>10692758</v>
          </cell>
          <cell r="BD177">
            <v>15307180</v>
          </cell>
          <cell r="BE177">
            <v>15418780</v>
          </cell>
          <cell r="BF177">
            <v>13567181</v>
          </cell>
          <cell r="BG177">
            <v>26476806</v>
          </cell>
          <cell r="BH177">
            <v>31486758</v>
          </cell>
          <cell r="BI177">
            <v>42422759</v>
          </cell>
          <cell r="BJ177">
            <v>29145409</v>
          </cell>
          <cell r="BK177">
            <v>13069130</v>
          </cell>
          <cell r="BL177">
            <v>1757200</v>
          </cell>
          <cell r="BM177">
            <v>1627425</v>
          </cell>
          <cell r="BN177">
            <v>1774925</v>
          </cell>
          <cell r="BO177">
            <v>31316639</v>
          </cell>
          <cell r="BP177">
            <v>66624144</v>
          </cell>
          <cell r="BQ177">
            <v>109709420</v>
          </cell>
          <cell r="BR177">
            <v>94703546</v>
          </cell>
          <cell r="BS177">
            <v>119065186</v>
          </cell>
          <cell r="BT177">
            <v>200745555</v>
          </cell>
          <cell r="BU177">
            <v>106889198</v>
          </cell>
          <cell r="BV177">
            <v>176866471</v>
          </cell>
          <cell r="BW177">
            <v>241318097</v>
          </cell>
          <cell r="BX177">
            <v>105721300</v>
          </cell>
          <cell r="BY177">
            <v>103593800</v>
          </cell>
          <cell r="BZ177">
            <v>157577976</v>
          </cell>
          <cell r="CA177">
            <v>192887976</v>
          </cell>
          <cell r="CB177">
            <v>214957975</v>
          </cell>
          <cell r="CC177">
            <v>186214764</v>
          </cell>
          <cell r="CD177">
            <v>207703889</v>
          </cell>
          <cell r="CE177">
            <v>203625888</v>
          </cell>
          <cell r="CF177">
            <v>243557599</v>
          </cell>
          <cell r="CG177">
            <v>257612910</v>
          </cell>
          <cell r="CH177">
            <v>317473009</v>
          </cell>
          <cell r="CI177">
            <v>307243009</v>
          </cell>
          <cell r="CJ177">
            <v>227567945</v>
          </cell>
          <cell r="CK177">
            <v>175238946</v>
          </cell>
          <cell r="CL177">
            <v>270130849</v>
          </cell>
          <cell r="CM177">
            <v>155679100</v>
          </cell>
          <cell r="CN177">
            <v>98751327</v>
          </cell>
          <cell r="CO177">
            <v>96743877</v>
          </cell>
          <cell r="CP177">
            <v>102423677</v>
          </cell>
          <cell r="CQ177">
            <v>87640825</v>
          </cell>
          <cell r="CR177">
            <v>81388725</v>
          </cell>
          <cell r="CS177">
            <v>38126492</v>
          </cell>
          <cell r="CT177">
            <v>78001492</v>
          </cell>
          <cell r="CU177">
            <v>106125830</v>
          </cell>
          <cell r="CV177">
            <v>41213650</v>
          </cell>
          <cell r="CW177">
            <v>43211099</v>
          </cell>
          <cell r="CX177">
            <v>19066200</v>
          </cell>
          <cell r="CY177">
            <v>19939200</v>
          </cell>
          <cell r="CZ177">
            <v>44412200</v>
          </cell>
          <cell r="DA177">
            <v>41050700</v>
          </cell>
          <cell r="DB177">
            <v>13700</v>
          </cell>
          <cell r="DC177">
            <v>54945700</v>
          </cell>
          <cell r="DD177">
            <v>75023800</v>
          </cell>
          <cell r="DE177">
            <v>70689799</v>
          </cell>
          <cell r="DF177">
            <v>104209799</v>
          </cell>
        </row>
        <row r="178">
          <cell r="D178">
            <v>1678164891</v>
          </cell>
          <cell r="E178">
            <v>202367514</v>
          </cell>
          <cell r="F178">
            <v>212540553</v>
          </cell>
          <cell r="G178">
            <v>205657335</v>
          </cell>
          <cell r="H178">
            <v>242691828</v>
          </cell>
          <cell r="I178">
            <v>260943673</v>
          </cell>
          <cell r="J178">
            <v>255633510</v>
          </cell>
          <cell r="K178">
            <v>290190855</v>
          </cell>
          <cell r="L178">
            <v>292087387</v>
          </cell>
          <cell r="M178">
            <v>278054405</v>
          </cell>
          <cell r="N178">
            <v>281112267</v>
          </cell>
          <cell r="O178">
            <v>271237487</v>
          </cell>
          <cell r="P178">
            <v>275500677</v>
          </cell>
          <cell r="Q178">
            <v>258974866</v>
          </cell>
          <cell r="R178">
            <v>258471056</v>
          </cell>
          <cell r="S178">
            <v>253569938</v>
          </cell>
          <cell r="T178">
            <v>275415912</v>
          </cell>
          <cell r="U178">
            <v>291258891</v>
          </cell>
          <cell r="V178">
            <v>286178475</v>
          </cell>
          <cell r="W178">
            <v>309563355</v>
          </cell>
          <cell r="X178">
            <v>329440965</v>
          </cell>
          <cell r="Y178">
            <v>321913699</v>
          </cell>
          <cell r="Z178">
            <v>349744581</v>
          </cell>
          <cell r="AA178">
            <v>356730552</v>
          </cell>
          <cell r="AB178">
            <v>402118076</v>
          </cell>
          <cell r="AC178">
            <v>388820093</v>
          </cell>
          <cell r="AD178">
            <v>376201211</v>
          </cell>
          <cell r="AE178">
            <v>369168342</v>
          </cell>
          <cell r="AF178">
            <v>425123468</v>
          </cell>
          <cell r="AG178">
            <v>405187599</v>
          </cell>
          <cell r="AH178">
            <v>404370813</v>
          </cell>
          <cell r="AI178">
            <v>421936393</v>
          </cell>
          <cell r="AJ178">
            <v>435560887</v>
          </cell>
          <cell r="AK178">
            <v>438717094</v>
          </cell>
          <cell r="AL178">
            <v>442868690</v>
          </cell>
          <cell r="AM178">
            <v>437380316</v>
          </cell>
          <cell r="AN178">
            <v>464913323</v>
          </cell>
          <cell r="AO178">
            <v>433813686</v>
          </cell>
          <cell r="AP178">
            <v>432151769</v>
          </cell>
          <cell r="AQ178">
            <v>420158665</v>
          </cell>
          <cell r="AR178">
            <v>450775657</v>
          </cell>
          <cell r="AS178">
            <v>446300014</v>
          </cell>
          <cell r="AT178">
            <v>462134681</v>
          </cell>
          <cell r="AU178">
            <v>481091106</v>
          </cell>
          <cell r="AV178">
            <v>483536575</v>
          </cell>
          <cell r="AW178">
            <v>499985514</v>
          </cell>
          <cell r="AX178">
            <v>535608388</v>
          </cell>
          <cell r="AY178">
            <v>583368923</v>
          </cell>
          <cell r="AZ178">
            <v>717137967</v>
          </cell>
          <cell r="BA178">
            <v>727157361</v>
          </cell>
          <cell r="BB178">
            <v>790449459</v>
          </cell>
          <cell r="BC178">
            <v>832856212</v>
          </cell>
          <cell r="BD178">
            <v>875866463</v>
          </cell>
          <cell r="BE178">
            <v>864421200</v>
          </cell>
          <cell r="BF178">
            <v>865271082</v>
          </cell>
          <cell r="BG178">
            <v>930626776</v>
          </cell>
          <cell r="BH178">
            <v>995600388</v>
          </cell>
          <cell r="BI178">
            <v>983261023</v>
          </cell>
          <cell r="BJ178">
            <v>998064279</v>
          </cell>
          <cell r="BK178">
            <v>1009723073</v>
          </cell>
          <cell r="BL178">
            <v>1083251713</v>
          </cell>
          <cell r="BM178">
            <v>1108552721</v>
          </cell>
          <cell r="BN178">
            <v>1128270612</v>
          </cell>
          <cell r="BO178">
            <v>1135249333</v>
          </cell>
          <cell r="BP178">
            <v>1242800243</v>
          </cell>
          <cell r="BQ178">
            <v>1221116589</v>
          </cell>
          <cell r="BR178">
            <v>1236149075</v>
          </cell>
          <cell r="BS178">
            <v>1241070450</v>
          </cell>
          <cell r="BT178">
            <v>1270844002</v>
          </cell>
          <cell r="BU178">
            <v>1255910331</v>
          </cell>
          <cell r="BV178">
            <v>1251527921</v>
          </cell>
          <cell r="BW178">
            <v>1263563484</v>
          </cell>
          <cell r="BX178">
            <v>1247692522</v>
          </cell>
          <cell r="BY178">
            <v>1223226503</v>
          </cell>
          <cell r="BZ178">
            <v>1228869460</v>
          </cell>
          <cell r="CA178">
            <v>1170042784</v>
          </cell>
          <cell r="CB178">
            <v>1196072052</v>
          </cell>
          <cell r="CC178">
            <v>1256231085</v>
          </cell>
          <cell r="CD178">
            <v>1243237560</v>
          </cell>
          <cell r="CE178">
            <v>1335845324</v>
          </cell>
          <cell r="CF178">
            <v>1316147711</v>
          </cell>
          <cell r="CG178">
            <v>1304511670</v>
          </cell>
          <cell r="CH178">
            <v>1453060558</v>
          </cell>
          <cell r="CI178">
            <v>1450388494</v>
          </cell>
          <cell r="CJ178">
            <v>1501684222</v>
          </cell>
          <cell r="CK178">
            <v>1459018317</v>
          </cell>
          <cell r="CL178">
            <v>1429679649</v>
          </cell>
          <cell r="CM178">
            <v>1568355772</v>
          </cell>
          <cell r="CN178">
            <v>1643349361</v>
          </cell>
          <cell r="CO178">
            <v>1572319352</v>
          </cell>
          <cell r="CP178">
            <v>1722881643</v>
          </cell>
          <cell r="CQ178">
            <v>1679679094</v>
          </cell>
          <cell r="CR178">
            <v>1682759205</v>
          </cell>
          <cell r="CS178">
            <v>1657994244</v>
          </cell>
          <cell r="CT178">
            <v>1621214211</v>
          </cell>
          <cell r="CU178">
            <v>1603138998</v>
          </cell>
          <cell r="CV178">
            <v>1711095829</v>
          </cell>
          <cell r="CW178">
            <v>1673022878</v>
          </cell>
          <cell r="CX178">
            <v>1602577847</v>
          </cell>
          <cell r="CY178">
            <v>1456176850</v>
          </cell>
          <cell r="CZ178">
            <v>1658610528</v>
          </cell>
          <cell r="DA178">
            <v>1595889190</v>
          </cell>
          <cell r="DB178">
            <v>1539713911</v>
          </cell>
          <cell r="DC178">
            <v>1570302522</v>
          </cell>
          <cell r="DD178">
            <v>1597657473</v>
          </cell>
          <cell r="DE178">
            <v>1596036509</v>
          </cell>
          <cell r="DF178">
            <v>1668464507</v>
          </cell>
        </row>
        <row r="179">
          <cell r="D179">
            <v>7703673104</v>
          </cell>
          <cell r="E179">
            <v>1702631199</v>
          </cell>
          <cell r="F179">
            <v>1807942956</v>
          </cell>
          <cell r="G179">
            <v>1805022244</v>
          </cell>
          <cell r="H179">
            <v>1840337343</v>
          </cell>
          <cell r="I179">
            <v>1920008295</v>
          </cell>
          <cell r="J179">
            <v>1914801857</v>
          </cell>
          <cell r="K179">
            <v>1916464252</v>
          </cell>
          <cell r="L179">
            <v>2076444379</v>
          </cell>
          <cell r="M179">
            <v>1928086691</v>
          </cell>
          <cell r="N179">
            <v>1874943890</v>
          </cell>
          <cell r="O179">
            <v>1875024131</v>
          </cell>
          <cell r="P179">
            <v>2297068549</v>
          </cell>
          <cell r="Q179">
            <v>2108552544</v>
          </cell>
          <cell r="R179">
            <v>2147928297</v>
          </cell>
          <cell r="S179">
            <v>2048234296</v>
          </cell>
          <cell r="T179">
            <v>2049404594</v>
          </cell>
          <cell r="U179">
            <v>2106768856</v>
          </cell>
          <cell r="V179">
            <v>2120101548</v>
          </cell>
          <cell r="W179">
            <v>2176608405</v>
          </cell>
          <cell r="X179">
            <v>2157809393</v>
          </cell>
          <cell r="Y179">
            <v>2185456210</v>
          </cell>
          <cell r="Z179">
            <v>2269184011</v>
          </cell>
          <cell r="AA179">
            <v>2330005423</v>
          </cell>
          <cell r="AB179">
            <v>2755004575</v>
          </cell>
          <cell r="AC179">
            <v>2488144807</v>
          </cell>
          <cell r="AD179">
            <v>2496833794</v>
          </cell>
          <cell r="AE179">
            <v>2601004914</v>
          </cell>
          <cell r="AF179">
            <v>2658438344</v>
          </cell>
          <cell r="AG179">
            <v>2677770889</v>
          </cell>
          <cell r="AH179">
            <v>2632216995</v>
          </cell>
          <cell r="AI179">
            <v>2697714159</v>
          </cell>
          <cell r="AJ179">
            <v>2686564553</v>
          </cell>
          <cell r="AK179">
            <v>2641551396</v>
          </cell>
          <cell r="AL179">
            <v>2686166359</v>
          </cell>
          <cell r="AM179">
            <v>2732395903</v>
          </cell>
          <cell r="AN179">
            <v>3121306720</v>
          </cell>
          <cell r="AO179">
            <v>2749869083</v>
          </cell>
          <cell r="AP179">
            <v>2723461132</v>
          </cell>
          <cell r="AQ179">
            <v>2903087563</v>
          </cell>
          <cell r="AR179">
            <v>2941243651</v>
          </cell>
          <cell r="AS179">
            <v>2930646677</v>
          </cell>
          <cell r="AT179">
            <v>2937437150</v>
          </cell>
          <cell r="AU179">
            <v>2959451009</v>
          </cell>
          <cell r="AV179">
            <v>3025854930</v>
          </cell>
          <cell r="AW179">
            <v>3240800459</v>
          </cell>
          <cell r="AX179">
            <v>3287100021</v>
          </cell>
          <cell r="AY179">
            <v>3534544653</v>
          </cell>
          <cell r="AZ179">
            <v>4193905931</v>
          </cell>
          <cell r="BA179">
            <v>3736959484</v>
          </cell>
          <cell r="BB179">
            <v>3673624994</v>
          </cell>
          <cell r="BC179">
            <v>3732271432</v>
          </cell>
          <cell r="BD179">
            <v>3812134524</v>
          </cell>
          <cell r="BE179">
            <v>3884514164</v>
          </cell>
          <cell r="BF179">
            <v>3846617026</v>
          </cell>
          <cell r="BG179">
            <v>3762430688</v>
          </cell>
          <cell r="BH179">
            <v>3903101770</v>
          </cell>
          <cell r="BI179">
            <v>3747068669</v>
          </cell>
          <cell r="BJ179">
            <v>3897600374</v>
          </cell>
          <cell r="BK179">
            <v>3760697833</v>
          </cell>
          <cell r="BL179">
            <v>4399397513</v>
          </cell>
          <cell r="BM179">
            <v>3946337185</v>
          </cell>
          <cell r="BN179">
            <v>4113434679</v>
          </cell>
          <cell r="BO179">
            <v>4186404238</v>
          </cell>
          <cell r="BP179">
            <v>4349720007</v>
          </cell>
          <cell r="BQ179">
            <v>4379000644</v>
          </cell>
          <cell r="BR179">
            <v>4304609320</v>
          </cell>
          <cell r="BS179">
            <v>4397941867</v>
          </cell>
          <cell r="BT179">
            <v>4526388954</v>
          </cell>
          <cell r="BU179">
            <v>4381492625</v>
          </cell>
          <cell r="BV179">
            <v>4333425229</v>
          </cell>
          <cell r="BW179">
            <v>4479496611</v>
          </cell>
          <cell r="BX179">
            <v>5226803870</v>
          </cell>
          <cell r="BY179">
            <v>4910468500</v>
          </cell>
          <cell r="BZ179">
            <v>5103114458</v>
          </cell>
          <cell r="CA179">
            <v>5046583102</v>
          </cell>
          <cell r="CB179">
            <v>5249270598</v>
          </cell>
          <cell r="CC179">
            <v>5340001337</v>
          </cell>
          <cell r="CD179">
            <v>5146500579</v>
          </cell>
          <cell r="CE179">
            <v>5301146888</v>
          </cell>
          <cell r="CF179">
            <v>5440379800</v>
          </cell>
          <cell r="CG179">
            <v>5709055133</v>
          </cell>
          <cell r="CH179">
            <v>6213361904</v>
          </cell>
          <cell r="CI179">
            <v>6559690862</v>
          </cell>
          <cell r="CJ179">
            <v>8055316925</v>
          </cell>
          <cell r="CK179">
            <v>8490392598</v>
          </cell>
          <cell r="CL179">
            <v>8069537119</v>
          </cell>
          <cell r="CM179">
            <v>7596472642</v>
          </cell>
          <cell r="CN179">
            <v>7224202828</v>
          </cell>
          <cell r="CO179">
            <v>7080601979</v>
          </cell>
          <cell r="CP179">
            <v>7215007882</v>
          </cell>
          <cell r="CQ179">
            <v>7704489105</v>
          </cell>
          <cell r="CR179">
            <v>8227654798</v>
          </cell>
          <cell r="CS179">
            <v>8238832772</v>
          </cell>
          <cell r="CT179">
            <v>8411663029</v>
          </cell>
          <cell r="CU179">
            <v>8638542548</v>
          </cell>
          <cell r="CV179">
            <v>10061759809</v>
          </cell>
          <cell r="CW179">
            <v>9249313300</v>
          </cell>
          <cell r="CX179">
            <v>8883860630</v>
          </cell>
          <cell r="CY179">
            <v>8248923324</v>
          </cell>
          <cell r="CZ179">
            <v>8310485857</v>
          </cell>
          <cell r="DA179">
            <v>8420614204</v>
          </cell>
          <cell r="DB179">
            <v>8269079393</v>
          </cell>
          <cell r="DC179">
            <v>8410096788</v>
          </cell>
          <cell r="DD179">
            <v>8123988746</v>
          </cell>
          <cell r="DE179">
            <v>8029826874</v>
          </cell>
          <cell r="DF179">
            <v>7669674933</v>
          </cell>
        </row>
        <row r="180">
          <cell r="D180">
            <v>390594140</v>
          </cell>
          <cell r="E180">
            <v>58127280</v>
          </cell>
          <cell r="F180">
            <v>105536113</v>
          </cell>
          <cell r="G180">
            <v>104390183</v>
          </cell>
          <cell r="H180">
            <v>107785683</v>
          </cell>
          <cell r="I180">
            <v>110816060</v>
          </cell>
          <cell r="J180">
            <v>237658282</v>
          </cell>
          <cell r="K180">
            <v>236964090</v>
          </cell>
          <cell r="L180">
            <v>258617462</v>
          </cell>
          <cell r="M180">
            <v>346905183</v>
          </cell>
          <cell r="N180">
            <v>382343636</v>
          </cell>
          <cell r="O180">
            <v>368996490</v>
          </cell>
          <cell r="P180">
            <v>366947729</v>
          </cell>
          <cell r="Q180">
            <v>383126296</v>
          </cell>
          <cell r="R180">
            <v>453169842</v>
          </cell>
          <cell r="S180">
            <v>446142870</v>
          </cell>
          <cell r="T180">
            <v>412859629</v>
          </cell>
          <cell r="U180">
            <v>399808178</v>
          </cell>
          <cell r="V180">
            <v>398449563</v>
          </cell>
          <cell r="W180">
            <v>384589797</v>
          </cell>
          <cell r="X180">
            <v>359974584</v>
          </cell>
          <cell r="Y180">
            <v>366819082</v>
          </cell>
          <cell r="Z180">
            <v>361708749</v>
          </cell>
          <cell r="AA180">
            <v>349603159</v>
          </cell>
          <cell r="AB180">
            <v>289987054</v>
          </cell>
          <cell r="AC180">
            <v>291214856</v>
          </cell>
          <cell r="AD180">
            <v>284634482</v>
          </cell>
          <cell r="AE180">
            <v>281367374</v>
          </cell>
          <cell r="AF180">
            <v>269610866</v>
          </cell>
          <cell r="AG180">
            <v>254533261</v>
          </cell>
          <cell r="AH180">
            <v>242049888</v>
          </cell>
          <cell r="AI180">
            <v>228325665</v>
          </cell>
          <cell r="AJ180">
            <v>226534053</v>
          </cell>
          <cell r="AK180">
            <v>232495602</v>
          </cell>
          <cell r="AL180">
            <v>223511620</v>
          </cell>
          <cell r="AM180">
            <v>220194064</v>
          </cell>
          <cell r="AN180">
            <v>227763731</v>
          </cell>
          <cell r="AO180">
            <v>229351988</v>
          </cell>
          <cell r="AP180">
            <v>247702826</v>
          </cell>
          <cell r="AQ180">
            <v>234503369</v>
          </cell>
          <cell r="AR180">
            <v>233838046</v>
          </cell>
          <cell r="AS180">
            <v>227015257</v>
          </cell>
          <cell r="AT180">
            <v>224890214</v>
          </cell>
          <cell r="AU180">
            <v>227205798</v>
          </cell>
          <cell r="AV180">
            <v>225596300</v>
          </cell>
          <cell r="AW180">
            <v>246292884</v>
          </cell>
          <cell r="AX180">
            <v>243659739</v>
          </cell>
          <cell r="AY180">
            <v>260217969</v>
          </cell>
          <cell r="AZ180">
            <v>257894272</v>
          </cell>
          <cell r="BA180">
            <v>240433890</v>
          </cell>
          <cell r="BB180">
            <v>246347766</v>
          </cell>
          <cell r="BC180">
            <v>233851016</v>
          </cell>
          <cell r="BD180">
            <v>224579625</v>
          </cell>
          <cell r="BE180">
            <v>214935329</v>
          </cell>
          <cell r="BF180">
            <v>227616651</v>
          </cell>
          <cell r="BG180">
            <v>227293892</v>
          </cell>
          <cell r="BH180">
            <v>232682118</v>
          </cell>
          <cell r="BI180">
            <v>246166705</v>
          </cell>
          <cell r="BJ180">
            <v>231145386</v>
          </cell>
          <cell r="BK180">
            <v>264325149</v>
          </cell>
          <cell r="BL180">
            <v>256470282</v>
          </cell>
          <cell r="BM180">
            <v>268890462</v>
          </cell>
          <cell r="BN180">
            <v>277188292</v>
          </cell>
          <cell r="BO180">
            <v>283948192</v>
          </cell>
          <cell r="BP180">
            <v>293587533</v>
          </cell>
          <cell r="BQ180">
            <v>304037751</v>
          </cell>
          <cell r="BR180">
            <v>328546398</v>
          </cell>
          <cell r="BS180">
            <v>328591648</v>
          </cell>
          <cell r="BT180">
            <v>319690302</v>
          </cell>
          <cell r="BU180">
            <v>330951916</v>
          </cell>
          <cell r="BV180">
            <v>314838175</v>
          </cell>
          <cell r="BW180">
            <v>326889000</v>
          </cell>
          <cell r="BX180">
            <v>260893351</v>
          </cell>
          <cell r="BY180">
            <v>278458588</v>
          </cell>
          <cell r="BZ180">
            <v>282028053</v>
          </cell>
          <cell r="CA180">
            <v>271977812</v>
          </cell>
          <cell r="CB180">
            <v>325333158</v>
          </cell>
          <cell r="CC180">
            <v>314186718</v>
          </cell>
          <cell r="CD180">
            <v>278397302</v>
          </cell>
          <cell r="CE180">
            <v>283254537</v>
          </cell>
          <cell r="CF180">
            <v>270673397</v>
          </cell>
          <cell r="CG180">
            <v>287397898</v>
          </cell>
          <cell r="CH180">
            <v>311930115</v>
          </cell>
          <cell r="CI180">
            <v>289212760</v>
          </cell>
          <cell r="CJ180">
            <v>305336681</v>
          </cell>
          <cell r="CK180">
            <v>306686461</v>
          </cell>
          <cell r="CL180">
            <v>299041975</v>
          </cell>
          <cell r="CM180">
            <v>370476851</v>
          </cell>
          <cell r="CN180">
            <v>411997363</v>
          </cell>
          <cell r="CO180">
            <v>407092451</v>
          </cell>
          <cell r="CP180">
            <v>370080332</v>
          </cell>
          <cell r="CQ180">
            <v>390250689</v>
          </cell>
          <cell r="CR180">
            <v>395169297</v>
          </cell>
          <cell r="CS180">
            <v>369894474</v>
          </cell>
          <cell r="CT180">
            <v>355281271</v>
          </cell>
          <cell r="CU180">
            <v>372053506</v>
          </cell>
          <cell r="CV180">
            <v>403375742</v>
          </cell>
          <cell r="CW180">
            <v>378324157</v>
          </cell>
          <cell r="CX180">
            <v>369919572</v>
          </cell>
          <cell r="CY180">
            <v>367098293</v>
          </cell>
          <cell r="CZ180">
            <v>395943415</v>
          </cell>
          <cell r="DA180">
            <v>386889908</v>
          </cell>
          <cell r="DB180">
            <v>377636798</v>
          </cell>
          <cell r="DC180">
            <v>409521523</v>
          </cell>
          <cell r="DD180">
            <v>404650846</v>
          </cell>
          <cell r="DE180">
            <v>454473244</v>
          </cell>
          <cell r="DF180">
            <v>415168428</v>
          </cell>
        </row>
        <row r="181">
          <cell r="D181">
            <v>19848970883</v>
          </cell>
          <cell r="E181">
            <v>5103867951</v>
          </cell>
          <cell r="F181">
            <v>5202195200</v>
          </cell>
          <cell r="G181">
            <v>5290360520</v>
          </cell>
          <cell r="H181">
            <v>5456366053</v>
          </cell>
          <cell r="I181">
            <v>5630745885</v>
          </cell>
          <cell r="J181">
            <v>5747306826</v>
          </cell>
          <cell r="K181">
            <v>5827078219</v>
          </cell>
          <cell r="L181">
            <v>5954916819</v>
          </cell>
          <cell r="M181">
            <v>5866897653</v>
          </cell>
          <cell r="N181">
            <v>5515133178</v>
          </cell>
          <cell r="O181">
            <v>5504086671</v>
          </cell>
          <cell r="P181">
            <v>5888890704</v>
          </cell>
          <cell r="Q181">
            <v>6098869108</v>
          </cell>
          <cell r="R181">
            <v>6201649047</v>
          </cell>
          <cell r="S181">
            <v>6180940684</v>
          </cell>
          <cell r="T181">
            <v>6278850961</v>
          </cell>
          <cell r="U181">
            <v>6299951326</v>
          </cell>
          <cell r="V181">
            <v>6475135197</v>
          </cell>
          <cell r="W181">
            <v>6597669699</v>
          </cell>
          <cell r="X181">
            <v>6654753053</v>
          </cell>
          <cell r="Y181">
            <v>6688872298</v>
          </cell>
          <cell r="Z181">
            <v>6785235037</v>
          </cell>
          <cell r="AA181">
            <v>6982660360</v>
          </cell>
          <cell r="AB181">
            <v>7469475032</v>
          </cell>
          <cell r="AC181">
            <v>7487440642</v>
          </cell>
          <cell r="AD181">
            <v>7656310754</v>
          </cell>
          <cell r="AE181">
            <v>7782263733</v>
          </cell>
          <cell r="AF181">
            <v>8021573249</v>
          </cell>
          <cell r="AG181">
            <v>8160410472</v>
          </cell>
          <cell r="AH181">
            <v>8419748296</v>
          </cell>
          <cell r="AI181">
            <v>8600824490</v>
          </cell>
          <cell r="AJ181">
            <v>8706733605</v>
          </cell>
          <cell r="AK181">
            <v>8864557906</v>
          </cell>
          <cell r="AL181">
            <v>9066389347</v>
          </cell>
          <cell r="AM181">
            <v>9236394167</v>
          </cell>
          <cell r="AN181">
            <v>9804049998</v>
          </cell>
          <cell r="AO181">
            <v>9715887961</v>
          </cell>
          <cell r="AP181">
            <v>9906946440</v>
          </cell>
          <cell r="AQ181">
            <v>10004412604</v>
          </cell>
          <cell r="AR181">
            <v>10216437315</v>
          </cell>
          <cell r="AS181">
            <v>10266272839</v>
          </cell>
          <cell r="AT181">
            <v>10502393703</v>
          </cell>
          <cell r="AU181">
            <v>10604947182</v>
          </cell>
          <cell r="AV181">
            <v>10707283525</v>
          </cell>
          <cell r="AW181">
            <v>10907114289</v>
          </cell>
          <cell r="AX181">
            <v>10863293244</v>
          </cell>
          <cell r="AY181">
            <v>11048963775</v>
          </cell>
          <cell r="AZ181">
            <v>11859827029</v>
          </cell>
          <cell r="BA181">
            <v>11627294423</v>
          </cell>
          <cell r="BB181">
            <v>11780697880</v>
          </cell>
          <cell r="BC181">
            <v>11964519753</v>
          </cell>
          <cell r="BD181">
            <v>12225897432</v>
          </cell>
          <cell r="BE181">
            <v>12451638762</v>
          </cell>
          <cell r="BF181">
            <v>12755901014</v>
          </cell>
          <cell r="BG181">
            <v>12735372967</v>
          </cell>
          <cell r="BH181">
            <v>12918287068</v>
          </cell>
          <cell r="BI181">
            <v>12911177661</v>
          </cell>
          <cell r="BJ181">
            <v>13026516040</v>
          </cell>
          <cell r="BK181">
            <v>13237738032</v>
          </cell>
          <cell r="BL181">
            <v>14022653393</v>
          </cell>
          <cell r="BM181">
            <v>13824547140</v>
          </cell>
          <cell r="BN181">
            <v>14135238524</v>
          </cell>
          <cell r="BO181">
            <v>14464082221</v>
          </cell>
          <cell r="BP181">
            <v>14922585550</v>
          </cell>
          <cell r="BQ181">
            <v>14929727887</v>
          </cell>
          <cell r="BR181">
            <v>15324591631</v>
          </cell>
          <cell r="BS181">
            <v>15479544339</v>
          </cell>
          <cell r="BT181">
            <v>15618537837</v>
          </cell>
          <cell r="BU181">
            <v>15610959548</v>
          </cell>
          <cell r="BV181">
            <v>15720296115</v>
          </cell>
          <cell r="BW181">
            <v>15918755547</v>
          </cell>
          <cell r="BX181">
            <v>16607802802</v>
          </cell>
          <cell r="BY181">
            <v>16336191745</v>
          </cell>
          <cell r="BZ181">
            <v>16556069423</v>
          </cell>
          <cell r="CA181">
            <v>16217813386</v>
          </cell>
          <cell r="CB181">
            <v>16502908417</v>
          </cell>
          <cell r="CC181">
            <v>16413830050</v>
          </cell>
          <cell r="CD181">
            <v>16539704030</v>
          </cell>
          <cell r="CE181">
            <v>16758460351</v>
          </cell>
          <cell r="CF181">
            <v>16911074047</v>
          </cell>
          <cell r="CG181">
            <v>16931665095</v>
          </cell>
          <cell r="CH181">
            <v>17306772335</v>
          </cell>
          <cell r="CI181">
            <v>17679052322</v>
          </cell>
          <cell r="CJ181">
            <v>18092128702</v>
          </cell>
          <cell r="CK181">
            <v>18849846938</v>
          </cell>
          <cell r="CL181">
            <v>18577037584</v>
          </cell>
          <cell r="CM181">
            <v>18567081567</v>
          </cell>
          <cell r="CN181">
            <v>18592458910</v>
          </cell>
          <cell r="CO181">
            <v>18832573411</v>
          </cell>
          <cell r="CP181">
            <v>19346039389</v>
          </cell>
          <cell r="CQ181">
            <v>19863824830</v>
          </cell>
          <cell r="CR181">
            <v>20583187296</v>
          </cell>
          <cell r="CS181">
            <v>20674114781</v>
          </cell>
          <cell r="CT181">
            <v>20627883314</v>
          </cell>
          <cell r="CU181">
            <v>20911988339</v>
          </cell>
          <cell r="CV181">
            <v>22647664876</v>
          </cell>
          <cell r="CW181">
            <v>22236122985</v>
          </cell>
          <cell r="CX181">
            <v>22379327444</v>
          </cell>
          <cell r="CY181">
            <v>21903685040</v>
          </cell>
          <cell r="CZ181">
            <v>22051418898</v>
          </cell>
          <cell r="DA181">
            <v>22324801452</v>
          </cell>
          <cell r="DB181">
            <v>22463195786</v>
          </cell>
          <cell r="DC181">
            <v>22867023287</v>
          </cell>
          <cell r="DD181">
            <v>22801218801</v>
          </cell>
          <cell r="DE181">
            <v>22751080264</v>
          </cell>
          <cell r="DF181">
            <v>22836154581</v>
          </cell>
        </row>
        <row r="184">
          <cell r="D184">
            <v>378638791</v>
          </cell>
          <cell r="E184">
            <v>217934619</v>
          </cell>
          <cell r="F184">
            <v>221523209</v>
          </cell>
          <cell r="G184">
            <v>223894591</v>
          </cell>
          <cell r="H184">
            <v>229505933</v>
          </cell>
          <cell r="I184">
            <v>261466861</v>
          </cell>
          <cell r="J184">
            <v>229935727</v>
          </cell>
          <cell r="K184">
            <v>235939163</v>
          </cell>
          <cell r="L184">
            <v>221539341</v>
          </cell>
          <cell r="M184">
            <v>216692433</v>
          </cell>
          <cell r="N184">
            <v>203914660</v>
          </cell>
          <cell r="O184">
            <v>216226410</v>
          </cell>
          <cell r="P184">
            <v>214754202</v>
          </cell>
          <cell r="Q184">
            <v>233203479</v>
          </cell>
          <cell r="R184">
            <v>227871572</v>
          </cell>
          <cell r="S184">
            <v>204229210</v>
          </cell>
          <cell r="T184">
            <v>217123568</v>
          </cell>
          <cell r="U184">
            <v>199127446</v>
          </cell>
          <cell r="V184">
            <v>197693555</v>
          </cell>
          <cell r="W184">
            <v>215590017</v>
          </cell>
          <cell r="X184">
            <v>214381294</v>
          </cell>
          <cell r="Y184">
            <v>216368954</v>
          </cell>
          <cell r="Z184">
            <v>199453680</v>
          </cell>
          <cell r="AA184">
            <v>198927118</v>
          </cell>
          <cell r="AB184">
            <v>203894038</v>
          </cell>
          <cell r="AC184">
            <v>197517265</v>
          </cell>
          <cell r="AD184">
            <v>201707688</v>
          </cell>
          <cell r="AE184">
            <v>210487209</v>
          </cell>
          <cell r="AF184">
            <v>208351922</v>
          </cell>
          <cell r="AG184">
            <v>202698294</v>
          </cell>
          <cell r="AH184">
            <v>196180951</v>
          </cell>
          <cell r="AI184">
            <v>176347684</v>
          </cell>
          <cell r="AJ184">
            <v>182387590</v>
          </cell>
          <cell r="AK184">
            <v>185037406</v>
          </cell>
          <cell r="AL184">
            <v>208910305</v>
          </cell>
          <cell r="AM184">
            <v>207214417</v>
          </cell>
          <cell r="AN184">
            <v>269290914</v>
          </cell>
          <cell r="AO184">
            <v>248495638</v>
          </cell>
          <cell r="AP184">
            <v>275025618</v>
          </cell>
          <cell r="AQ184">
            <v>272781996</v>
          </cell>
          <cell r="AR184">
            <v>259520845</v>
          </cell>
          <cell r="AS184">
            <v>239955434</v>
          </cell>
          <cell r="AT184">
            <v>251332823</v>
          </cell>
          <cell r="AU184">
            <v>223321644</v>
          </cell>
          <cell r="AV184">
            <v>268930783</v>
          </cell>
          <cell r="AW184">
            <v>262451153</v>
          </cell>
          <cell r="AX184">
            <v>227342167</v>
          </cell>
          <cell r="AY184">
            <v>306982364</v>
          </cell>
          <cell r="AZ184">
            <v>350104728</v>
          </cell>
          <cell r="BA184">
            <v>299489073</v>
          </cell>
          <cell r="BB184">
            <v>271165454</v>
          </cell>
          <cell r="BC184">
            <v>271029237</v>
          </cell>
          <cell r="BD184">
            <v>384777151</v>
          </cell>
          <cell r="BE184">
            <v>408727476</v>
          </cell>
          <cell r="BF184">
            <v>410302134</v>
          </cell>
          <cell r="BG184">
            <v>429326872</v>
          </cell>
          <cell r="BH184">
            <v>314523219</v>
          </cell>
          <cell r="BI184">
            <v>332818985</v>
          </cell>
          <cell r="BJ184">
            <v>345243649</v>
          </cell>
          <cell r="BK184">
            <v>365961181</v>
          </cell>
          <cell r="BL184">
            <v>418168678</v>
          </cell>
          <cell r="BM184">
            <v>376197184</v>
          </cell>
          <cell r="BN184">
            <v>410349776</v>
          </cell>
          <cell r="BO184">
            <v>418818456</v>
          </cell>
          <cell r="BP184">
            <v>475488897</v>
          </cell>
          <cell r="BQ184">
            <v>474733036</v>
          </cell>
          <cell r="BR184">
            <v>456948970</v>
          </cell>
          <cell r="BS184">
            <v>456416549</v>
          </cell>
          <cell r="BT184">
            <v>474432643</v>
          </cell>
          <cell r="BU184">
            <v>449389386</v>
          </cell>
          <cell r="BV184">
            <v>457599111</v>
          </cell>
          <cell r="BW184">
            <v>487607255</v>
          </cell>
          <cell r="BX184">
            <v>526676303</v>
          </cell>
          <cell r="BY184">
            <v>539233685</v>
          </cell>
          <cell r="BZ184">
            <v>536477430</v>
          </cell>
          <cell r="CA184">
            <v>471068685</v>
          </cell>
          <cell r="CB184">
            <v>491019390</v>
          </cell>
          <cell r="CC184">
            <v>510635526</v>
          </cell>
          <cell r="CD184">
            <v>448010569</v>
          </cell>
          <cell r="CE184">
            <v>460238019</v>
          </cell>
          <cell r="CF184">
            <v>490037981</v>
          </cell>
          <cell r="CG184">
            <v>483006080</v>
          </cell>
          <cell r="CH184">
            <v>535255442</v>
          </cell>
          <cell r="CI184">
            <v>524240039</v>
          </cell>
          <cell r="CJ184">
            <v>501975723</v>
          </cell>
          <cell r="CK184">
            <v>542677420</v>
          </cell>
          <cell r="CL184">
            <v>491386016</v>
          </cell>
          <cell r="CM184">
            <v>432176149</v>
          </cell>
          <cell r="CN184">
            <v>380572875</v>
          </cell>
          <cell r="CO184">
            <v>373531712</v>
          </cell>
          <cell r="CP184">
            <v>415176397</v>
          </cell>
          <cell r="CQ184">
            <v>378429803</v>
          </cell>
          <cell r="CR184">
            <v>462509516</v>
          </cell>
          <cell r="CS184">
            <v>396849467</v>
          </cell>
          <cell r="CT184">
            <v>402761533</v>
          </cell>
          <cell r="CU184">
            <v>372380400</v>
          </cell>
          <cell r="CV184">
            <v>428074938</v>
          </cell>
          <cell r="CW184">
            <v>402537557</v>
          </cell>
          <cell r="CX184">
            <v>442165796</v>
          </cell>
          <cell r="CY184">
            <v>373292087</v>
          </cell>
          <cell r="CZ184">
            <v>386177410</v>
          </cell>
          <cell r="DA184">
            <v>381596652</v>
          </cell>
          <cell r="DB184">
            <v>323980764</v>
          </cell>
          <cell r="DC184">
            <v>319792890</v>
          </cell>
          <cell r="DD184">
            <v>311988785</v>
          </cell>
          <cell r="DE184">
            <v>310817031</v>
          </cell>
          <cell r="DF184">
            <v>335360905</v>
          </cell>
        </row>
        <row r="185">
          <cell r="D185">
            <v>4858579764</v>
          </cell>
          <cell r="E185">
            <v>930449482</v>
          </cell>
          <cell r="F185">
            <v>926847276</v>
          </cell>
          <cell r="G185">
            <v>938634150</v>
          </cell>
          <cell r="H185">
            <v>949983174</v>
          </cell>
          <cell r="I185">
            <v>1055906251</v>
          </cell>
          <cell r="J185">
            <v>1134032748</v>
          </cell>
          <cell r="K185">
            <v>1130079802</v>
          </cell>
          <cell r="L185">
            <v>1209078143</v>
          </cell>
          <cell r="M185">
            <v>1204448842</v>
          </cell>
          <cell r="N185">
            <v>1252267094</v>
          </cell>
          <cell r="O185">
            <v>1322012607</v>
          </cell>
          <cell r="P185">
            <v>1523490265</v>
          </cell>
          <cell r="Q185">
            <v>1802985783</v>
          </cell>
          <cell r="R185">
            <v>1772242668</v>
          </cell>
          <cell r="S185">
            <v>1659642170</v>
          </cell>
          <cell r="T185">
            <v>1604266715</v>
          </cell>
          <cell r="U185">
            <v>1546781136</v>
          </cell>
          <cell r="V185">
            <v>1550336386</v>
          </cell>
          <cell r="W185">
            <v>1554866831</v>
          </cell>
          <cell r="X185">
            <v>1625153620</v>
          </cell>
          <cell r="Y185">
            <v>1589513545</v>
          </cell>
          <cell r="Z185">
            <v>1483300967</v>
          </cell>
          <cell r="AA185">
            <v>1501544698</v>
          </cell>
          <cell r="AB185">
            <v>1529064744</v>
          </cell>
          <cell r="AC185">
            <v>1485549955</v>
          </cell>
          <cell r="AD185">
            <v>1365841313</v>
          </cell>
          <cell r="AE185">
            <v>1401244480</v>
          </cell>
          <cell r="AF185">
            <v>1396660211</v>
          </cell>
          <cell r="AG185">
            <v>1423348212</v>
          </cell>
          <cell r="AH185">
            <v>1413075176</v>
          </cell>
          <cell r="AI185">
            <v>1412787630</v>
          </cell>
          <cell r="AJ185">
            <v>1412486727</v>
          </cell>
          <cell r="AK185">
            <v>1486740371</v>
          </cell>
          <cell r="AL185">
            <v>1500450331</v>
          </cell>
          <cell r="AM185">
            <v>1486157313</v>
          </cell>
          <cell r="AN185">
            <v>1473475269</v>
          </cell>
          <cell r="AO185">
            <v>1437277237</v>
          </cell>
          <cell r="AP185">
            <v>1415466452</v>
          </cell>
          <cell r="AQ185">
            <v>1431402715</v>
          </cell>
          <cell r="AR185">
            <v>1486674500</v>
          </cell>
          <cell r="AS185">
            <v>1480130026</v>
          </cell>
          <cell r="AT185">
            <v>1470090759</v>
          </cell>
          <cell r="AU185">
            <v>1489944031</v>
          </cell>
          <cell r="AV185">
            <v>1528427888</v>
          </cell>
          <cell r="AW185">
            <v>1901340532</v>
          </cell>
          <cell r="AX185">
            <v>1816032656</v>
          </cell>
          <cell r="AY185">
            <v>1898171578</v>
          </cell>
          <cell r="AZ185">
            <v>1919193013</v>
          </cell>
          <cell r="BA185">
            <v>1812681377</v>
          </cell>
          <cell r="BB185">
            <v>1804089206</v>
          </cell>
          <cell r="BC185">
            <v>1817795208</v>
          </cell>
          <cell r="BD185">
            <v>1929648338</v>
          </cell>
          <cell r="BE185">
            <v>2179663226</v>
          </cell>
          <cell r="BF185">
            <v>2254284261</v>
          </cell>
          <cell r="BG185">
            <v>2390867610</v>
          </cell>
          <cell r="BH185">
            <v>2466357473</v>
          </cell>
          <cell r="BI185">
            <v>2494134309</v>
          </cell>
          <cell r="BJ185">
            <v>2623001559</v>
          </cell>
          <cell r="BK185">
            <v>2684866496</v>
          </cell>
          <cell r="BL185">
            <v>2697710157</v>
          </cell>
          <cell r="BM185">
            <v>2667385598</v>
          </cell>
          <cell r="BN185">
            <v>2759832481</v>
          </cell>
          <cell r="BO185">
            <v>2760603835</v>
          </cell>
          <cell r="BP185">
            <v>2822183288</v>
          </cell>
          <cell r="BQ185">
            <v>2840084228</v>
          </cell>
          <cell r="BR185">
            <v>2944788705</v>
          </cell>
          <cell r="BS185">
            <v>2974560772</v>
          </cell>
          <cell r="BT185">
            <v>2978676409</v>
          </cell>
          <cell r="BU185">
            <v>2954324383</v>
          </cell>
          <cell r="BV185">
            <v>2972658698</v>
          </cell>
          <cell r="BW185">
            <v>3155476310</v>
          </cell>
          <cell r="BX185">
            <v>3117374046</v>
          </cell>
          <cell r="BY185">
            <v>3329307297</v>
          </cell>
          <cell r="BZ185">
            <v>3518861891</v>
          </cell>
          <cell r="CA185">
            <v>3562911925</v>
          </cell>
          <cell r="CB185">
            <v>3516376868</v>
          </cell>
          <cell r="CC185">
            <v>3571102242</v>
          </cell>
          <cell r="CD185">
            <v>3518699050</v>
          </cell>
          <cell r="CE185">
            <v>3621584018</v>
          </cell>
          <cell r="CF185">
            <v>3729589117</v>
          </cell>
          <cell r="CG185">
            <v>3862786310</v>
          </cell>
          <cell r="CH185">
            <v>4186563721</v>
          </cell>
          <cell r="CI185">
            <v>4546886082</v>
          </cell>
          <cell r="CJ185">
            <v>5614114547</v>
          </cell>
          <cell r="CK185">
            <v>6148052760</v>
          </cell>
          <cell r="CL185">
            <v>5527471074</v>
          </cell>
          <cell r="CM185">
            <v>4835193272</v>
          </cell>
          <cell r="CN185">
            <v>4410743644</v>
          </cell>
          <cell r="CO185">
            <v>4557854966</v>
          </cell>
          <cell r="CP185">
            <v>4732599572</v>
          </cell>
          <cell r="CQ185">
            <v>4863593654</v>
          </cell>
          <cell r="CR185">
            <v>5398840764</v>
          </cell>
          <cell r="CS185">
            <v>5521109718</v>
          </cell>
          <cell r="CT185">
            <v>5189825138</v>
          </cell>
          <cell r="CU185">
            <v>5278714126</v>
          </cell>
          <cell r="CV185">
            <v>5550759562</v>
          </cell>
          <cell r="CW185">
            <v>5900371203</v>
          </cell>
          <cell r="CX185">
            <v>5746903162</v>
          </cell>
          <cell r="CY185">
            <v>5388261147</v>
          </cell>
          <cell r="CZ185">
            <v>5230190526</v>
          </cell>
          <cell r="DA185">
            <v>5124928468</v>
          </cell>
          <cell r="DB185">
            <v>5044851890</v>
          </cell>
          <cell r="DC185">
            <v>5050571485</v>
          </cell>
          <cell r="DD185">
            <v>4966674386</v>
          </cell>
          <cell r="DE185">
            <v>5016391345</v>
          </cell>
          <cell r="DF185">
            <v>4980841771</v>
          </cell>
        </row>
        <row r="187">
          <cell r="D187">
            <v>13115482</v>
          </cell>
          <cell r="E187">
            <v>12030264</v>
          </cell>
          <cell r="F187">
            <v>12874430</v>
          </cell>
          <cell r="G187">
            <v>13312826</v>
          </cell>
          <cell r="H187">
            <v>14898882</v>
          </cell>
          <cell r="I187">
            <v>14644451</v>
          </cell>
          <cell r="J187">
            <v>16461648</v>
          </cell>
          <cell r="K187">
            <v>15445187</v>
          </cell>
          <cell r="L187">
            <v>15773210</v>
          </cell>
          <cell r="M187">
            <v>14623689</v>
          </cell>
          <cell r="N187">
            <v>13370749</v>
          </cell>
          <cell r="O187">
            <v>12249846</v>
          </cell>
          <cell r="P187">
            <v>10742637</v>
          </cell>
          <cell r="Q187">
            <v>9684781</v>
          </cell>
          <cell r="R187">
            <v>9707079</v>
          </cell>
          <cell r="S187">
            <v>8924966</v>
          </cell>
          <cell r="T187">
            <v>10195720</v>
          </cell>
          <cell r="U187">
            <v>9689884</v>
          </cell>
          <cell r="V187">
            <v>9484678</v>
          </cell>
          <cell r="W187">
            <v>9600127</v>
          </cell>
          <cell r="X187">
            <v>8363976</v>
          </cell>
          <cell r="Y187">
            <v>9136249</v>
          </cell>
          <cell r="Z187">
            <v>8799467</v>
          </cell>
          <cell r="AA187">
            <v>9693049</v>
          </cell>
          <cell r="AB187">
            <v>10079592</v>
          </cell>
          <cell r="AC187">
            <v>9200331</v>
          </cell>
          <cell r="AD187">
            <v>7841492</v>
          </cell>
          <cell r="AE187">
            <v>8108646</v>
          </cell>
          <cell r="AF187">
            <v>7538892</v>
          </cell>
          <cell r="AG187">
            <v>8044574</v>
          </cell>
          <cell r="AH187">
            <v>8160057</v>
          </cell>
          <cell r="AI187">
            <v>8212087</v>
          </cell>
          <cell r="AJ187">
            <v>9281526</v>
          </cell>
          <cell r="AK187">
            <v>10412365</v>
          </cell>
          <cell r="AL187">
            <v>12511784</v>
          </cell>
          <cell r="AM187">
            <v>13882555</v>
          </cell>
          <cell r="AN187">
            <v>15711366</v>
          </cell>
          <cell r="AO187">
            <v>14232522</v>
          </cell>
          <cell r="AP187">
            <v>13199166</v>
          </cell>
          <cell r="AQ187">
            <v>14426808</v>
          </cell>
          <cell r="AR187">
            <v>13533531</v>
          </cell>
          <cell r="AS187">
            <v>14655758</v>
          </cell>
          <cell r="AT187">
            <v>14076493</v>
          </cell>
          <cell r="AU187">
            <v>14236694</v>
          </cell>
          <cell r="AV187">
            <v>14310224</v>
          </cell>
          <cell r="AW187">
            <v>15118837</v>
          </cell>
          <cell r="AX187">
            <v>16074230</v>
          </cell>
          <cell r="AY187">
            <v>18441084</v>
          </cell>
          <cell r="AZ187">
            <v>21886443</v>
          </cell>
          <cell r="BA187">
            <v>18579556</v>
          </cell>
          <cell r="BB187">
            <v>18229897</v>
          </cell>
          <cell r="BC187">
            <v>18231195</v>
          </cell>
          <cell r="BD187">
            <v>19341578</v>
          </cell>
          <cell r="BE187">
            <v>19342011</v>
          </cell>
          <cell r="BF187">
            <v>21038821</v>
          </cell>
          <cell r="BG187">
            <v>21674265</v>
          </cell>
          <cell r="BH187">
            <v>21305646</v>
          </cell>
          <cell r="BI187">
            <v>26155385</v>
          </cell>
          <cell r="BJ187">
            <v>27782222</v>
          </cell>
          <cell r="BK187">
            <v>27938161</v>
          </cell>
          <cell r="BL187">
            <v>37244665</v>
          </cell>
          <cell r="BM187">
            <v>31850911</v>
          </cell>
          <cell r="BN187">
            <v>29627457</v>
          </cell>
          <cell r="BO187">
            <v>35266843</v>
          </cell>
          <cell r="BP187">
            <v>33441426</v>
          </cell>
          <cell r="BQ187">
            <v>30670566</v>
          </cell>
          <cell r="BR187">
            <v>33809520</v>
          </cell>
          <cell r="BS187">
            <v>29915516</v>
          </cell>
          <cell r="BT187">
            <v>30154325</v>
          </cell>
          <cell r="BU187">
            <v>31838624</v>
          </cell>
          <cell r="BV187">
            <v>32862757</v>
          </cell>
          <cell r="BW187">
            <v>35512398</v>
          </cell>
          <cell r="BX187">
            <v>43793655</v>
          </cell>
          <cell r="BY187">
            <v>37041009</v>
          </cell>
          <cell r="BZ187">
            <v>31609222</v>
          </cell>
          <cell r="CA187">
            <v>35010567</v>
          </cell>
          <cell r="CB187">
            <v>32400972</v>
          </cell>
          <cell r="CC187">
            <v>31651189</v>
          </cell>
          <cell r="CD187">
            <v>33561650</v>
          </cell>
          <cell r="CE187">
            <v>31020085</v>
          </cell>
          <cell r="CF187">
            <v>28867143</v>
          </cell>
          <cell r="CG187">
            <v>29218263</v>
          </cell>
          <cell r="CH187">
            <v>26563643</v>
          </cell>
          <cell r="CI187">
            <v>26953362</v>
          </cell>
          <cell r="CJ187">
            <v>26351367</v>
          </cell>
          <cell r="CK187">
            <v>20647361</v>
          </cell>
          <cell r="CL187">
            <v>18033811</v>
          </cell>
          <cell r="CM187">
            <v>15519288</v>
          </cell>
          <cell r="CN187">
            <v>14024929</v>
          </cell>
          <cell r="CO187">
            <v>15868219</v>
          </cell>
          <cell r="CP187">
            <v>14170381</v>
          </cell>
          <cell r="CQ187">
            <v>13115482</v>
          </cell>
          <cell r="CR187">
            <v>15915446</v>
          </cell>
          <cell r="CS187">
            <v>17125980</v>
          </cell>
          <cell r="CT187">
            <v>17326802</v>
          </cell>
          <cell r="CU187">
            <v>19800834</v>
          </cell>
          <cell r="CV187">
            <v>22316034</v>
          </cell>
          <cell r="CW187">
            <v>20423255</v>
          </cell>
          <cell r="CX187">
            <v>19895347</v>
          </cell>
          <cell r="CY187">
            <v>32950520</v>
          </cell>
          <cell r="CZ187">
            <v>23770307</v>
          </cell>
          <cell r="DA187">
            <v>23861816</v>
          </cell>
          <cell r="DB187">
            <v>24196583</v>
          </cell>
          <cell r="DC187">
            <v>24993802</v>
          </cell>
          <cell r="DD187">
            <v>21856504</v>
          </cell>
          <cell r="DE187">
            <v>36591878</v>
          </cell>
          <cell r="DF187">
            <v>36939811</v>
          </cell>
        </row>
        <row r="188">
          <cell r="D188">
            <v>13653830</v>
          </cell>
          <cell r="E188">
            <v>304489</v>
          </cell>
          <cell r="F188">
            <v>335736</v>
          </cell>
          <cell r="G188">
            <v>367400</v>
          </cell>
          <cell r="H188">
            <v>354602</v>
          </cell>
          <cell r="I188">
            <v>396964</v>
          </cell>
          <cell r="J188">
            <v>390078</v>
          </cell>
          <cell r="K188">
            <v>349180</v>
          </cell>
          <cell r="L188">
            <v>476942</v>
          </cell>
          <cell r="M188">
            <v>445813</v>
          </cell>
          <cell r="N188">
            <v>369178</v>
          </cell>
          <cell r="O188">
            <v>441932</v>
          </cell>
          <cell r="P188">
            <v>249111</v>
          </cell>
          <cell r="Q188">
            <v>420427</v>
          </cell>
          <cell r="R188">
            <v>419646</v>
          </cell>
          <cell r="S188">
            <v>347889</v>
          </cell>
          <cell r="T188">
            <v>355965</v>
          </cell>
          <cell r="U188">
            <v>377333</v>
          </cell>
          <cell r="V188">
            <v>301629</v>
          </cell>
          <cell r="W188">
            <v>308936</v>
          </cell>
          <cell r="X188">
            <v>380725</v>
          </cell>
          <cell r="Y188">
            <v>290745</v>
          </cell>
          <cell r="Z188">
            <v>351941</v>
          </cell>
          <cell r="AA188">
            <v>288218</v>
          </cell>
          <cell r="AB188">
            <v>178243</v>
          </cell>
          <cell r="AC188">
            <v>1021795</v>
          </cell>
          <cell r="AD188">
            <v>1747886</v>
          </cell>
          <cell r="AE188">
            <v>1673748</v>
          </cell>
          <cell r="AF188">
            <v>1563090</v>
          </cell>
          <cell r="AG188">
            <v>1888086</v>
          </cell>
          <cell r="AH188">
            <v>1579141</v>
          </cell>
          <cell r="AI188">
            <v>1493020</v>
          </cell>
          <cell r="AJ188">
            <v>1463029</v>
          </cell>
          <cell r="AK188">
            <v>1610855</v>
          </cell>
          <cell r="AL188">
            <v>2033672</v>
          </cell>
          <cell r="AM188">
            <v>2071914</v>
          </cell>
          <cell r="AN188">
            <v>2186059</v>
          </cell>
          <cell r="AO188">
            <v>2202172</v>
          </cell>
          <cell r="AP188">
            <v>2822392</v>
          </cell>
          <cell r="AQ188">
            <v>1635415</v>
          </cell>
          <cell r="AR188">
            <v>1877687</v>
          </cell>
          <cell r="AS188">
            <v>2153604</v>
          </cell>
          <cell r="AT188">
            <v>1732057</v>
          </cell>
          <cell r="AU188">
            <v>1621685</v>
          </cell>
          <cell r="AV188">
            <v>1791137</v>
          </cell>
          <cell r="AW188">
            <v>5620699</v>
          </cell>
          <cell r="AX188">
            <v>8640480</v>
          </cell>
          <cell r="AY188">
            <v>7874559</v>
          </cell>
          <cell r="AZ188">
            <v>15404145</v>
          </cell>
          <cell r="BA188">
            <v>8927309</v>
          </cell>
          <cell r="BB188">
            <v>9446078</v>
          </cell>
          <cell r="BC188">
            <v>9870946</v>
          </cell>
          <cell r="BD188">
            <v>11002174</v>
          </cell>
          <cell r="BE188">
            <v>9411661</v>
          </cell>
          <cell r="BF188">
            <v>10378637</v>
          </cell>
          <cell r="BG188">
            <v>9985876</v>
          </cell>
          <cell r="BH188">
            <v>9340038</v>
          </cell>
          <cell r="BI188">
            <v>9583856</v>
          </cell>
          <cell r="BJ188">
            <v>9341929</v>
          </cell>
          <cell r="BK188">
            <v>9918610</v>
          </cell>
          <cell r="BL188">
            <v>13088464</v>
          </cell>
          <cell r="BM188">
            <v>11116330</v>
          </cell>
          <cell r="BN188">
            <v>11401596</v>
          </cell>
          <cell r="BO188">
            <v>11655904</v>
          </cell>
          <cell r="BP188">
            <v>11293347</v>
          </cell>
          <cell r="BQ188">
            <v>10762495</v>
          </cell>
          <cell r="BR188">
            <v>11414301</v>
          </cell>
          <cell r="BS188">
            <v>10420881</v>
          </cell>
          <cell r="BT188">
            <v>11127519</v>
          </cell>
          <cell r="BU188">
            <v>13055290</v>
          </cell>
          <cell r="BV188">
            <v>10941767</v>
          </cell>
          <cell r="BW188">
            <v>12182435</v>
          </cell>
          <cell r="BX188">
            <v>13916756</v>
          </cell>
          <cell r="BY188">
            <v>12324704</v>
          </cell>
          <cell r="BZ188">
            <v>12468339</v>
          </cell>
          <cell r="CA188">
            <v>14520723</v>
          </cell>
          <cell r="CB188">
            <v>12697740</v>
          </cell>
          <cell r="CC188">
            <v>12421401</v>
          </cell>
          <cell r="CD188">
            <v>13957727</v>
          </cell>
          <cell r="CE188">
            <v>10775070</v>
          </cell>
          <cell r="CF188">
            <v>11868503</v>
          </cell>
          <cell r="CG188">
            <v>11578387</v>
          </cell>
          <cell r="CH188">
            <v>11686812</v>
          </cell>
          <cell r="CI188">
            <v>13942648</v>
          </cell>
          <cell r="CJ188">
            <v>15304552</v>
          </cell>
          <cell r="CK188">
            <v>13477736</v>
          </cell>
          <cell r="CL188">
            <v>15034832</v>
          </cell>
          <cell r="CM188">
            <v>12876157</v>
          </cell>
          <cell r="CN188">
            <v>12522188</v>
          </cell>
          <cell r="CO188">
            <v>14537626</v>
          </cell>
          <cell r="CP188">
            <v>14408353</v>
          </cell>
          <cell r="CQ188">
            <v>13617018</v>
          </cell>
          <cell r="CR188">
            <v>16310640</v>
          </cell>
          <cell r="CS188">
            <v>13180451</v>
          </cell>
          <cell r="CT188">
            <v>14637276</v>
          </cell>
          <cell r="CU188">
            <v>17366532</v>
          </cell>
          <cell r="CV188">
            <v>15973263</v>
          </cell>
          <cell r="CW188">
            <v>15555863</v>
          </cell>
          <cell r="CX188">
            <v>20419332</v>
          </cell>
          <cell r="CY188">
            <v>14216706</v>
          </cell>
          <cell r="CZ188">
            <v>16073380</v>
          </cell>
          <cell r="DA188">
            <v>16850191</v>
          </cell>
          <cell r="DB188">
            <v>13301277</v>
          </cell>
          <cell r="DC188">
            <v>13930407</v>
          </cell>
          <cell r="DD188">
            <v>14045562</v>
          </cell>
          <cell r="DE188">
            <v>12843343</v>
          </cell>
          <cell r="DF188">
            <v>16308632</v>
          </cell>
        </row>
        <row r="190">
          <cell r="D190">
            <v>3248680</v>
          </cell>
          <cell r="E190">
            <v>102174</v>
          </cell>
          <cell r="F190">
            <v>108426</v>
          </cell>
          <cell r="G190">
            <v>100942</v>
          </cell>
          <cell r="H190">
            <v>779791</v>
          </cell>
          <cell r="I190">
            <v>99478</v>
          </cell>
          <cell r="J190">
            <v>101605</v>
          </cell>
          <cell r="K190">
            <v>185299</v>
          </cell>
          <cell r="L190">
            <v>96386</v>
          </cell>
          <cell r="M190">
            <v>4559009</v>
          </cell>
          <cell r="N190">
            <v>2602278</v>
          </cell>
          <cell r="O190">
            <v>1173779</v>
          </cell>
          <cell r="P190">
            <v>402634</v>
          </cell>
          <cell r="Q190">
            <v>464053</v>
          </cell>
          <cell r="R190">
            <v>59076</v>
          </cell>
          <cell r="S190">
            <v>629092</v>
          </cell>
          <cell r="T190">
            <v>84722</v>
          </cell>
          <cell r="U190">
            <v>415328</v>
          </cell>
          <cell r="V190">
            <v>109105</v>
          </cell>
          <cell r="W190">
            <v>165750</v>
          </cell>
          <cell r="X190">
            <v>183396</v>
          </cell>
          <cell r="Y190">
            <v>208146</v>
          </cell>
          <cell r="Z190">
            <v>47084</v>
          </cell>
          <cell r="AA190">
            <v>36871</v>
          </cell>
          <cell r="AB190">
            <v>52718</v>
          </cell>
          <cell r="AC190">
            <v>3269646</v>
          </cell>
          <cell r="AD190">
            <v>3209408</v>
          </cell>
          <cell r="AE190">
            <v>3210435</v>
          </cell>
          <cell r="AF190">
            <v>2858856</v>
          </cell>
          <cell r="AG190">
            <v>128345</v>
          </cell>
          <cell r="AH190">
            <v>1796999</v>
          </cell>
          <cell r="AI190">
            <v>3229076</v>
          </cell>
          <cell r="AJ190">
            <v>4195401</v>
          </cell>
          <cell r="AK190">
            <v>6352948</v>
          </cell>
          <cell r="AL190">
            <v>48312</v>
          </cell>
          <cell r="AM190">
            <v>17497</v>
          </cell>
          <cell r="AN190">
            <v>34604</v>
          </cell>
          <cell r="AO190">
            <v>18405</v>
          </cell>
          <cell r="AP190">
            <v>22091</v>
          </cell>
          <cell r="AQ190">
            <v>24103</v>
          </cell>
          <cell r="AR190">
            <v>42146</v>
          </cell>
          <cell r="AS190">
            <v>51110</v>
          </cell>
          <cell r="AT190">
            <v>349012</v>
          </cell>
          <cell r="AU190">
            <v>17812</v>
          </cell>
          <cell r="AV190">
            <v>18516</v>
          </cell>
          <cell r="AW190">
            <v>33321</v>
          </cell>
          <cell r="AX190">
            <v>19247</v>
          </cell>
          <cell r="AY190">
            <v>16834</v>
          </cell>
          <cell r="AZ190">
            <v>46683</v>
          </cell>
          <cell r="BA190">
            <v>42763</v>
          </cell>
          <cell r="BB190">
            <v>40463</v>
          </cell>
          <cell r="BC190">
            <v>93500</v>
          </cell>
          <cell r="BD190">
            <v>37654</v>
          </cell>
          <cell r="BE190">
            <v>64718</v>
          </cell>
          <cell r="BF190">
            <v>45515</v>
          </cell>
          <cell r="BG190">
            <v>130934</v>
          </cell>
          <cell r="BH190">
            <v>50785</v>
          </cell>
          <cell r="BI190">
            <v>43319</v>
          </cell>
          <cell r="BJ190">
            <v>44541</v>
          </cell>
          <cell r="BK190">
            <v>43443</v>
          </cell>
          <cell r="BL190">
            <v>43495</v>
          </cell>
          <cell r="BM190">
            <v>44987</v>
          </cell>
          <cell r="BN190">
            <v>18076</v>
          </cell>
          <cell r="BO190">
            <v>1599721</v>
          </cell>
          <cell r="BP190">
            <v>199260</v>
          </cell>
          <cell r="BQ190">
            <v>274188</v>
          </cell>
          <cell r="BR190">
            <v>1331224</v>
          </cell>
          <cell r="BS190">
            <v>468610</v>
          </cell>
          <cell r="BT190">
            <v>474478</v>
          </cell>
          <cell r="BU190">
            <v>258190</v>
          </cell>
          <cell r="BV190">
            <v>1258817</v>
          </cell>
          <cell r="BW190">
            <v>257588</v>
          </cell>
          <cell r="BX190">
            <v>259639</v>
          </cell>
          <cell r="BY190">
            <v>252957</v>
          </cell>
          <cell r="BZ190">
            <v>335878</v>
          </cell>
          <cell r="CA190">
            <v>404877</v>
          </cell>
          <cell r="CB190">
            <v>372918</v>
          </cell>
          <cell r="CC190">
            <v>9169</v>
          </cell>
          <cell r="CD190">
            <v>70976</v>
          </cell>
          <cell r="CE190">
            <v>750140</v>
          </cell>
          <cell r="CF190">
            <v>180806</v>
          </cell>
          <cell r="CG190">
            <v>29364</v>
          </cell>
          <cell r="CH190">
            <v>388937</v>
          </cell>
          <cell r="CI190">
            <v>498329</v>
          </cell>
          <cell r="CJ190">
            <v>557044</v>
          </cell>
          <cell r="CK190">
            <v>4049518</v>
          </cell>
          <cell r="CL190">
            <v>1259412</v>
          </cell>
          <cell r="CM190">
            <v>1221621</v>
          </cell>
          <cell r="CN190">
            <v>79741</v>
          </cell>
          <cell r="CO190">
            <v>10427</v>
          </cell>
          <cell r="CP190">
            <v>116129</v>
          </cell>
          <cell r="CQ190">
            <v>3248680</v>
          </cell>
          <cell r="CR190">
            <v>85399</v>
          </cell>
          <cell r="CS190">
            <v>3343</v>
          </cell>
          <cell r="CT190">
            <v>678538</v>
          </cell>
          <cell r="CU190">
            <v>263057</v>
          </cell>
          <cell r="CV190">
            <v>1560508</v>
          </cell>
          <cell r="CW190">
            <v>3341</v>
          </cell>
          <cell r="CX190">
            <v>1507</v>
          </cell>
          <cell r="CY190">
            <v>683691</v>
          </cell>
          <cell r="CZ190">
            <v>2154821</v>
          </cell>
          <cell r="DA190">
            <v>1179462</v>
          </cell>
          <cell r="DB190">
            <v>873140</v>
          </cell>
          <cell r="DC190">
            <v>106531</v>
          </cell>
          <cell r="DD190">
            <v>424387</v>
          </cell>
          <cell r="DE190">
            <v>3296</v>
          </cell>
          <cell r="DF190">
            <v>218145</v>
          </cell>
        </row>
        <row r="191">
          <cell r="D191">
            <v>2229</v>
          </cell>
          <cell r="E191">
            <v>41606</v>
          </cell>
          <cell r="F191">
            <v>47268</v>
          </cell>
          <cell r="G191">
            <v>40374</v>
          </cell>
          <cell r="H191">
            <v>40351</v>
          </cell>
          <cell r="I191">
            <v>38910</v>
          </cell>
          <cell r="J191">
            <v>41037</v>
          </cell>
          <cell r="K191">
            <v>124730</v>
          </cell>
          <cell r="L191">
            <v>35817</v>
          </cell>
          <cell r="M191">
            <v>39928</v>
          </cell>
          <cell r="N191">
            <v>215238</v>
          </cell>
          <cell r="O191">
            <v>577011</v>
          </cell>
          <cell r="P191">
            <v>58696</v>
          </cell>
          <cell r="Q191">
            <v>130716</v>
          </cell>
          <cell r="R191">
            <v>15918</v>
          </cell>
          <cell r="S191">
            <v>60474</v>
          </cell>
          <cell r="T191">
            <v>13623</v>
          </cell>
          <cell r="U191">
            <v>11065</v>
          </cell>
          <cell r="V191">
            <v>10743</v>
          </cell>
          <cell r="W191">
            <v>9776</v>
          </cell>
          <cell r="X191">
            <v>11064</v>
          </cell>
          <cell r="Y191">
            <v>9817</v>
          </cell>
          <cell r="Z191">
            <v>15357</v>
          </cell>
          <cell r="AA191">
            <v>35941</v>
          </cell>
          <cell r="AB191">
            <v>7926</v>
          </cell>
          <cell r="AC191">
            <v>8273</v>
          </cell>
          <cell r="AD191">
            <v>8478</v>
          </cell>
          <cell r="AE191">
            <v>9505</v>
          </cell>
          <cell r="AF191">
            <v>25268</v>
          </cell>
          <cell r="AG191">
            <v>17266</v>
          </cell>
          <cell r="AH191">
            <v>16072</v>
          </cell>
          <cell r="AI191">
            <v>20149</v>
          </cell>
          <cell r="AJ191">
            <v>15752</v>
          </cell>
          <cell r="AK191">
            <v>16478</v>
          </cell>
          <cell r="AL191">
            <v>17097</v>
          </cell>
          <cell r="AM191">
            <v>16064</v>
          </cell>
          <cell r="AN191">
            <v>17162</v>
          </cell>
          <cell r="AO191">
            <v>17472</v>
          </cell>
          <cell r="AP191">
            <v>21158</v>
          </cell>
          <cell r="AQ191">
            <v>23170</v>
          </cell>
          <cell r="AR191">
            <v>41213</v>
          </cell>
          <cell r="AS191">
            <v>50177</v>
          </cell>
          <cell r="AT191">
            <v>36355</v>
          </cell>
          <cell r="AU191">
            <v>16876</v>
          </cell>
          <cell r="AV191">
            <v>17580</v>
          </cell>
          <cell r="AW191">
            <v>32385</v>
          </cell>
          <cell r="AX191">
            <v>18311</v>
          </cell>
          <cell r="AY191">
            <v>15895</v>
          </cell>
          <cell r="AZ191">
            <v>18374</v>
          </cell>
          <cell r="BA191">
            <v>16011</v>
          </cell>
          <cell r="BB191">
            <v>14913</v>
          </cell>
          <cell r="BC191">
            <v>19108</v>
          </cell>
          <cell r="BD191">
            <v>11757</v>
          </cell>
          <cell r="BE191">
            <v>13446</v>
          </cell>
          <cell r="BF191">
            <v>16687</v>
          </cell>
          <cell r="BG191">
            <v>87640</v>
          </cell>
          <cell r="BH191">
            <v>22402</v>
          </cell>
          <cell r="BI191">
            <v>16106</v>
          </cell>
          <cell r="BJ191">
            <v>16311</v>
          </cell>
          <cell r="BK191">
            <v>15611</v>
          </cell>
          <cell r="BL191">
            <v>16244</v>
          </cell>
          <cell r="BM191">
            <v>18529</v>
          </cell>
          <cell r="BN191">
            <v>17142</v>
          </cell>
          <cell r="BO191">
            <v>18068</v>
          </cell>
          <cell r="BP191">
            <v>15276</v>
          </cell>
          <cell r="BQ191">
            <v>16863</v>
          </cell>
          <cell r="BR191">
            <v>40363</v>
          </cell>
          <cell r="BS191">
            <v>14187</v>
          </cell>
          <cell r="BT191">
            <v>20057</v>
          </cell>
          <cell r="BU191">
            <v>15598</v>
          </cell>
          <cell r="BV191">
            <v>15409</v>
          </cell>
          <cell r="BW191">
            <v>14996</v>
          </cell>
          <cell r="BX191">
            <v>17047</v>
          </cell>
          <cell r="BY191">
            <v>10365</v>
          </cell>
          <cell r="BZ191">
            <v>78286</v>
          </cell>
          <cell r="CA191">
            <v>9579</v>
          </cell>
          <cell r="CB191">
            <v>10374</v>
          </cell>
          <cell r="CC191">
            <v>9088</v>
          </cell>
          <cell r="CD191">
            <v>50372</v>
          </cell>
          <cell r="CE191">
            <v>125844</v>
          </cell>
          <cell r="CF191">
            <v>10738</v>
          </cell>
          <cell r="CG191">
            <v>29283</v>
          </cell>
          <cell r="CH191">
            <v>32576</v>
          </cell>
          <cell r="CI191">
            <v>196617</v>
          </cell>
          <cell r="CJ191">
            <v>9841</v>
          </cell>
          <cell r="CK191">
            <v>37911</v>
          </cell>
          <cell r="CL191">
            <v>41866</v>
          </cell>
          <cell r="CM191">
            <v>75035</v>
          </cell>
          <cell r="CN191">
            <v>72660</v>
          </cell>
          <cell r="CO191">
            <v>10346</v>
          </cell>
          <cell r="CP191">
            <v>10286</v>
          </cell>
          <cell r="CQ191">
            <v>2229</v>
          </cell>
          <cell r="CR191">
            <v>6727</v>
          </cell>
          <cell r="CS191">
            <v>3262</v>
          </cell>
          <cell r="CT191">
            <v>2719</v>
          </cell>
          <cell r="CU191">
            <v>1315</v>
          </cell>
          <cell r="CV191">
            <v>1365</v>
          </cell>
          <cell r="CW191">
            <v>3276</v>
          </cell>
          <cell r="CX191">
            <v>1337</v>
          </cell>
          <cell r="CY191">
            <v>155581</v>
          </cell>
          <cell r="CZ191">
            <v>1000612</v>
          </cell>
          <cell r="DA191">
            <v>460418</v>
          </cell>
          <cell r="DB191">
            <v>367095</v>
          </cell>
          <cell r="DC191">
            <v>2534</v>
          </cell>
          <cell r="DD191">
            <v>2650</v>
          </cell>
          <cell r="DE191">
            <v>3196</v>
          </cell>
          <cell r="DF191">
            <v>3809</v>
          </cell>
        </row>
        <row r="192">
          <cell r="D192">
            <v>189337593</v>
          </cell>
          <cell r="E192">
            <v>79861997</v>
          </cell>
          <cell r="F192">
            <v>76552273</v>
          </cell>
          <cell r="G192">
            <v>81108635</v>
          </cell>
          <cell r="H192">
            <v>74470869</v>
          </cell>
          <cell r="I192">
            <v>78997722</v>
          </cell>
          <cell r="J192">
            <v>88296109</v>
          </cell>
          <cell r="K192">
            <v>85497498</v>
          </cell>
          <cell r="L192">
            <v>90111999</v>
          </cell>
          <cell r="M192">
            <v>93631882</v>
          </cell>
          <cell r="N192">
            <v>75785523</v>
          </cell>
          <cell r="O192">
            <v>75008140</v>
          </cell>
          <cell r="P192">
            <v>81368826</v>
          </cell>
          <cell r="Q192">
            <v>70616758</v>
          </cell>
          <cell r="R192">
            <v>67182485</v>
          </cell>
          <cell r="S192">
            <v>71348438</v>
          </cell>
          <cell r="T192">
            <v>66090436</v>
          </cell>
          <cell r="U192">
            <v>70036323</v>
          </cell>
          <cell r="V192">
            <v>76235091</v>
          </cell>
          <cell r="W192">
            <v>72775990</v>
          </cell>
          <cell r="X192">
            <v>78996543</v>
          </cell>
          <cell r="Y192">
            <v>82521056</v>
          </cell>
          <cell r="Z192">
            <v>77529581</v>
          </cell>
          <cell r="AA192">
            <v>83025891</v>
          </cell>
          <cell r="AB192">
            <v>90592498</v>
          </cell>
          <cell r="AC192">
            <v>84722042</v>
          </cell>
          <cell r="AD192">
            <v>85759048</v>
          </cell>
          <cell r="AE192">
            <v>86959655</v>
          </cell>
          <cell r="AF192">
            <v>82857775</v>
          </cell>
          <cell r="AG192">
            <v>91479120</v>
          </cell>
          <cell r="AH192">
            <v>98254820</v>
          </cell>
          <cell r="AI192">
            <v>96101180</v>
          </cell>
          <cell r="AJ192">
            <v>105100373</v>
          </cell>
          <cell r="AK192">
            <v>110987654</v>
          </cell>
          <cell r="AL192">
            <v>105011892</v>
          </cell>
          <cell r="AM192">
            <v>114071917</v>
          </cell>
          <cell r="AN192">
            <v>121216111</v>
          </cell>
          <cell r="AO192">
            <v>117179813</v>
          </cell>
          <cell r="AP192">
            <v>115076522</v>
          </cell>
          <cell r="AQ192">
            <v>115944501</v>
          </cell>
          <cell r="AR192">
            <v>107275210</v>
          </cell>
          <cell r="AS192">
            <v>117045190</v>
          </cell>
          <cell r="AT192">
            <v>124350843</v>
          </cell>
          <cell r="AU192">
            <v>121113493</v>
          </cell>
          <cell r="AV192">
            <v>132262593</v>
          </cell>
          <cell r="AW192">
            <v>135402248</v>
          </cell>
          <cell r="AX192">
            <v>135141008</v>
          </cell>
          <cell r="AY192">
            <v>138156046</v>
          </cell>
          <cell r="AZ192">
            <v>146022628</v>
          </cell>
          <cell r="BA192">
            <v>143334200</v>
          </cell>
          <cell r="BB192">
            <v>138688545</v>
          </cell>
          <cell r="BC192">
            <v>138633018</v>
          </cell>
          <cell r="BD192">
            <v>131195695</v>
          </cell>
          <cell r="BE192">
            <v>140569769</v>
          </cell>
          <cell r="BF192">
            <v>147392775</v>
          </cell>
          <cell r="BG192">
            <v>148176656</v>
          </cell>
          <cell r="BH192">
            <v>152960242</v>
          </cell>
          <cell r="BI192">
            <v>160158200</v>
          </cell>
          <cell r="BJ192">
            <v>157996979</v>
          </cell>
          <cell r="BK192">
            <v>161238997</v>
          </cell>
          <cell r="BL192">
            <v>172814884</v>
          </cell>
          <cell r="BM192">
            <v>165165064</v>
          </cell>
          <cell r="BN192">
            <v>159671312</v>
          </cell>
          <cell r="BO192">
            <v>158706320</v>
          </cell>
          <cell r="BP192">
            <v>150195082</v>
          </cell>
          <cell r="BQ192">
            <v>160028444</v>
          </cell>
          <cell r="BR192">
            <v>169083380</v>
          </cell>
          <cell r="BS192">
            <v>168361235</v>
          </cell>
          <cell r="BT192">
            <v>173511308</v>
          </cell>
          <cell r="BU192">
            <v>185116176</v>
          </cell>
          <cell r="BV192">
            <v>176024857</v>
          </cell>
          <cell r="BW192">
            <v>178126089</v>
          </cell>
          <cell r="BX192">
            <v>192737095</v>
          </cell>
          <cell r="BY192">
            <v>176871426</v>
          </cell>
          <cell r="BZ192">
            <v>170323799</v>
          </cell>
          <cell r="CA192">
            <v>177919945</v>
          </cell>
          <cell r="CB192">
            <v>161352767</v>
          </cell>
          <cell r="CC192">
            <v>167480271</v>
          </cell>
          <cell r="CD192">
            <v>182056657</v>
          </cell>
          <cell r="CE192">
            <v>177498683</v>
          </cell>
          <cell r="CF192">
            <v>184682721</v>
          </cell>
          <cell r="CG192">
            <v>193912568</v>
          </cell>
          <cell r="CH192">
            <v>179136198</v>
          </cell>
          <cell r="CI192">
            <v>182828272</v>
          </cell>
          <cell r="CJ192">
            <v>180059560</v>
          </cell>
          <cell r="CK192">
            <v>176841792</v>
          </cell>
          <cell r="CL192">
            <v>172717929</v>
          </cell>
          <cell r="CM192">
            <v>179963220</v>
          </cell>
          <cell r="CN192">
            <v>161071065</v>
          </cell>
          <cell r="CO192">
            <v>175036693</v>
          </cell>
          <cell r="CP192">
            <v>191820431</v>
          </cell>
          <cell r="CQ192">
            <v>189429982</v>
          </cell>
          <cell r="CR192">
            <v>207262958</v>
          </cell>
          <cell r="CS192">
            <v>211607707</v>
          </cell>
          <cell r="CT192">
            <v>202949627</v>
          </cell>
          <cell r="CU192">
            <v>219144802</v>
          </cell>
          <cell r="CV192">
            <v>216401964</v>
          </cell>
          <cell r="CW192">
            <v>216411639</v>
          </cell>
          <cell r="CX192">
            <v>227925544</v>
          </cell>
          <cell r="CY192">
            <v>222695649</v>
          </cell>
          <cell r="CZ192">
            <v>207483074</v>
          </cell>
          <cell r="DA192">
            <v>233540860</v>
          </cell>
          <cell r="DB192">
            <v>242011129</v>
          </cell>
          <cell r="DC192">
            <v>240311862</v>
          </cell>
          <cell r="DD192">
            <v>262540376</v>
          </cell>
          <cell r="DE192">
            <v>265887875</v>
          </cell>
          <cell r="DF192">
            <v>269071117</v>
          </cell>
        </row>
        <row r="194">
          <cell r="D194">
            <v>2987737</v>
          </cell>
          <cell r="E194">
            <v>27923343</v>
          </cell>
          <cell r="F194">
            <v>26809803</v>
          </cell>
          <cell r="G194">
            <v>27108271</v>
          </cell>
          <cell r="H194">
            <v>28230093</v>
          </cell>
          <cell r="I194">
            <v>27598633</v>
          </cell>
          <cell r="J194">
            <v>27558181</v>
          </cell>
          <cell r="K194">
            <v>18382814</v>
          </cell>
          <cell r="L194">
            <v>18999555</v>
          </cell>
          <cell r="M194">
            <v>18721739</v>
          </cell>
          <cell r="N194">
            <v>16387275</v>
          </cell>
          <cell r="O194">
            <v>14532917</v>
          </cell>
          <cell r="P194">
            <v>12650961</v>
          </cell>
          <cell r="Q194">
            <v>11278891</v>
          </cell>
          <cell r="R194">
            <v>10072358</v>
          </cell>
          <cell r="S194">
            <v>15315450</v>
          </cell>
          <cell r="T194">
            <v>13194931</v>
          </cell>
          <cell r="U194">
            <v>12185749</v>
          </cell>
          <cell r="V194">
            <v>11437442</v>
          </cell>
          <cell r="W194">
            <v>13929497</v>
          </cell>
          <cell r="X194">
            <v>12384678</v>
          </cell>
          <cell r="Y194">
            <v>11092814</v>
          </cell>
          <cell r="Z194">
            <v>6129510</v>
          </cell>
          <cell r="AA194">
            <v>5795086</v>
          </cell>
          <cell r="AB194">
            <v>20062124</v>
          </cell>
          <cell r="AC194">
            <v>17052633</v>
          </cell>
          <cell r="AD194">
            <v>15077765</v>
          </cell>
          <cell r="AE194">
            <v>15569614</v>
          </cell>
          <cell r="AF194">
            <v>15835905</v>
          </cell>
          <cell r="AG194">
            <v>16941990</v>
          </cell>
          <cell r="AH194">
            <v>17547951</v>
          </cell>
          <cell r="AI194">
            <v>17458424</v>
          </cell>
          <cell r="AJ194">
            <v>17400075</v>
          </cell>
          <cell r="AK194">
            <v>15290306</v>
          </cell>
          <cell r="AL194">
            <v>14597607</v>
          </cell>
          <cell r="AM194">
            <v>14333444</v>
          </cell>
          <cell r="AN194">
            <v>15383683</v>
          </cell>
          <cell r="AO194">
            <v>14329701</v>
          </cell>
          <cell r="AP194">
            <v>13956520</v>
          </cell>
          <cell r="AQ194">
            <v>13962259</v>
          </cell>
          <cell r="AR194">
            <v>13657289</v>
          </cell>
          <cell r="AS194">
            <v>13380162</v>
          </cell>
          <cell r="AT194">
            <v>13417337</v>
          </cell>
          <cell r="AU194">
            <v>14309376</v>
          </cell>
          <cell r="AV194">
            <v>13838786</v>
          </cell>
          <cell r="AW194">
            <v>13150712</v>
          </cell>
          <cell r="AX194">
            <v>12482120</v>
          </cell>
          <cell r="AY194">
            <v>12720036</v>
          </cell>
          <cell r="AZ194">
            <v>13395953</v>
          </cell>
          <cell r="BA194">
            <v>12796278</v>
          </cell>
          <cell r="BB194">
            <v>11834023</v>
          </cell>
          <cell r="BC194">
            <v>11553392</v>
          </cell>
          <cell r="BD194">
            <v>11051792</v>
          </cell>
          <cell r="BE194">
            <v>10906243</v>
          </cell>
          <cell r="BF194">
            <v>10683493</v>
          </cell>
          <cell r="BG194">
            <v>10893006</v>
          </cell>
          <cell r="BH194">
            <v>11049945</v>
          </cell>
          <cell r="BI194">
            <v>10709868</v>
          </cell>
          <cell r="BJ194">
            <v>11311148</v>
          </cell>
          <cell r="BK194">
            <v>11572825</v>
          </cell>
          <cell r="BL194">
            <v>4072045</v>
          </cell>
          <cell r="BM194">
            <v>3339287</v>
          </cell>
          <cell r="BN194">
            <v>3026397</v>
          </cell>
          <cell r="BO194">
            <v>3857019</v>
          </cell>
          <cell r="BP194">
            <v>4205049</v>
          </cell>
          <cell r="BQ194">
            <v>5485279</v>
          </cell>
          <cell r="BR194">
            <v>5309614</v>
          </cell>
          <cell r="BS194">
            <v>4777302</v>
          </cell>
          <cell r="BT194">
            <v>4893785</v>
          </cell>
          <cell r="BU194">
            <v>3383966</v>
          </cell>
          <cell r="BV194">
            <v>3883591</v>
          </cell>
          <cell r="BW194">
            <v>3835709</v>
          </cell>
          <cell r="BX194">
            <v>5337550</v>
          </cell>
          <cell r="BY194">
            <v>7019963</v>
          </cell>
          <cell r="BZ194">
            <v>6724900</v>
          </cell>
          <cell r="CA194">
            <v>6452837</v>
          </cell>
          <cell r="CB194">
            <v>5647353</v>
          </cell>
          <cell r="CC194">
            <v>6146656</v>
          </cell>
          <cell r="CD194">
            <v>6121831</v>
          </cell>
          <cell r="CE194">
            <v>7399783</v>
          </cell>
          <cell r="CF194">
            <v>5883660</v>
          </cell>
          <cell r="CG194">
            <v>6063644</v>
          </cell>
          <cell r="CH194">
            <v>6542436</v>
          </cell>
          <cell r="CI194">
            <v>6192720</v>
          </cell>
          <cell r="CJ194">
            <v>5812727</v>
          </cell>
          <cell r="CK194">
            <v>5557445</v>
          </cell>
          <cell r="CL194">
            <v>5375055</v>
          </cell>
          <cell r="CM194">
            <v>5261460</v>
          </cell>
          <cell r="CN194">
            <v>5399531</v>
          </cell>
          <cell r="CO194">
            <v>5539615</v>
          </cell>
          <cell r="CP194">
            <v>3236803</v>
          </cell>
          <cell r="CQ194">
            <v>2987737</v>
          </cell>
          <cell r="CR194">
            <v>2622955</v>
          </cell>
          <cell r="CS194">
            <v>2513414</v>
          </cell>
          <cell r="CT194">
            <v>2468635</v>
          </cell>
          <cell r="CU194">
            <v>3154243</v>
          </cell>
          <cell r="CV194">
            <v>2825288</v>
          </cell>
          <cell r="CW194">
            <v>2806876</v>
          </cell>
          <cell r="CX194">
            <v>1743749</v>
          </cell>
          <cell r="CY194">
            <v>1276467</v>
          </cell>
          <cell r="CZ194">
            <v>1114424</v>
          </cell>
          <cell r="DA194">
            <v>918124</v>
          </cell>
          <cell r="DB194">
            <v>993306</v>
          </cell>
          <cell r="DC194">
            <v>879435</v>
          </cell>
          <cell r="DD194">
            <v>828291</v>
          </cell>
          <cell r="DE194">
            <v>989342</v>
          </cell>
          <cell r="DF194">
            <v>583992</v>
          </cell>
        </row>
        <row r="196">
          <cell r="D196">
            <v>538607549</v>
          </cell>
          <cell r="E196">
            <v>22286702</v>
          </cell>
          <cell r="F196">
            <v>22299505</v>
          </cell>
          <cell r="G196">
            <v>23242017</v>
          </cell>
          <cell r="H196">
            <v>23268284</v>
          </cell>
          <cell r="I196">
            <v>23458770</v>
          </cell>
          <cell r="J196">
            <v>24005332</v>
          </cell>
          <cell r="K196">
            <v>23237604</v>
          </cell>
          <cell r="L196">
            <v>23054970</v>
          </cell>
          <cell r="M196">
            <v>23184824</v>
          </cell>
          <cell r="N196">
            <v>20275804</v>
          </cell>
          <cell r="O196">
            <v>19180752</v>
          </cell>
          <cell r="P196">
            <v>18040362</v>
          </cell>
          <cell r="Q196">
            <v>16347947</v>
          </cell>
          <cell r="R196">
            <v>16001614</v>
          </cell>
          <cell r="S196">
            <v>16322860</v>
          </cell>
          <cell r="T196">
            <v>16116419</v>
          </cell>
          <cell r="U196">
            <v>16146397</v>
          </cell>
          <cell r="V196">
            <v>16048501</v>
          </cell>
          <cell r="W196">
            <v>15934755</v>
          </cell>
          <cell r="X196">
            <v>15894327</v>
          </cell>
          <cell r="Y196">
            <v>15835975</v>
          </cell>
          <cell r="Z196">
            <v>15952838</v>
          </cell>
          <cell r="AA196">
            <v>16054281</v>
          </cell>
          <cell r="AB196">
            <v>15486717</v>
          </cell>
          <cell r="AC196">
            <v>15136830</v>
          </cell>
          <cell r="AD196">
            <v>15342105</v>
          </cell>
          <cell r="AE196">
            <v>15425949</v>
          </cell>
          <cell r="AF196">
            <v>15760912</v>
          </cell>
          <cell r="AG196">
            <v>15617342</v>
          </cell>
          <cell r="AH196">
            <v>15554690</v>
          </cell>
          <cell r="AI196">
            <v>15712770</v>
          </cell>
          <cell r="AJ196">
            <v>15162696</v>
          </cell>
          <cell r="AK196">
            <v>14697412</v>
          </cell>
          <cell r="AL196">
            <v>14298139</v>
          </cell>
          <cell r="AM196">
            <v>14016030</v>
          </cell>
          <cell r="AN196">
            <v>13980666</v>
          </cell>
          <cell r="AO196">
            <v>13752322</v>
          </cell>
          <cell r="AP196">
            <v>13689492</v>
          </cell>
          <cell r="AQ196">
            <v>13592609</v>
          </cell>
          <cell r="AR196">
            <v>13957049</v>
          </cell>
          <cell r="AS196">
            <v>14014305</v>
          </cell>
          <cell r="AT196">
            <v>14034431</v>
          </cell>
          <cell r="AU196">
            <v>13934157</v>
          </cell>
          <cell r="AV196">
            <v>13609871</v>
          </cell>
          <cell r="AW196">
            <v>13067960</v>
          </cell>
          <cell r="AX196">
            <v>12767579</v>
          </cell>
          <cell r="AY196">
            <v>12392000</v>
          </cell>
          <cell r="AZ196">
            <v>11517615</v>
          </cell>
          <cell r="BA196">
            <v>11131381</v>
          </cell>
          <cell r="BB196">
            <v>12680357</v>
          </cell>
          <cell r="BC196">
            <v>19744495</v>
          </cell>
          <cell r="BD196">
            <v>33705866</v>
          </cell>
          <cell r="BE196">
            <v>57787888</v>
          </cell>
          <cell r="BF196">
            <v>77522205</v>
          </cell>
          <cell r="BG196">
            <v>95125111</v>
          </cell>
          <cell r="BH196">
            <v>113748802</v>
          </cell>
          <cell r="BI196">
            <v>146412448</v>
          </cell>
          <cell r="BJ196">
            <v>169962453</v>
          </cell>
          <cell r="BK196">
            <v>196483664</v>
          </cell>
          <cell r="BL196">
            <v>228376383</v>
          </cell>
          <cell r="BM196">
            <v>244694525</v>
          </cell>
          <cell r="BN196">
            <v>260937211</v>
          </cell>
          <cell r="BO196">
            <v>274845214</v>
          </cell>
          <cell r="BP196">
            <v>287452680</v>
          </cell>
          <cell r="BQ196">
            <v>297523193</v>
          </cell>
          <cell r="BR196">
            <v>307387380</v>
          </cell>
          <cell r="BS196">
            <v>317268575</v>
          </cell>
          <cell r="BT196">
            <v>327094958</v>
          </cell>
          <cell r="BU196">
            <v>334738156</v>
          </cell>
          <cell r="BV196">
            <v>341753671</v>
          </cell>
          <cell r="BW196">
            <v>342023764</v>
          </cell>
          <cell r="BX196">
            <v>349711197</v>
          </cell>
          <cell r="BY196">
            <v>353217766</v>
          </cell>
          <cell r="BZ196">
            <v>351876278</v>
          </cell>
          <cell r="CA196">
            <v>346027207</v>
          </cell>
          <cell r="CB196">
            <v>344551842</v>
          </cell>
          <cell r="CC196">
            <v>342647315</v>
          </cell>
          <cell r="CD196">
            <v>343465264</v>
          </cell>
          <cell r="CE196">
            <v>353188406</v>
          </cell>
          <cell r="CF196">
            <v>360096255</v>
          </cell>
          <cell r="CG196">
            <v>365843857</v>
          </cell>
          <cell r="CH196">
            <v>378578445</v>
          </cell>
          <cell r="CI196">
            <v>407827234</v>
          </cell>
          <cell r="CJ196">
            <v>460543235</v>
          </cell>
          <cell r="CK196">
            <v>478817508</v>
          </cell>
          <cell r="CL196">
            <v>500252261</v>
          </cell>
          <cell r="CM196">
            <v>525716764</v>
          </cell>
          <cell r="CN196">
            <v>540286987</v>
          </cell>
          <cell r="CO196">
            <v>550585972</v>
          </cell>
          <cell r="CP196">
            <v>546250544</v>
          </cell>
          <cell r="CQ196">
            <v>538754060</v>
          </cell>
          <cell r="CR196">
            <v>538485816</v>
          </cell>
          <cell r="CS196">
            <v>540795282</v>
          </cell>
          <cell r="CT196">
            <v>564928985</v>
          </cell>
          <cell r="CU196">
            <v>579198542</v>
          </cell>
          <cell r="CV196">
            <v>571411060</v>
          </cell>
          <cell r="CW196">
            <v>565403035</v>
          </cell>
          <cell r="CX196">
            <v>591557146</v>
          </cell>
          <cell r="CY196">
            <v>615034891</v>
          </cell>
          <cell r="CZ196">
            <v>621355918</v>
          </cell>
          <cell r="DA196">
            <v>599438024</v>
          </cell>
          <cell r="DB196">
            <v>599153841</v>
          </cell>
          <cell r="DC196">
            <v>586162186</v>
          </cell>
          <cell r="DD196">
            <v>573850665</v>
          </cell>
          <cell r="DE196">
            <v>567203093</v>
          </cell>
          <cell r="DF196">
            <v>537921875</v>
          </cell>
        </row>
        <row r="199">
          <cell r="D199">
            <v>1353530008</v>
          </cell>
          <cell r="E199">
            <v>289230486</v>
          </cell>
          <cell r="F199">
            <v>316834021</v>
          </cell>
          <cell r="G199">
            <v>311146121</v>
          </cell>
          <cell r="H199">
            <v>328090286</v>
          </cell>
          <cell r="I199">
            <v>328350409</v>
          </cell>
          <cell r="J199">
            <v>362270009</v>
          </cell>
          <cell r="K199">
            <v>377946468</v>
          </cell>
          <cell r="L199">
            <v>381852819</v>
          </cell>
          <cell r="M199">
            <v>378935146</v>
          </cell>
          <cell r="N199">
            <v>377335692</v>
          </cell>
          <cell r="O199">
            <v>370148283</v>
          </cell>
          <cell r="P199">
            <v>375254977</v>
          </cell>
          <cell r="Q199">
            <v>374045790</v>
          </cell>
          <cell r="R199">
            <v>370737586</v>
          </cell>
          <cell r="S199">
            <v>371879885</v>
          </cell>
          <cell r="T199">
            <v>363467357</v>
          </cell>
          <cell r="U199">
            <v>352846618</v>
          </cell>
          <cell r="V199">
            <v>341791667</v>
          </cell>
          <cell r="W199">
            <v>348264517</v>
          </cell>
          <cell r="X199">
            <v>357961882</v>
          </cell>
          <cell r="Y199">
            <v>361521346</v>
          </cell>
          <cell r="Z199">
            <v>363977947</v>
          </cell>
          <cell r="AA199">
            <v>390806370</v>
          </cell>
          <cell r="AB199">
            <v>412662215</v>
          </cell>
          <cell r="AC199">
            <v>411523589</v>
          </cell>
          <cell r="AD199">
            <v>415339281</v>
          </cell>
          <cell r="AE199">
            <v>426577886</v>
          </cell>
          <cell r="AF199">
            <v>430221139</v>
          </cell>
          <cell r="AG199">
            <v>423738391</v>
          </cell>
          <cell r="AH199">
            <v>425688893</v>
          </cell>
          <cell r="AI199">
            <v>437905405</v>
          </cell>
          <cell r="AJ199">
            <v>442650191</v>
          </cell>
          <cell r="AK199">
            <v>479396021</v>
          </cell>
          <cell r="AL199">
            <v>484219453</v>
          </cell>
          <cell r="AM199">
            <v>522678212</v>
          </cell>
          <cell r="AN199">
            <v>537880166</v>
          </cell>
          <cell r="AO199">
            <v>533586436</v>
          </cell>
          <cell r="AP199">
            <v>537931751</v>
          </cell>
          <cell r="AQ199">
            <v>547700245</v>
          </cell>
          <cell r="AR199">
            <v>573887047</v>
          </cell>
          <cell r="AS199">
            <v>573276853</v>
          </cell>
          <cell r="AT199">
            <v>574810617</v>
          </cell>
          <cell r="AU199">
            <v>609352928</v>
          </cell>
          <cell r="AV199">
            <v>626436051</v>
          </cell>
          <cell r="AW199">
            <v>631457927</v>
          </cell>
          <cell r="AX199">
            <v>601783877</v>
          </cell>
          <cell r="AY199">
            <v>641590042</v>
          </cell>
          <cell r="AZ199">
            <v>666719611</v>
          </cell>
          <cell r="BA199">
            <v>680764575</v>
          </cell>
          <cell r="BB199">
            <v>729519956</v>
          </cell>
          <cell r="BC199">
            <v>778637936</v>
          </cell>
          <cell r="BD199">
            <v>817180577</v>
          </cell>
          <cell r="BE199">
            <v>821609940</v>
          </cell>
          <cell r="BF199">
            <v>807200388</v>
          </cell>
          <cell r="BG199">
            <v>827694812</v>
          </cell>
          <cell r="BH199">
            <v>872144203</v>
          </cell>
          <cell r="BI199">
            <v>924675638</v>
          </cell>
          <cell r="BJ199">
            <v>1061523213</v>
          </cell>
          <cell r="BK199">
            <v>1022316581</v>
          </cell>
          <cell r="BL199">
            <v>1037409672</v>
          </cell>
          <cell r="BM199">
            <v>1077002085</v>
          </cell>
          <cell r="BN199">
            <v>1116093185</v>
          </cell>
          <cell r="BO199">
            <v>1116581635</v>
          </cell>
          <cell r="BP199">
            <v>1147375672</v>
          </cell>
          <cell r="BQ199">
            <v>1139331327</v>
          </cell>
          <cell r="BR199">
            <v>1133127750</v>
          </cell>
          <cell r="BS199">
            <v>1157668602</v>
          </cell>
          <cell r="BT199">
            <v>1150881423</v>
          </cell>
          <cell r="BU199">
            <v>1161491124</v>
          </cell>
          <cell r="BV199">
            <v>1237492478</v>
          </cell>
          <cell r="BW199">
            <v>1242765059</v>
          </cell>
          <cell r="BX199">
            <v>1213097608</v>
          </cell>
          <cell r="BY199">
            <v>1212650448</v>
          </cell>
          <cell r="BZ199">
            <v>1174567792</v>
          </cell>
          <cell r="CA199">
            <v>1149021088</v>
          </cell>
          <cell r="CB199">
            <v>1126232200</v>
          </cell>
          <cell r="CC199">
            <v>1152036333</v>
          </cell>
          <cell r="CD199">
            <v>1203836748</v>
          </cell>
          <cell r="CE199">
            <v>1199448036</v>
          </cell>
          <cell r="CF199">
            <v>1193894984</v>
          </cell>
          <cell r="CG199">
            <v>1220234533</v>
          </cell>
          <cell r="CH199">
            <v>1223873001</v>
          </cell>
          <cell r="CI199">
            <v>1209417189</v>
          </cell>
          <cell r="CJ199">
            <v>1357528255</v>
          </cell>
          <cell r="CK199">
            <v>1359227440</v>
          </cell>
          <cell r="CL199">
            <v>1334738331</v>
          </cell>
          <cell r="CM199">
            <v>1322694659</v>
          </cell>
          <cell r="CN199">
            <v>1314460834</v>
          </cell>
          <cell r="CO199">
            <v>1303598428</v>
          </cell>
          <cell r="CP199">
            <v>1330577864</v>
          </cell>
          <cell r="CQ199">
            <v>1354830094</v>
          </cell>
          <cell r="CR199">
            <v>1309883258</v>
          </cell>
          <cell r="CS199">
            <v>1278464151</v>
          </cell>
          <cell r="CT199">
            <v>1284936971</v>
          </cell>
          <cell r="CU199">
            <v>1288944597</v>
          </cell>
          <cell r="CV199">
            <v>1266476845</v>
          </cell>
          <cell r="CW199">
            <v>1206479775</v>
          </cell>
          <cell r="CX199">
            <v>1149795530</v>
          </cell>
          <cell r="CY199">
            <v>1139658552</v>
          </cell>
          <cell r="CZ199">
            <v>1161206952</v>
          </cell>
          <cell r="DA199">
            <v>1188947343</v>
          </cell>
          <cell r="DB199">
            <v>1175833240</v>
          </cell>
          <cell r="DC199">
            <v>1167338695</v>
          </cell>
          <cell r="DD199">
            <v>1170193127</v>
          </cell>
          <cell r="DE199">
            <v>1127658495</v>
          </cell>
          <cell r="DF199">
            <v>1099807719</v>
          </cell>
        </row>
        <row r="201">
          <cell r="D201">
            <v>659829008</v>
          </cell>
          <cell r="E201">
            <v>786972605</v>
          </cell>
          <cell r="F201">
            <v>778570789</v>
          </cell>
          <cell r="G201">
            <v>814973598</v>
          </cell>
          <cell r="H201">
            <v>862256772</v>
          </cell>
          <cell r="I201">
            <v>887962079</v>
          </cell>
          <cell r="J201">
            <v>890393000</v>
          </cell>
          <cell r="K201">
            <v>863611469</v>
          </cell>
          <cell r="L201">
            <v>833596699</v>
          </cell>
          <cell r="M201">
            <v>811191621</v>
          </cell>
          <cell r="N201">
            <v>781717704</v>
          </cell>
          <cell r="O201">
            <v>792584641</v>
          </cell>
          <cell r="P201">
            <v>756268217</v>
          </cell>
          <cell r="Q201">
            <v>917728839</v>
          </cell>
          <cell r="R201">
            <v>700855235</v>
          </cell>
          <cell r="S201">
            <v>653113941</v>
          </cell>
          <cell r="T201">
            <v>660136605</v>
          </cell>
          <cell r="U201">
            <v>628051134</v>
          </cell>
          <cell r="V201">
            <v>626139383</v>
          </cell>
          <cell r="W201">
            <v>663950149</v>
          </cell>
          <cell r="X201">
            <v>684596537</v>
          </cell>
          <cell r="Y201">
            <v>680238940</v>
          </cell>
          <cell r="Z201">
            <v>695061919</v>
          </cell>
          <cell r="AA201">
            <v>722071014</v>
          </cell>
          <cell r="AB201">
            <v>748620455</v>
          </cell>
          <cell r="AC201">
            <v>760383031</v>
          </cell>
          <cell r="AD201">
            <v>774169515</v>
          </cell>
          <cell r="AE201">
            <v>808410328</v>
          </cell>
          <cell r="AF201">
            <v>817113873</v>
          </cell>
          <cell r="AG201">
            <v>792261487</v>
          </cell>
          <cell r="AH201">
            <v>808970950</v>
          </cell>
          <cell r="AI201">
            <v>848668393</v>
          </cell>
          <cell r="AJ201">
            <v>841935598</v>
          </cell>
          <cell r="AK201">
            <v>838817740</v>
          </cell>
          <cell r="AL201">
            <v>804415324</v>
          </cell>
          <cell r="AM201">
            <v>773750186</v>
          </cell>
          <cell r="AN201">
            <v>797312551</v>
          </cell>
          <cell r="AO201">
            <v>770413037</v>
          </cell>
          <cell r="AP201">
            <v>796089741</v>
          </cell>
          <cell r="AQ201">
            <v>807598858</v>
          </cell>
          <cell r="AR201">
            <v>808945032</v>
          </cell>
          <cell r="AS201">
            <v>824082620</v>
          </cell>
          <cell r="AT201">
            <v>811923743</v>
          </cell>
          <cell r="AU201">
            <v>814298593</v>
          </cell>
          <cell r="AV201">
            <v>786734097</v>
          </cell>
          <cell r="AW201">
            <v>809435434</v>
          </cell>
          <cell r="AX201">
            <v>754552963</v>
          </cell>
          <cell r="AY201">
            <v>736882890</v>
          </cell>
          <cell r="AZ201">
            <v>859515518</v>
          </cell>
          <cell r="BA201">
            <v>873264563</v>
          </cell>
          <cell r="BB201">
            <v>1033254477</v>
          </cell>
          <cell r="BC201">
            <v>1166017485</v>
          </cell>
          <cell r="BD201">
            <v>1091744699</v>
          </cell>
          <cell r="BE201">
            <v>1113035836</v>
          </cell>
          <cell r="BF201">
            <v>1106298306</v>
          </cell>
          <cell r="BG201">
            <v>1077704974</v>
          </cell>
          <cell r="BH201">
            <v>1095023050</v>
          </cell>
          <cell r="BI201">
            <v>1097594289</v>
          </cell>
          <cell r="BJ201">
            <v>1131501634</v>
          </cell>
          <cell r="BK201">
            <v>1141262768</v>
          </cell>
          <cell r="BL201">
            <v>1149309318</v>
          </cell>
          <cell r="BM201">
            <v>1189970529</v>
          </cell>
          <cell r="BN201">
            <v>1211301711</v>
          </cell>
          <cell r="BO201">
            <v>1219278551</v>
          </cell>
          <cell r="BP201">
            <v>1215547796</v>
          </cell>
          <cell r="BQ201">
            <v>1212618399</v>
          </cell>
          <cell r="BR201">
            <v>1220810660</v>
          </cell>
          <cell r="BS201">
            <v>1130180120</v>
          </cell>
          <cell r="BT201">
            <v>1136425826</v>
          </cell>
          <cell r="BU201">
            <v>1070771088</v>
          </cell>
          <cell r="BV201">
            <v>1049038647</v>
          </cell>
          <cell r="BW201">
            <v>1050891537</v>
          </cell>
          <cell r="BX201">
            <v>1004288015</v>
          </cell>
          <cell r="BY201">
            <v>1010585099</v>
          </cell>
          <cell r="BZ201">
            <v>958157212</v>
          </cell>
          <cell r="CA201">
            <v>965706017</v>
          </cell>
          <cell r="CB201">
            <v>974076373</v>
          </cell>
          <cell r="CC201">
            <v>920609810</v>
          </cell>
          <cell r="CD201">
            <v>863063305</v>
          </cell>
          <cell r="CE201">
            <v>886864927</v>
          </cell>
          <cell r="CF201">
            <v>891607016</v>
          </cell>
          <cell r="CG201">
            <v>871809962</v>
          </cell>
          <cell r="CH201">
            <v>857855353</v>
          </cell>
          <cell r="CI201">
            <v>850357252</v>
          </cell>
          <cell r="CJ201">
            <v>868099256</v>
          </cell>
          <cell r="CK201">
            <v>882873825</v>
          </cell>
          <cell r="CL201">
            <v>774776715</v>
          </cell>
          <cell r="CM201">
            <v>751949510</v>
          </cell>
          <cell r="CN201">
            <v>710878333</v>
          </cell>
          <cell r="CO201">
            <v>688476566</v>
          </cell>
          <cell r="CP201">
            <v>658083663</v>
          </cell>
          <cell r="CQ201">
            <v>662687701</v>
          </cell>
          <cell r="CR201">
            <v>658744320</v>
          </cell>
          <cell r="CS201">
            <v>659615258</v>
          </cell>
          <cell r="CT201">
            <v>674538331</v>
          </cell>
          <cell r="CU201">
            <v>667601512</v>
          </cell>
          <cell r="CV201">
            <v>696163108</v>
          </cell>
          <cell r="CW201">
            <v>672772787</v>
          </cell>
          <cell r="CX201">
            <v>648075220</v>
          </cell>
          <cell r="CY201">
            <v>581421641</v>
          </cell>
          <cell r="CZ201">
            <v>563099196</v>
          </cell>
          <cell r="DA201">
            <v>550404622</v>
          </cell>
          <cell r="DB201">
            <v>507069671</v>
          </cell>
          <cell r="DC201">
            <v>504830302</v>
          </cell>
          <cell r="DD201">
            <v>470929953</v>
          </cell>
          <cell r="DE201">
            <v>450769079</v>
          </cell>
          <cell r="DF201">
            <v>484118927</v>
          </cell>
        </row>
        <row r="203">
          <cell r="D203">
            <v>6766163510</v>
          </cell>
          <cell r="E203">
            <v>977396915</v>
          </cell>
          <cell r="F203">
            <v>1012578476</v>
          </cell>
          <cell r="G203">
            <v>1029645137</v>
          </cell>
          <cell r="H203">
            <v>1069809682</v>
          </cell>
          <cell r="I203">
            <v>1136303148</v>
          </cell>
          <cell r="J203">
            <v>1175136740</v>
          </cell>
          <cell r="K203">
            <v>1189261743</v>
          </cell>
          <cell r="L203">
            <v>1213946645</v>
          </cell>
          <cell r="M203">
            <v>1262218991</v>
          </cell>
          <cell r="N203">
            <v>1348496155</v>
          </cell>
          <cell r="O203">
            <v>1553819739</v>
          </cell>
          <cell r="P203">
            <v>1677000008</v>
          </cell>
          <cell r="Q203">
            <v>1962456089</v>
          </cell>
          <cell r="R203">
            <v>2015473806</v>
          </cell>
          <cell r="S203">
            <v>2040591634</v>
          </cell>
          <cell r="T203">
            <v>2081452185</v>
          </cell>
          <cell r="U203">
            <v>2116104524</v>
          </cell>
          <cell r="V203">
            <v>2227126961</v>
          </cell>
          <cell r="W203">
            <v>2284850960</v>
          </cell>
          <cell r="X203">
            <v>2600779986</v>
          </cell>
          <cell r="Y203">
            <v>2485255760</v>
          </cell>
          <cell r="Z203">
            <v>2545595277</v>
          </cell>
          <cell r="AA203">
            <v>2679007854</v>
          </cell>
          <cell r="AB203">
            <v>2557447034</v>
          </cell>
          <cell r="AC203">
            <v>2665743758</v>
          </cell>
          <cell r="AD203">
            <v>2725387205</v>
          </cell>
          <cell r="AE203">
            <v>2723401340</v>
          </cell>
          <cell r="AF203">
            <v>2720457590</v>
          </cell>
          <cell r="AG203">
            <v>2790639887</v>
          </cell>
          <cell r="AH203">
            <v>2825868485</v>
          </cell>
          <cell r="AI203">
            <v>2857236791</v>
          </cell>
          <cell r="AJ203">
            <v>2909634142</v>
          </cell>
          <cell r="AK203">
            <v>2911041253</v>
          </cell>
          <cell r="AL203">
            <v>2943262288</v>
          </cell>
          <cell r="AM203">
            <v>2955350726</v>
          </cell>
          <cell r="AN203">
            <v>2713009194</v>
          </cell>
          <cell r="AO203">
            <v>2764764070</v>
          </cell>
          <cell r="AP203">
            <v>2794720207</v>
          </cell>
          <cell r="AQ203">
            <v>2836855115</v>
          </cell>
          <cell r="AR203">
            <v>2826979342</v>
          </cell>
          <cell r="AS203">
            <v>2843367157</v>
          </cell>
          <cell r="AT203">
            <v>2883585965</v>
          </cell>
          <cell r="AU203">
            <v>2880614077</v>
          </cell>
          <cell r="AV203">
            <v>2950253656</v>
          </cell>
          <cell r="AW203">
            <v>3011194980</v>
          </cell>
          <cell r="AX203">
            <v>3030749526</v>
          </cell>
          <cell r="AY203">
            <v>3057366455</v>
          </cell>
          <cell r="AZ203">
            <v>2947531231</v>
          </cell>
          <cell r="BA203">
            <v>2952800273</v>
          </cell>
          <cell r="BB203">
            <v>3003043260</v>
          </cell>
          <cell r="BC203">
            <v>3011638709</v>
          </cell>
          <cell r="BD203">
            <v>3092633638</v>
          </cell>
          <cell r="BE203">
            <v>3178397918</v>
          </cell>
          <cell r="BF203">
            <v>3154106395</v>
          </cell>
          <cell r="BG203">
            <v>3354752744</v>
          </cell>
          <cell r="BH203">
            <v>3179804316</v>
          </cell>
          <cell r="BI203">
            <v>3238512703</v>
          </cell>
          <cell r="BJ203">
            <v>3300979887</v>
          </cell>
          <cell r="BK203">
            <v>3277119425</v>
          </cell>
          <cell r="BL203">
            <v>3264665433</v>
          </cell>
          <cell r="BM203">
            <v>3217766026</v>
          </cell>
          <cell r="BN203">
            <v>3258785409</v>
          </cell>
          <cell r="BO203">
            <v>3358441658</v>
          </cell>
          <cell r="BP203">
            <v>3366083919</v>
          </cell>
          <cell r="BQ203">
            <v>3599581391</v>
          </cell>
          <cell r="BR203">
            <v>3531813135</v>
          </cell>
          <cell r="BS203">
            <v>3628474901</v>
          </cell>
          <cell r="BT203">
            <v>3655737920</v>
          </cell>
          <cell r="BU203">
            <v>3691571812</v>
          </cell>
          <cell r="BV203">
            <v>3755809878</v>
          </cell>
          <cell r="BW203">
            <v>3774978018</v>
          </cell>
          <cell r="BX203">
            <v>3681694158</v>
          </cell>
          <cell r="BY203">
            <v>3862400874</v>
          </cell>
          <cell r="BZ203">
            <v>3973626521</v>
          </cell>
          <cell r="CA203">
            <v>4116285606</v>
          </cell>
          <cell r="CB203">
            <v>4270783417</v>
          </cell>
          <cell r="CC203">
            <v>4552904852</v>
          </cell>
          <cell r="CD203">
            <v>4605900433</v>
          </cell>
          <cell r="CE203">
            <v>4900901451</v>
          </cell>
          <cell r="CF203">
            <v>4800186936</v>
          </cell>
          <cell r="CG203">
            <v>4796606346</v>
          </cell>
          <cell r="CH203">
            <v>5143012620</v>
          </cell>
          <cell r="CI203">
            <v>5394956963</v>
          </cell>
          <cell r="CJ203">
            <v>5892067295</v>
          </cell>
          <cell r="CK203">
            <v>6452062494</v>
          </cell>
          <cell r="CL203">
            <v>6301014969</v>
          </cell>
          <cell r="CM203">
            <v>6464009835</v>
          </cell>
          <cell r="CN203">
            <v>6579745224</v>
          </cell>
          <cell r="CO203">
            <v>6756091825</v>
          </cell>
          <cell r="CP203">
            <v>6684922522</v>
          </cell>
          <cell r="CQ203">
            <v>6768471337</v>
          </cell>
          <cell r="CR203">
            <v>7063455069</v>
          </cell>
          <cell r="CS203">
            <v>7129991095</v>
          </cell>
          <cell r="CT203">
            <v>6940540463</v>
          </cell>
          <cell r="CU203">
            <v>7123761806</v>
          </cell>
          <cell r="CV203">
            <v>7442653313</v>
          </cell>
          <cell r="CW203">
            <v>7739133016</v>
          </cell>
          <cell r="CX203">
            <v>7577438338</v>
          </cell>
          <cell r="CY203">
            <v>7590657708</v>
          </cell>
          <cell r="CZ203">
            <v>7769755699</v>
          </cell>
          <cell r="DA203">
            <v>7784929435</v>
          </cell>
          <cell r="DB203">
            <v>7662485694</v>
          </cell>
          <cell r="DC203">
            <v>7689356873</v>
          </cell>
          <cell r="DD203">
            <v>7678593425</v>
          </cell>
          <cell r="DE203">
            <v>7629351027</v>
          </cell>
          <cell r="DF203">
            <v>7550368597</v>
          </cell>
        </row>
        <row r="204">
          <cell r="D204">
            <v>4807086052</v>
          </cell>
          <cell r="E204">
            <v>607470355</v>
          </cell>
          <cell r="F204">
            <v>620430414</v>
          </cell>
          <cell r="G204">
            <v>630363017</v>
          </cell>
          <cell r="H204">
            <v>648145163</v>
          </cell>
          <cell r="I204">
            <v>678181990</v>
          </cell>
          <cell r="J204">
            <v>687786620</v>
          </cell>
          <cell r="K204">
            <v>704879839</v>
          </cell>
          <cell r="L204">
            <v>726376594</v>
          </cell>
          <cell r="M204">
            <v>753927781</v>
          </cell>
          <cell r="N204">
            <v>833411310</v>
          </cell>
          <cell r="O204">
            <v>956229601</v>
          </cell>
          <cell r="P204">
            <v>1022698414</v>
          </cell>
          <cell r="Q204">
            <v>1222917241</v>
          </cell>
          <cell r="R204">
            <v>1290979010</v>
          </cell>
          <cell r="S204">
            <v>1325091463</v>
          </cell>
          <cell r="T204">
            <v>1400748470</v>
          </cell>
          <cell r="U204">
            <v>1453252671</v>
          </cell>
          <cell r="V204">
            <v>1572202198</v>
          </cell>
          <cell r="W204">
            <v>1667845776</v>
          </cell>
          <cell r="X204">
            <v>1768632032</v>
          </cell>
          <cell r="Y204">
            <v>1824406806</v>
          </cell>
          <cell r="Z204">
            <v>1881187059</v>
          </cell>
          <cell r="AA204">
            <v>1959901242</v>
          </cell>
          <cell r="AB204">
            <v>2050554276</v>
          </cell>
          <cell r="AC204">
            <v>2108732137</v>
          </cell>
          <cell r="AD204">
            <v>2149345887</v>
          </cell>
          <cell r="AE204">
            <v>2144187014</v>
          </cell>
          <cell r="AF204">
            <v>2163839548</v>
          </cell>
          <cell r="AG204">
            <v>2200915893</v>
          </cell>
          <cell r="AH204">
            <v>2241185040</v>
          </cell>
          <cell r="AI204">
            <v>2274362365</v>
          </cell>
          <cell r="AJ204">
            <v>2316090666</v>
          </cell>
          <cell r="AK204">
            <v>2311057000</v>
          </cell>
          <cell r="AL204">
            <v>2268172300</v>
          </cell>
          <cell r="AM204">
            <v>2279741343</v>
          </cell>
          <cell r="AN204">
            <v>2192037211</v>
          </cell>
          <cell r="AO204">
            <v>2198525829</v>
          </cell>
          <cell r="AP204">
            <v>2211472967</v>
          </cell>
          <cell r="AQ204">
            <v>2217532125</v>
          </cell>
          <cell r="AR204">
            <v>2192597349</v>
          </cell>
          <cell r="AS204">
            <v>2219192429</v>
          </cell>
          <cell r="AT204">
            <v>2255638522</v>
          </cell>
          <cell r="AU204">
            <v>2248588863</v>
          </cell>
          <cell r="AV204">
            <v>2273679631</v>
          </cell>
          <cell r="AW204">
            <v>2327847317</v>
          </cell>
          <cell r="AX204">
            <v>2311947896</v>
          </cell>
          <cell r="AY204">
            <v>2345543369</v>
          </cell>
          <cell r="AZ204">
            <v>2318828513</v>
          </cell>
          <cell r="BA204">
            <v>2319761767</v>
          </cell>
          <cell r="BB204">
            <v>2329112657</v>
          </cell>
          <cell r="BC204">
            <v>2341470050</v>
          </cell>
          <cell r="BD204">
            <v>2372265466</v>
          </cell>
          <cell r="BE204">
            <v>2407202923</v>
          </cell>
          <cell r="BF204">
            <v>2400630766</v>
          </cell>
          <cell r="BG204">
            <v>2415305164</v>
          </cell>
          <cell r="BH204">
            <v>2450636708</v>
          </cell>
          <cell r="BI204">
            <v>2459164723</v>
          </cell>
          <cell r="BJ204">
            <v>2481857400</v>
          </cell>
          <cell r="BK204">
            <v>2488211888</v>
          </cell>
          <cell r="BL204">
            <v>2441311584</v>
          </cell>
          <cell r="BM204">
            <v>2486856533</v>
          </cell>
          <cell r="BN204">
            <v>2521449677</v>
          </cell>
          <cell r="BO204">
            <v>2564871886</v>
          </cell>
          <cell r="BP204">
            <v>2614598406</v>
          </cell>
          <cell r="BQ204">
            <v>2671216217</v>
          </cell>
          <cell r="BR204">
            <v>2700954886</v>
          </cell>
          <cell r="BS204">
            <v>2756753090</v>
          </cell>
          <cell r="BT204">
            <v>2799422833</v>
          </cell>
          <cell r="BU204">
            <v>2835566162</v>
          </cell>
          <cell r="BV204">
            <v>2885150269</v>
          </cell>
          <cell r="BW204">
            <v>2901921140</v>
          </cell>
          <cell r="BX204">
            <v>2851866973</v>
          </cell>
          <cell r="BY204">
            <v>2973891817</v>
          </cell>
          <cell r="BZ204">
            <v>3057195227</v>
          </cell>
          <cell r="CA204">
            <v>3074369328</v>
          </cell>
          <cell r="CB204">
            <v>3152884382</v>
          </cell>
          <cell r="CC204">
            <v>3247686642</v>
          </cell>
          <cell r="CD204">
            <v>3250412394</v>
          </cell>
          <cell r="CE204">
            <v>3348564663</v>
          </cell>
          <cell r="CF204">
            <v>3442465775</v>
          </cell>
          <cell r="CG204">
            <v>3500850022</v>
          </cell>
          <cell r="CH204">
            <v>3656105850</v>
          </cell>
          <cell r="CI204">
            <v>3792324307</v>
          </cell>
          <cell r="CJ204">
            <v>4054149767</v>
          </cell>
          <cell r="CK204">
            <v>4338235947</v>
          </cell>
          <cell r="CL204">
            <v>4323329246</v>
          </cell>
          <cell r="CM204">
            <v>4362451323</v>
          </cell>
          <cell r="CN204">
            <v>4382213575</v>
          </cell>
          <cell r="CO204">
            <v>4523514579</v>
          </cell>
          <cell r="CP204">
            <v>4625333222</v>
          </cell>
          <cell r="CQ204">
            <v>4808346748</v>
          </cell>
          <cell r="CR204">
            <v>4992967007</v>
          </cell>
          <cell r="CS204">
            <v>5017295055</v>
          </cell>
          <cell r="CT204">
            <v>5072394368</v>
          </cell>
          <cell r="CU204">
            <v>5174798491</v>
          </cell>
          <cell r="CV204">
            <v>5406365470</v>
          </cell>
          <cell r="CW204">
            <v>5504782728</v>
          </cell>
          <cell r="CX204">
            <v>5551354987</v>
          </cell>
          <cell r="CY204">
            <v>5553498108</v>
          </cell>
          <cell r="CZ204">
            <v>5587222544</v>
          </cell>
          <cell r="DA204">
            <v>5693760272</v>
          </cell>
          <cell r="DB204">
            <v>5643134944</v>
          </cell>
          <cell r="DC204">
            <v>5749257527</v>
          </cell>
          <cell r="DD204">
            <v>5802996019</v>
          </cell>
          <cell r="DE204">
            <v>5767142305</v>
          </cell>
          <cell r="DF204">
            <v>5791897970</v>
          </cell>
        </row>
        <row r="205">
          <cell r="D205">
            <v>4081696466</v>
          </cell>
          <cell r="E205">
            <v>539953320</v>
          </cell>
          <cell r="F205">
            <v>549842161</v>
          </cell>
          <cell r="G205">
            <v>558589524</v>
          </cell>
          <cell r="H205">
            <v>572803933</v>
          </cell>
          <cell r="I205">
            <v>595830978</v>
          </cell>
          <cell r="J205">
            <v>610915867</v>
          </cell>
          <cell r="K205">
            <v>625867626</v>
          </cell>
          <cell r="L205">
            <v>642299219</v>
          </cell>
          <cell r="M205">
            <v>669416912</v>
          </cell>
          <cell r="N205">
            <v>727501809</v>
          </cell>
          <cell r="O205">
            <v>824438842</v>
          </cell>
          <cell r="P205">
            <v>898490246</v>
          </cell>
          <cell r="Q205">
            <v>1012961387</v>
          </cell>
          <cell r="R205">
            <v>1069813044</v>
          </cell>
          <cell r="S205">
            <v>1137790471</v>
          </cell>
          <cell r="T205">
            <v>1220252626</v>
          </cell>
          <cell r="U205">
            <v>1274208056</v>
          </cell>
          <cell r="V205">
            <v>1370784124</v>
          </cell>
          <cell r="W205">
            <v>1464709375</v>
          </cell>
          <cell r="X205">
            <v>1554390697</v>
          </cell>
          <cell r="Y205">
            <v>1614868009</v>
          </cell>
          <cell r="Z205">
            <v>1669662959</v>
          </cell>
          <cell r="AA205">
            <v>1739981021</v>
          </cell>
          <cell r="AB205">
            <v>1820591435</v>
          </cell>
          <cell r="AC205">
            <v>1869017010</v>
          </cell>
          <cell r="AD205">
            <v>1905894356</v>
          </cell>
          <cell r="AE205">
            <v>1894289319</v>
          </cell>
          <cell r="AF205">
            <v>1910510138</v>
          </cell>
          <cell r="AG205">
            <v>1931089541</v>
          </cell>
          <cell r="AH205">
            <v>1970591956</v>
          </cell>
          <cell r="AI205">
            <v>1991064010</v>
          </cell>
          <cell r="AJ205">
            <v>2027622928</v>
          </cell>
          <cell r="AK205">
            <v>2027089654</v>
          </cell>
          <cell r="AL205">
            <v>1979162547</v>
          </cell>
          <cell r="AM205">
            <v>1984590341</v>
          </cell>
          <cell r="AN205">
            <v>1904216185</v>
          </cell>
          <cell r="AO205">
            <v>1909303155</v>
          </cell>
          <cell r="AP205">
            <v>1910556738</v>
          </cell>
          <cell r="AQ205">
            <v>1919219775</v>
          </cell>
          <cell r="AR205">
            <v>1889542035</v>
          </cell>
          <cell r="AS205">
            <v>1909806749</v>
          </cell>
          <cell r="AT205">
            <v>1951806150</v>
          </cell>
          <cell r="AU205">
            <v>1945513880</v>
          </cell>
          <cell r="AV205">
            <v>1964715031</v>
          </cell>
          <cell r="AW205">
            <v>2000161531</v>
          </cell>
          <cell r="AX205">
            <v>1992991678</v>
          </cell>
          <cell r="AY205">
            <v>2015878713</v>
          </cell>
          <cell r="AZ205">
            <v>1987856139</v>
          </cell>
          <cell r="BA205">
            <v>1990470007</v>
          </cell>
          <cell r="BB205">
            <v>1998108468</v>
          </cell>
          <cell r="BC205">
            <v>2019359948</v>
          </cell>
          <cell r="BD205">
            <v>2045735209</v>
          </cell>
          <cell r="BE205">
            <v>2078127966</v>
          </cell>
          <cell r="BF205">
            <v>2069428360</v>
          </cell>
          <cell r="BG205">
            <v>2076285267</v>
          </cell>
          <cell r="BH205">
            <v>2107944531</v>
          </cell>
          <cell r="BI205">
            <v>2113563188</v>
          </cell>
          <cell r="BJ205">
            <v>2132316988</v>
          </cell>
          <cell r="BK205">
            <v>2136985004</v>
          </cell>
          <cell r="BL205">
            <v>2095748330</v>
          </cell>
          <cell r="BM205">
            <v>2118764772</v>
          </cell>
          <cell r="BN205">
            <v>2145083409</v>
          </cell>
          <cell r="BO205">
            <v>2182098445</v>
          </cell>
          <cell r="BP205">
            <v>2214481221</v>
          </cell>
          <cell r="BQ205">
            <v>2260774026</v>
          </cell>
          <cell r="BR205">
            <v>2287906858</v>
          </cell>
          <cell r="BS205">
            <v>2332431483</v>
          </cell>
          <cell r="BT205">
            <v>2368451985</v>
          </cell>
          <cell r="BU205">
            <v>2403259248</v>
          </cell>
          <cell r="BV205">
            <v>2439147409</v>
          </cell>
          <cell r="BW205">
            <v>2452401696</v>
          </cell>
          <cell r="BX205">
            <v>2417338714</v>
          </cell>
          <cell r="BY205">
            <v>2514065457</v>
          </cell>
          <cell r="BZ205">
            <v>2589371118</v>
          </cell>
          <cell r="CA205">
            <v>2612601020</v>
          </cell>
          <cell r="CB205">
            <v>2667379801</v>
          </cell>
          <cell r="CC205">
            <v>2745826115</v>
          </cell>
          <cell r="CD205">
            <v>2771502996</v>
          </cell>
          <cell r="CE205">
            <v>2851342061</v>
          </cell>
          <cell r="CF205">
            <v>2923879187</v>
          </cell>
          <cell r="CG205">
            <v>2969789086</v>
          </cell>
          <cell r="CH205">
            <v>3108546287</v>
          </cell>
          <cell r="CI205">
            <v>3220845579</v>
          </cell>
          <cell r="CJ205">
            <v>3459845922</v>
          </cell>
          <cell r="CK205">
            <v>3712169118</v>
          </cell>
          <cell r="CL205">
            <v>3681069251</v>
          </cell>
          <cell r="CM205">
            <v>3709952741</v>
          </cell>
          <cell r="CN205">
            <v>3725928028</v>
          </cell>
          <cell r="CO205">
            <v>3852930978</v>
          </cell>
          <cell r="CP205">
            <v>3913573474</v>
          </cell>
          <cell r="CQ205">
            <v>4082359315</v>
          </cell>
          <cell r="CR205">
            <v>4243745324</v>
          </cell>
          <cell r="CS205">
            <v>4253113193</v>
          </cell>
          <cell r="CT205">
            <v>4299407175</v>
          </cell>
          <cell r="CU205">
            <v>4370153775</v>
          </cell>
          <cell r="CV205">
            <v>4525784795</v>
          </cell>
          <cell r="CW205">
            <v>4673428554</v>
          </cell>
          <cell r="CX205">
            <v>4712009504</v>
          </cell>
          <cell r="CY205">
            <v>4703070620</v>
          </cell>
          <cell r="CZ205">
            <v>4694965179</v>
          </cell>
          <cell r="DA205">
            <v>4779103253</v>
          </cell>
          <cell r="DB205">
            <v>4737312210</v>
          </cell>
          <cell r="DC205">
            <v>4815618344</v>
          </cell>
          <cell r="DD205">
            <v>4857743243</v>
          </cell>
          <cell r="DE205">
            <v>4810027225</v>
          </cell>
          <cell r="DF205">
            <v>4820664450</v>
          </cell>
        </row>
        <row r="210">
          <cell r="D210">
            <v>1011064543</v>
          </cell>
          <cell r="E210">
            <v>195701786</v>
          </cell>
          <cell r="F210">
            <v>203121341</v>
          </cell>
          <cell r="G210">
            <v>209958371</v>
          </cell>
          <cell r="H210">
            <v>232877750</v>
          </cell>
          <cell r="I210">
            <v>252929742</v>
          </cell>
          <cell r="J210">
            <v>247610252</v>
          </cell>
          <cell r="K210">
            <v>248022423</v>
          </cell>
          <cell r="L210">
            <v>240658491</v>
          </cell>
          <cell r="M210">
            <v>249670907</v>
          </cell>
          <cell r="N210">
            <v>270329224</v>
          </cell>
          <cell r="O210">
            <v>339392202</v>
          </cell>
          <cell r="P210">
            <v>431585732</v>
          </cell>
          <cell r="Q210">
            <v>463965017</v>
          </cell>
          <cell r="R210">
            <v>421463642</v>
          </cell>
          <cell r="S210">
            <v>405170028</v>
          </cell>
          <cell r="T210">
            <v>365008269</v>
          </cell>
          <cell r="U210">
            <v>332656112</v>
          </cell>
          <cell r="V210">
            <v>358593366</v>
          </cell>
          <cell r="W210">
            <v>330443158</v>
          </cell>
          <cell r="X210">
            <v>338855834</v>
          </cell>
          <cell r="Y210">
            <v>365525585</v>
          </cell>
          <cell r="Z210">
            <v>363333195</v>
          </cell>
          <cell r="AA210">
            <v>415977883</v>
          </cell>
          <cell r="AB210">
            <v>257925309</v>
          </cell>
          <cell r="AC210">
            <v>278233636</v>
          </cell>
          <cell r="AD210">
            <v>285777238</v>
          </cell>
          <cell r="AE210">
            <v>296847752</v>
          </cell>
          <cell r="AF210">
            <v>269554440</v>
          </cell>
          <cell r="AG210">
            <v>287682747</v>
          </cell>
          <cell r="AH210">
            <v>283213581</v>
          </cell>
          <cell r="AI210">
            <v>281985467</v>
          </cell>
          <cell r="AJ210">
            <v>275767312</v>
          </cell>
          <cell r="AK210">
            <v>273529225</v>
          </cell>
          <cell r="AL210">
            <v>342254391</v>
          </cell>
          <cell r="AM210">
            <v>305689957</v>
          </cell>
          <cell r="AN210">
            <v>255145763</v>
          </cell>
          <cell r="AO210">
            <v>272042710</v>
          </cell>
          <cell r="AP210">
            <v>274431710</v>
          </cell>
          <cell r="AQ210">
            <v>303564399</v>
          </cell>
          <cell r="AR210">
            <v>302366734</v>
          </cell>
          <cell r="AS210">
            <v>281386867</v>
          </cell>
          <cell r="AT210">
            <v>288440944</v>
          </cell>
          <cell r="AU210">
            <v>286414723</v>
          </cell>
          <cell r="AV210">
            <v>313670737</v>
          </cell>
          <cell r="AW210">
            <v>328256812</v>
          </cell>
          <cell r="AX210">
            <v>367259342</v>
          </cell>
          <cell r="AY210">
            <v>355456324</v>
          </cell>
          <cell r="AZ210">
            <v>325023647</v>
          </cell>
          <cell r="BA210">
            <v>298175321</v>
          </cell>
          <cell r="BB210">
            <v>308531619</v>
          </cell>
          <cell r="BC210">
            <v>296202729</v>
          </cell>
          <cell r="BD210">
            <v>339687686</v>
          </cell>
          <cell r="BE210">
            <v>341634371</v>
          </cell>
          <cell r="BF210">
            <v>328609405</v>
          </cell>
          <cell r="BG210">
            <v>518482186</v>
          </cell>
          <cell r="BH210">
            <v>295094147</v>
          </cell>
          <cell r="BI210">
            <v>311635956</v>
          </cell>
          <cell r="BJ210">
            <v>355831547</v>
          </cell>
          <cell r="BK210">
            <v>321894738</v>
          </cell>
          <cell r="BL210">
            <v>395325452</v>
          </cell>
          <cell r="BM210">
            <v>276305984</v>
          </cell>
          <cell r="BN210">
            <v>252074386</v>
          </cell>
          <cell r="BO210">
            <v>295904456</v>
          </cell>
          <cell r="BP210">
            <v>268249524</v>
          </cell>
          <cell r="BQ210">
            <v>288029141</v>
          </cell>
          <cell r="BR210">
            <v>288452842</v>
          </cell>
          <cell r="BS210">
            <v>294392872</v>
          </cell>
          <cell r="BT210">
            <v>281044377</v>
          </cell>
          <cell r="BU210">
            <v>273928758</v>
          </cell>
          <cell r="BV210">
            <v>292553179</v>
          </cell>
          <cell r="BW210">
            <v>275714660</v>
          </cell>
          <cell r="BX210">
            <v>309030765</v>
          </cell>
          <cell r="BY210">
            <v>330524971</v>
          </cell>
          <cell r="BZ210">
            <v>339672840</v>
          </cell>
          <cell r="CA210">
            <v>470041496</v>
          </cell>
          <cell r="CB210">
            <v>578372724</v>
          </cell>
          <cell r="CC210">
            <v>664455085</v>
          </cell>
          <cell r="CD210">
            <v>719433445</v>
          </cell>
          <cell r="CE210">
            <v>885593215</v>
          </cell>
          <cell r="CF210">
            <v>651662968</v>
          </cell>
          <cell r="CG210">
            <v>601475386</v>
          </cell>
          <cell r="CH210">
            <v>782444745</v>
          </cell>
          <cell r="CI210">
            <v>844600767</v>
          </cell>
          <cell r="CJ210">
            <v>1159743090</v>
          </cell>
          <cell r="CK210">
            <v>1282781877</v>
          </cell>
          <cell r="CL210">
            <v>1109939764</v>
          </cell>
          <cell r="CM210">
            <v>1172636700</v>
          </cell>
          <cell r="CN210">
            <v>1331562970</v>
          </cell>
          <cell r="CO210">
            <v>1318118862</v>
          </cell>
          <cell r="CP210">
            <v>1127951385</v>
          </cell>
          <cell r="CQ210">
            <v>1012785077</v>
          </cell>
          <cell r="CR210">
            <v>1059548387</v>
          </cell>
          <cell r="CS210">
            <v>1092267644</v>
          </cell>
          <cell r="CT210">
            <v>852742972</v>
          </cell>
          <cell r="CU210">
            <v>873268569</v>
          </cell>
          <cell r="CV210">
            <v>1075916479</v>
          </cell>
          <cell r="CW210">
            <v>1156905607</v>
          </cell>
          <cell r="CX210">
            <v>928519461</v>
          </cell>
          <cell r="CY210">
            <v>937417917</v>
          </cell>
          <cell r="CZ210">
            <v>1136248609</v>
          </cell>
          <cell r="DA210">
            <v>1061743647</v>
          </cell>
          <cell r="DB210">
            <v>976759122</v>
          </cell>
          <cell r="DC210">
            <v>892018776</v>
          </cell>
          <cell r="DD210">
            <v>805606121</v>
          </cell>
          <cell r="DE210">
            <v>846224019</v>
          </cell>
          <cell r="DF210">
            <v>763920266</v>
          </cell>
        </row>
        <row r="211">
          <cell r="D211">
            <v>97304579</v>
          </cell>
          <cell r="E211">
            <v>39653408</v>
          </cell>
          <cell r="F211">
            <v>45008062</v>
          </cell>
          <cell r="G211">
            <v>43680574</v>
          </cell>
          <cell r="H211">
            <v>37044299</v>
          </cell>
          <cell r="I211">
            <v>46792166</v>
          </cell>
          <cell r="J211">
            <v>88461192</v>
          </cell>
          <cell r="K211">
            <v>69509618</v>
          </cell>
          <cell r="L211">
            <v>58390374</v>
          </cell>
          <cell r="M211">
            <v>74811181</v>
          </cell>
          <cell r="N211">
            <v>49637099</v>
          </cell>
          <cell r="O211">
            <v>53772817</v>
          </cell>
          <cell r="P211">
            <v>33942685</v>
          </cell>
          <cell r="Q211">
            <v>41406463</v>
          </cell>
          <cell r="R211">
            <v>45122350</v>
          </cell>
          <cell r="S211">
            <v>44256844</v>
          </cell>
          <cell r="T211">
            <v>35846501</v>
          </cell>
          <cell r="U211">
            <v>47276415</v>
          </cell>
          <cell r="V211">
            <v>61678899</v>
          </cell>
          <cell r="W211">
            <v>48300752</v>
          </cell>
          <cell r="X211">
            <v>235130541</v>
          </cell>
          <cell r="Y211">
            <v>51676622</v>
          </cell>
          <cell r="Z211">
            <v>53857211</v>
          </cell>
          <cell r="AA211">
            <v>56349929</v>
          </cell>
          <cell r="AB211">
            <v>45161137</v>
          </cell>
          <cell r="AC211">
            <v>51706732</v>
          </cell>
          <cell r="AD211">
            <v>52335936</v>
          </cell>
          <cell r="AE211">
            <v>45224632</v>
          </cell>
          <cell r="AF211">
            <v>37845398</v>
          </cell>
          <cell r="AG211">
            <v>52807135</v>
          </cell>
          <cell r="AH211">
            <v>71449495</v>
          </cell>
          <cell r="AI211">
            <v>55689376</v>
          </cell>
          <cell r="AJ211">
            <v>56636011</v>
          </cell>
          <cell r="AK211">
            <v>68684139</v>
          </cell>
          <cell r="AL211">
            <v>72081942</v>
          </cell>
          <cell r="AM211">
            <v>118321362</v>
          </cell>
          <cell r="AN211">
            <v>44698213</v>
          </cell>
          <cell r="AO211">
            <v>55006568</v>
          </cell>
          <cell r="AP211">
            <v>54576044</v>
          </cell>
          <cell r="AQ211">
            <v>64344518</v>
          </cell>
          <cell r="AR211">
            <v>68194981</v>
          </cell>
          <cell r="AS211">
            <v>65238074</v>
          </cell>
          <cell r="AT211">
            <v>80508105</v>
          </cell>
          <cell r="AU211">
            <v>77198386</v>
          </cell>
          <cell r="AV211">
            <v>75721617</v>
          </cell>
          <cell r="AW211">
            <v>76456079</v>
          </cell>
          <cell r="AX211">
            <v>74283454</v>
          </cell>
          <cell r="AY211">
            <v>78434578</v>
          </cell>
          <cell r="AZ211">
            <v>46442986</v>
          </cell>
          <cell r="BA211">
            <v>66279831</v>
          </cell>
          <cell r="BB211">
            <v>75582709</v>
          </cell>
          <cell r="BC211">
            <v>78543619</v>
          </cell>
          <cell r="BD211">
            <v>70367250</v>
          </cell>
          <cell r="BE211">
            <v>97027049</v>
          </cell>
          <cell r="BF211">
            <v>97704695</v>
          </cell>
          <cell r="BG211">
            <v>83439876</v>
          </cell>
          <cell r="BH211">
            <v>73990274</v>
          </cell>
          <cell r="BI211">
            <v>102653608</v>
          </cell>
          <cell r="BJ211">
            <v>89338079</v>
          </cell>
          <cell r="BK211">
            <v>89699657</v>
          </cell>
          <cell r="BL211">
            <v>72278680</v>
          </cell>
          <cell r="BM211">
            <v>86819418</v>
          </cell>
          <cell r="BN211">
            <v>91082553</v>
          </cell>
          <cell r="BO211">
            <v>85833965</v>
          </cell>
          <cell r="BP211">
            <v>67707817</v>
          </cell>
          <cell r="BQ211">
            <v>200238528</v>
          </cell>
          <cell r="BR211">
            <v>112054252</v>
          </cell>
          <cell r="BS211">
            <v>130457338</v>
          </cell>
          <cell r="BT211">
            <v>103078597</v>
          </cell>
          <cell r="BU211">
            <v>114992636</v>
          </cell>
          <cell r="BV211">
            <v>114247921</v>
          </cell>
          <cell r="BW211">
            <v>116604428</v>
          </cell>
          <cell r="BX211">
            <v>95670192</v>
          </cell>
          <cell r="BY211">
            <v>106862396</v>
          </cell>
          <cell r="BZ211">
            <v>111970748</v>
          </cell>
          <cell r="CA211">
            <v>113592526</v>
          </cell>
          <cell r="CB211">
            <v>78744770</v>
          </cell>
          <cell r="CC211">
            <v>105315845</v>
          </cell>
          <cell r="CD211">
            <v>118788596</v>
          </cell>
          <cell r="CE211">
            <v>123597493</v>
          </cell>
          <cell r="CF211">
            <v>125906948</v>
          </cell>
          <cell r="CG211">
            <v>115447461</v>
          </cell>
          <cell r="CH211">
            <v>116473431</v>
          </cell>
          <cell r="CI211">
            <v>135000906</v>
          </cell>
          <cell r="CJ211">
            <v>77858125</v>
          </cell>
          <cell r="CK211">
            <v>106763767</v>
          </cell>
          <cell r="CL211">
            <v>107241964</v>
          </cell>
          <cell r="CM211">
            <v>124210369</v>
          </cell>
          <cell r="CN211">
            <v>90919664</v>
          </cell>
          <cell r="CO211">
            <v>87491652</v>
          </cell>
          <cell r="CP211">
            <v>122309689</v>
          </cell>
          <cell r="CQ211">
            <v>97049259</v>
          </cell>
          <cell r="CR211">
            <v>104849929</v>
          </cell>
          <cell r="CS211">
            <v>116010398</v>
          </cell>
          <cell r="CT211">
            <v>118470872</v>
          </cell>
          <cell r="CU211">
            <v>120621144</v>
          </cell>
          <cell r="CV211">
            <v>80033893</v>
          </cell>
          <cell r="CW211">
            <v>149297595</v>
          </cell>
          <cell r="CX211">
            <v>143692925</v>
          </cell>
          <cell r="CY211">
            <v>175469543</v>
          </cell>
          <cell r="CZ211">
            <v>162459565</v>
          </cell>
          <cell r="DA211">
            <v>171913257</v>
          </cell>
          <cell r="DB211">
            <v>242960903</v>
          </cell>
          <cell r="DC211">
            <v>210506294</v>
          </cell>
          <cell r="DD211">
            <v>217464384</v>
          </cell>
          <cell r="DE211">
            <v>190707100</v>
          </cell>
          <cell r="DF211">
            <v>215160970</v>
          </cell>
        </row>
        <row r="213">
          <cell r="D213">
            <v>9751198</v>
          </cell>
          <cell r="E213">
            <v>1413708</v>
          </cell>
          <cell r="F213">
            <v>1550344</v>
          </cell>
          <cell r="G213">
            <v>1749613</v>
          </cell>
          <cell r="H213">
            <v>2159547</v>
          </cell>
          <cell r="I213">
            <v>2247425</v>
          </cell>
          <cell r="J213">
            <v>2522711</v>
          </cell>
          <cell r="K213">
            <v>2952982</v>
          </cell>
          <cell r="L213">
            <v>3245559</v>
          </cell>
          <cell r="M213">
            <v>3422905</v>
          </cell>
          <cell r="N213">
            <v>3485568</v>
          </cell>
          <cell r="O213">
            <v>3612814</v>
          </cell>
          <cell r="P213">
            <v>4663016</v>
          </cell>
          <cell r="Q213">
            <v>4394711</v>
          </cell>
          <cell r="R213">
            <v>4536700</v>
          </cell>
          <cell r="S213">
            <v>4914570</v>
          </cell>
          <cell r="T213">
            <v>5058396</v>
          </cell>
          <cell r="U213">
            <v>5027404</v>
          </cell>
          <cell r="V213">
            <v>3532397</v>
          </cell>
          <cell r="W213">
            <v>3704803</v>
          </cell>
          <cell r="X213">
            <v>3723000</v>
          </cell>
          <cell r="Y213">
            <v>3760268</v>
          </cell>
          <cell r="Z213">
            <v>3527372</v>
          </cell>
          <cell r="AA213">
            <v>4123958</v>
          </cell>
          <cell r="AB213">
            <v>4945224</v>
          </cell>
          <cell r="AC213">
            <v>4329312</v>
          </cell>
          <cell r="AD213">
            <v>4170623</v>
          </cell>
          <cell r="AE213">
            <v>4289949</v>
          </cell>
          <cell r="AF213">
            <v>4320383</v>
          </cell>
          <cell r="AG213">
            <v>4216232</v>
          </cell>
          <cell r="AH213">
            <v>4504451</v>
          </cell>
          <cell r="AI213">
            <v>4356281</v>
          </cell>
          <cell r="AJ213">
            <v>4310746</v>
          </cell>
          <cell r="AK213">
            <v>4713229</v>
          </cell>
          <cell r="AL213">
            <v>4502450</v>
          </cell>
          <cell r="AM213">
            <v>4668651</v>
          </cell>
          <cell r="AN213">
            <v>5473915</v>
          </cell>
          <cell r="AO213">
            <v>4649791</v>
          </cell>
          <cell r="AP213">
            <v>4596716</v>
          </cell>
          <cell r="AQ213">
            <v>4662969</v>
          </cell>
          <cell r="AR213">
            <v>4695407</v>
          </cell>
          <cell r="AS213">
            <v>4769612</v>
          </cell>
          <cell r="AT213">
            <v>5055994</v>
          </cell>
          <cell r="AU213">
            <v>4948360</v>
          </cell>
          <cell r="AV213">
            <v>4886782</v>
          </cell>
          <cell r="AW213">
            <v>5036783</v>
          </cell>
          <cell r="AX213">
            <v>4727048</v>
          </cell>
          <cell r="AY213">
            <v>4622068</v>
          </cell>
          <cell r="AZ213">
            <v>5538905</v>
          </cell>
          <cell r="BA213">
            <v>4689938</v>
          </cell>
          <cell r="BB213">
            <v>4606045</v>
          </cell>
          <cell r="BC213">
            <v>4927825</v>
          </cell>
          <cell r="BD213">
            <v>4998303</v>
          </cell>
          <cell r="BE213">
            <v>5143650</v>
          </cell>
          <cell r="BF213">
            <v>5170422</v>
          </cell>
          <cell r="BG213">
            <v>5257374</v>
          </cell>
          <cell r="BH213">
            <v>5325850</v>
          </cell>
          <cell r="BI213">
            <v>5256646</v>
          </cell>
          <cell r="BJ213">
            <v>5343967</v>
          </cell>
          <cell r="BK213">
            <v>9653675</v>
          </cell>
          <cell r="BL213">
            <v>10219056</v>
          </cell>
          <cell r="BM213">
            <v>8933091</v>
          </cell>
          <cell r="BN213">
            <v>8828051</v>
          </cell>
          <cell r="BO213">
            <v>8388856</v>
          </cell>
          <cell r="BP213">
            <v>8396095</v>
          </cell>
          <cell r="BQ213">
            <v>7770372</v>
          </cell>
          <cell r="BR213">
            <v>7262725</v>
          </cell>
          <cell r="BS213">
            <v>6979011</v>
          </cell>
          <cell r="BT213">
            <v>6744464</v>
          </cell>
          <cell r="BU213">
            <v>6769077</v>
          </cell>
          <cell r="BV213">
            <v>6777613</v>
          </cell>
          <cell r="BW213">
            <v>7564920</v>
          </cell>
          <cell r="BX213">
            <v>8109219</v>
          </cell>
          <cell r="BY213">
            <v>6923688</v>
          </cell>
          <cell r="BZ213">
            <v>6702723</v>
          </cell>
          <cell r="CA213">
            <v>6201517</v>
          </cell>
          <cell r="CB213">
            <v>5948679</v>
          </cell>
          <cell r="CC213">
            <v>7676633</v>
          </cell>
          <cell r="CD213">
            <v>7095541</v>
          </cell>
          <cell r="CE213">
            <v>6151864</v>
          </cell>
          <cell r="CF213">
            <v>5988306</v>
          </cell>
          <cell r="CG213">
            <v>6516540</v>
          </cell>
          <cell r="CH213">
            <v>6939736</v>
          </cell>
          <cell r="CI213">
            <v>7036389</v>
          </cell>
          <cell r="CJ213">
            <v>13347163</v>
          </cell>
          <cell r="CK213">
            <v>10724304</v>
          </cell>
          <cell r="CL213">
            <v>10739817</v>
          </cell>
          <cell r="CM213">
            <v>10842306</v>
          </cell>
          <cell r="CN213">
            <v>10653671</v>
          </cell>
          <cell r="CO213">
            <v>10609497</v>
          </cell>
          <cell r="CP213">
            <v>10103372</v>
          </cell>
          <cell r="CQ213">
            <v>9739934</v>
          </cell>
          <cell r="CR213">
            <v>10274527</v>
          </cell>
          <cell r="CS213">
            <v>10508600</v>
          </cell>
          <cell r="CT213">
            <v>10374867</v>
          </cell>
          <cell r="CU213">
            <v>10987613</v>
          </cell>
          <cell r="CV213">
            <v>14923444</v>
          </cell>
          <cell r="CW213">
            <v>10243239</v>
          </cell>
          <cell r="CX213">
            <v>11098210</v>
          </cell>
          <cell r="CY213">
            <v>10571340</v>
          </cell>
          <cell r="CZ213">
            <v>10147812</v>
          </cell>
          <cell r="DA213">
            <v>10025980</v>
          </cell>
          <cell r="DB213">
            <v>10557947</v>
          </cell>
          <cell r="DC213">
            <v>9770719</v>
          </cell>
          <cell r="DD213">
            <v>10469558</v>
          </cell>
          <cell r="DE213">
            <v>10826230</v>
          </cell>
          <cell r="DF213">
            <v>10440863</v>
          </cell>
        </row>
        <row r="214">
          <cell r="D214">
            <v>691629921</v>
          </cell>
          <cell r="E214">
            <v>133157658</v>
          </cell>
          <cell r="F214">
            <v>142468315</v>
          </cell>
          <cell r="G214">
            <v>143893562</v>
          </cell>
          <cell r="H214">
            <v>149582923</v>
          </cell>
          <cell r="I214">
            <v>156151825</v>
          </cell>
          <cell r="J214">
            <v>148755965</v>
          </cell>
          <cell r="K214">
            <v>163896881</v>
          </cell>
          <cell r="L214">
            <v>185275627</v>
          </cell>
          <cell r="M214">
            <v>180386217</v>
          </cell>
          <cell r="N214">
            <v>191632954</v>
          </cell>
          <cell r="O214">
            <v>200812305</v>
          </cell>
          <cell r="P214">
            <v>184110161</v>
          </cell>
          <cell r="Q214">
            <v>229772657</v>
          </cell>
          <cell r="R214">
            <v>253372104</v>
          </cell>
          <cell r="S214">
            <v>261158729</v>
          </cell>
          <cell r="T214">
            <v>274790549</v>
          </cell>
          <cell r="U214">
            <v>277891922</v>
          </cell>
          <cell r="V214">
            <v>231120101</v>
          </cell>
          <cell r="W214">
            <v>234556471</v>
          </cell>
          <cell r="X214">
            <v>254438579</v>
          </cell>
          <cell r="Y214">
            <v>239886479</v>
          </cell>
          <cell r="Z214">
            <v>243690440</v>
          </cell>
          <cell r="AA214">
            <v>242654842</v>
          </cell>
          <cell r="AB214">
            <v>198861088</v>
          </cell>
          <cell r="AC214">
            <v>222741941</v>
          </cell>
          <cell r="AD214">
            <v>233757521</v>
          </cell>
          <cell r="AE214">
            <v>232851993</v>
          </cell>
          <cell r="AF214">
            <v>244897821</v>
          </cell>
          <cell r="AG214">
            <v>245017880</v>
          </cell>
          <cell r="AH214">
            <v>225515918</v>
          </cell>
          <cell r="AI214">
            <v>240843302</v>
          </cell>
          <cell r="AJ214">
            <v>256829407</v>
          </cell>
          <cell r="AK214">
            <v>253057660</v>
          </cell>
          <cell r="AL214">
            <v>256251205</v>
          </cell>
          <cell r="AM214">
            <v>246929413</v>
          </cell>
          <cell r="AN214">
            <v>215654092</v>
          </cell>
          <cell r="AO214">
            <v>234539172</v>
          </cell>
          <cell r="AP214">
            <v>249642770</v>
          </cell>
          <cell r="AQ214">
            <v>246751104</v>
          </cell>
          <cell r="AR214">
            <v>259124871</v>
          </cell>
          <cell r="AS214">
            <v>272780175</v>
          </cell>
          <cell r="AT214">
            <v>253942400</v>
          </cell>
          <cell r="AU214">
            <v>263463745</v>
          </cell>
          <cell r="AV214">
            <v>282294889</v>
          </cell>
          <cell r="AW214">
            <v>273597989</v>
          </cell>
          <cell r="AX214">
            <v>272531786</v>
          </cell>
          <cell r="AY214">
            <v>273310116</v>
          </cell>
          <cell r="AZ214">
            <v>251697180</v>
          </cell>
          <cell r="BA214">
            <v>263893416</v>
          </cell>
          <cell r="BB214">
            <v>285210230</v>
          </cell>
          <cell r="BC214">
            <v>290494486</v>
          </cell>
          <cell r="BD214">
            <v>305314933</v>
          </cell>
          <cell r="BE214">
            <v>327389925</v>
          </cell>
          <cell r="BF214">
            <v>321991107</v>
          </cell>
          <cell r="BG214">
            <v>332268144</v>
          </cell>
          <cell r="BH214">
            <v>354757337</v>
          </cell>
          <cell r="BI214">
            <v>359801770</v>
          </cell>
          <cell r="BJ214">
            <v>368608894</v>
          </cell>
          <cell r="BK214">
            <v>367659467</v>
          </cell>
          <cell r="BL214">
            <v>345530661</v>
          </cell>
          <cell r="BM214">
            <v>358851000</v>
          </cell>
          <cell r="BN214">
            <v>385350742</v>
          </cell>
          <cell r="BO214">
            <v>403442495</v>
          </cell>
          <cell r="BP214">
            <v>407132077</v>
          </cell>
          <cell r="BQ214">
            <v>432327133</v>
          </cell>
          <cell r="BR214">
            <v>423088430</v>
          </cell>
          <cell r="BS214">
            <v>439892590</v>
          </cell>
          <cell r="BT214">
            <v>465447649</v>
          </cell>
          <cell r="BU214">
            <v>460315179</v>
          </cell>
          <cell r="BV214">
            <v>457080896</v>
          </cell>
          <cell r="BW214">
            <v>473172870</v>
          </cell>
          <cell r="BX214">
            <v>417017009</v>
          </cell>
          <cell r="BY214">
            <v>444198002</v>
          </cell>
          <cell r="BZ214">
            <v>458084983</v>
          </cell>
          <cell r="CA214">
            <v>452080739</v>
          </cell>
          <cell r="CB214">
            <v>453906382</v>
          </cell>
          <cell r="CC214">
            <v>472525432</v>
          </cell>
          <cell r="CD214">
            <v>454837343</v>
          </cell>
          <cell r="CE214">
            <v>482203368</v>
          </cell>
          <cell r="CF214">
            <v>519035566</v>
          </cell>
          <cell r="CG214">
            <v>517273506</v>
          </cell>
          <cell r="CH214">
            <v>523607949</v>
          </cell>
          <cell r="CI214">
            <v>555995378</v>
          </cell>
          <cell r="CJ214">
            <v>526648080</v>
          </cell>
          <cell r="CK214">
            <v>642637400</v>
          </cell>
          <cell r="CL214">
            <v>639914937</v>
          </cell>
          <cell r="CM214">
            <v>637168949</v>
          </cell>
          <cell r="CN214">
            <v>608618229</v>
          </cell>
          <cell r="CO214">
            <v>660899404</v>
          </cell>
          <cell r="CP214">
            <v>643911410</v>
          </cell>
          <cell r="CQ214">
            <v>691237618</v>
          </cell>
          <cell r="CR214">
            <v>766882169</v>
          </cell>
          <cell r="CS214">
            <v>765010871</v>
          </cell>
          <cell r="CT214">
            <v>749024829</v>
          </cell>
          <cell r="CU214">
            <v>763749358</v>
          </cell>
          <cell r="CV214">
            <v>693009073</v>
          </cell>
          <cell r="CW214">
            <v>745457175</v>
          </cell>
          <cell r="CX214">
            <v>766619604</v>
          </cell>
          <cell r="CY214">
            <v>706530809</v>
          </cell>
          <cell r="CZ214">
            <v>697275549</v>
          </cell>
          <cell r="DA214">
            <v>703097617</v>
          </cell>
          <cell r="DB214">
            <v>644946421</v>
          </cell>
          <cell r="DC214">
            <v>698247820</v>
          </cell>
          <cell r="DD214">
            <v>721718268</v>
          </cell>
          <cell r="DE214">
            <v>694465436</v>
          </cell>
          <cell r="DF214">
            <v>666564170</v>
          </cell>
        </row>
        <row r="215">
          <cell r="D215">
            <v>19067</v>
          </cell>
          <cell r="E215">
            <v>22267</v>
          </cell>
          <cell r="F215">
            <v>22248</v>
          </cell>
          <cell r="G215">
            <v>23460</v>
          </cell>
          <cell r="H215">
            <v>25703</v>
          </cell>
          <cell r="I215">
            <v>26582</v>
          </cell>
          <cell r="J215">
            <v>25985</v>
          </cell>
          <cell r="K215">
            <v>27541</v>
          </cell>
          <cell r="L215">
            <v>29537</v>
          </cell>
          <cell r="M215">
            <v>68717</v>
          </cell>
          <cell r="N215">
            <v>47746</v>
          </cell>
          <cell r="O215">
            <v>57451</v>
          </cell>
          <cell r="P215">
            <v>41328</v>
          </cell>
          <cell r="Q215">
            <v>55270</v>
          </cell>
          <cell r="R215">
            <v>56735</v>
          </cell>
          <cell r="S215">
            <v>96576</v>
          </cell>
          <cell r="T215">
            <v>64631</v>
          </cell>
          <cell r="U215">
            <v>64710</v>
          </cell>
          <cell r="V215">
            <v>22509</v>
          </cell>
          <cell r="W215">
            <v>45085</v>
          </cell>
          <cell r="X215">
            <v>29654</v>
          </cell>
          <cell r="Y215">
            <v>28082</v>
          </cell>
          <cell r="Z215">
            <v>35683</v>
          </cell>
          <cell r="AA215">
            <v>13937</v>
          </cell>
          <cell r="AB215">
            <v>45798</v>
          </cell>
          <cell r="AC215">
            <v>14258</v>
          </cell>
          <cell r="AD215">
            <v>34253</v>
          </cell>
          <cell r="AE215">
            <v>14513</v>
          </cell>
          <cell r="AF215">
            <v>14293</v>
          </cell>
          <cell r="AG215">
            <v>15652</v>
          </cell>
          <cell r="AH215">
            <v>114668</v>
          </cell>
          <cell r="AI215">
            <v>166550</v>
          </cell>
          <cell r="AJ215">
            <v>187842</v>
          </cell>
          <cell r="AK215">
            <v>679303</v>
          </cell>
          <cell r="AL215">
            <v>49265</v>
          </cell>
          <cell r="AM215">
            <v>24800</v>
          </cell>
          <cell r="AN215">
            <v>17743</v>
          </cell>
          <cell r="AO215">
            <v>35071</v>
          </cell>
          <cell r="AP215">
            <v>35047</v>
          </cell>
          <cell r="AQ215">
            <v>28417</v>
          </cell>
          <cell r="AR215">
            <v>36799</v>
          </cell>
          <cell r="AS215">
            <v>38120</v>
          </cell>
          <cell r="AT215">
            <v>29241</v>
          </cell>
          <cell r="AU215">
            <v>15278</v>
          </cell>
          <cell r="AV215">
            <v>15657</v>
          </cell>
          <cell r="AW215">
            <v>23919</v>
          </cell>
          <cell r="AX215">
            <v>23305</v>
          </cell>
          <cell r="AY215">
            <v>22213</v>
          </cell>
          <cell r="AZ215">
            <v>27884</v>
          </cell>
          <cell r="BA215">
            <v>25476</v>
          </cell>
          <cell r="BB215">
            <v>24235</v>
          </cell>
          <cell r="BC215">
            <v>22571</v>
          </cell>
          <cell r="BD215">
            <v>21939</v>
          </cell>
          <cell r="BE215">
            <v>22536</v>
          </cell>
          <cell r="BF215">
            <v>22024</v>
          </cell>
          <cell r="BG215">
            <v>22340</v>
          </cell>
          <cell r="BH215">
            <v>22048</v>
          </cell>
          <cell r="BI215">
            <v>32383</v>
          </cell>
          <cell r="BJ215">
            <v>36764</v>
          </cell>
          <cell r="BK215">
            <v>26393</v>
          </cell>
          <cell r="BL215">
            <v>29795</v>
          </cell>
          <cell r="BM215">
            <v>870845</v>
          </cell>
          <cell r="BN215">
            <v>887455</v>
          </cell>
          <cell r="BO215">
            <v>891064</v>
          </cell>
          <cell r="BP215">
            <v>27493</v>
          </cell>
          <cell r="BQ215">
            <v>27632</v>
          </cell>
          <cell r="BR215">
            <v>30459</v>
          </cell>
          <cell r="BS215">
            <v>15994</v>
          </cell>
          <cell r="BT215">
            <v>16539</v>
          </cell>
          <cell r="BU215">
            <v>1085</v>
          </cell>
          <cell r="BV215">
            <v>1013</v>
          </cell>
          <cell r="BW215">
            <v>1090</v>
          </cell>
          <cell r="BX215">
            <v>6535</v>
          </cell>
          <cell r="BY215">
            <v>6510</v>
          </cell>
          <cell r="BZ215">
            <v>11901</v>
          </cell>
          <cell r="CA215">
            <v>2400</v>
          </cell>
          <cell r="CB215">
            <v>468</v>
          </cell>
          <cell r="CC215">
            <v>397</v>
          </cell>
          <cell r="CD215">
            <v>1008</v>
          </cell>
          <cell r="CE215">
            <v>1414</v>
          </cell>
          <cell r="CF215">
            <v>12385</v>
          </cell>
          <cell r="CG215">
            <v>1934</v>
          </cell>
          <cell r="CH215">
            <v>4890</v>
          </cell>
          <cell r="CI215">
            <v>4476</v>
          </cell>
          <cell r="CJ215">
            <v>1850</v>
          </cell>
          <cell r="CK215">
            <v>78086</v>
          </cell>
          <cell r="CL215">
            <v>15198</v>
          </cell>
          <cell r="CM215">
            <v>17398</v>
          </cell>
          <cell r="CN215">
            <v>2260</v>
          </cell>
          <cell r="CO215">
            <v>1961</v>
          </cell>
          <cell r="CP215">
            <v>2124</v>
          </cell>
          <cell r="CQ215">
            <v>19067</v>
          </cell>
          <cell r="CR215">
            <v>23238</v>
          </cell>
          <cell r="CS215">
            <v>22105</v>
          </cell>
          <cell r="CT215">
            <v>32621</v>
          </cell>
          <cell r="CU215">
            <v>11006</v>
          </cell>
          <cell r="CV215">
            <v>17582</v>
          </cell>
          <cell r="CW215">
            <v>22582</v>
          </cell>
          <cell r="CX215">
            <v>12750</v>
          </cell>
          <cell r="CY215">
            <v>35177</v>
          </cell>
          <cell r="CZ215">
            <v>26635</v>
          </cell>
          <cell r="DA215">
            <v>38149</v>
          </cell>
          <cell r="DB215">
            <v>17482</v>
          </cell>
          <cell r="DC215">
            <v>20912</v>
          </cell>
          <cell r="DD215">
            <v>26958</v>
          </cell>
          <cell r="DE215">
            <v>31552</v>
          </cell>
          <cell r="DF215">
            <v>11204</v>
          </cell>
        </row>
        <row r="216">
          <cell r="D216">
            <v>954781380</v>
          </cell>
          <cell r="BA216">
            <v>100718152</v>
          </cell>
          <cell r="BB216">
            <v>126742016</v>
          </cell>
          <cell r="BC216">
            <v>103311072</v>
          </cell>
          <cell r="BD216">
            <v>101910985</v>
          </cell>
          <cell r="BE216">
            <v>214356084</v>
          </cell>
          <cell r="BF216">
            <v>158932431</v>
          </cell>
          <cell r="BG216">
            <v>128650873</v>
          </cell>
          <cell r="BH216">
            <v>122137860</v>
          </cell>
          <cell r="BI216">
            <v>118952846</v>
          </cell>
          <cell r="BJ216">
            <v>116444803</v>
          </cell>
          <cell r="BK216">
            <v>118374625</v>
          </cell>
          <cell r="BL216">
            <v>135266601</v>
          </cell>
          <cell r="BM216">
            <v>137674521</v>
          </cell>
          <cell r="BN216">
            <v>123467194</v>
          </cell>
          <cell r="BO216">
            <v>116289569</v>
          </cell>
          <cell r="BP216">
            <v>125485984</v>
          </cell>
          <cell r="BQ216">
            <v>133577211</v>
          </cell>
          <cell r="BR216">
            <v>173561854</v>
          </cell>
          <cell r="BS216">
            <v>165054629</v>
          </cell>
          <cell r="BT216">
            <v>158717336</v>
          </cell>
          <cell r="BU216">
            <v>144916583</v>
          </cell>
          <cell r="BV216">
            <v>141584814</v>
          </cell>
          <cell r="BW216">
            <v>161342936</v>
          </cell>
          <cell r="BX216">
            <v>134659968</v>
          </cell>
          <cell r="BY216">
            <v>318941954</v>
          </cell>
          <cell r="BZ216">
            <v>342424202</v>
          </cell>
          <cell r="CA216">
            <v>286228344</v>
          </cell>
          <cell r="CB216">
            <v>284353208</v>
          </cell>
          <cell r="CC216">
            <v>253506658</v>
          </cell>
          <cell r="CD216">
            <v>225665111</v>
          </cell>
          <cell r="CE216">
            <v>273533185</v>
          </cell>
          <cell r="CF216">
            <v>321294252</v>
          </cell>
          <cell r="CG216">
            <v>526239913</v>
          </cell>
          <cell r="CH216">
            <v>853095546</v>
          </cell>
          <cell r="CI216">
            <v>1348629455</v>
          </cell>
          <cell r="CJ216">
            <v>1953346536</v>
          </cell>
          <cell r="CK216">
            <v>2639705527</v>
          </cell>
          <cell r="CL216">
            <v>1665924952</v>
          </cell>
          <cell r="CM216">
            <v>1333033176</v>
          </cell>
          <cell r="CN216">
            <v>911078206</v>
          </cell>
          <cell r="CO216">
            <v>836563928</v>
          </cell>
          <cell r="CP216">
            <v>871933682</v>
          </cell>
          <cell r="CQ216">
            <v>954850025</v>
          </cell>
          <cell r="CR216">
            <v>1140039303</v>
          </cell>
          <cell r="CS216">
            <v>937503575</v>
          </cell>
          <cell r="CT216">
            <v>798830704</v>
          </cell>
          <cell r="CU216">
            <v>800787854</v>
          </cell>
          <cell r="CV216">
            <v>880650514</v>
          </cell>
          <cell r="CW216">
            <v>952792673</v>
          </cell>
          <cell r="CX216">
            <v>865947207</v>
          </cell>
          <cell r="CY216">
            <v>682769165</v>
          </cell>
          <cell r="CZ216">
            <v>636089527</v>
          </cell>
          <cell r="DA216">
            <v>581797094</v>
          </cell>
          <cell r="DB216">
            <v>571801511</v>
          </cell>
          <cell r="DC216">
            <v>556391534</v>
          </cell>
          <cell r="DD216">
            <v>512512630</v>
          </cell>
          <cell r="DE216">
            <v>495961777</v>
          </cell>
          <cell r="DF216">
            <v>475655790</v>
          </cell>
        </row>
        <row r="217">
          <cell r="D217">
            <v>74807928015</v>
          </cell>
          <cell r="E217">
            <v>20145576371</v>
          </cell>
          <cell r="F217">
            <v>20724799251</v>
          </cell>
          <cell r="G217">
            <v>21323362448</v>
          </cell>
          <cell r="H217">
            <v>21725018723</v>
          </cell>
          <cell r="I217">
            <v>22432727157</v>
          </cell>
          <cell r="J217">
            <v>23058745696</v>
          </cell>
          <cell r="K217">
            <v>23282444373</v>
          </cell>
          <cell r="L217">
            <v>24032976814</v>
          </cell>
          <cell r="M217">
            <v>24572291997</v>
          </cell>
          <cell r="N217">
            <v>25276303208</v>
          </cell>
          <cell r="O217">
            <v>25923921104</v>
          </cell>
          <cell r="P217">
            <v>28022328537</v>
          </cell>
          <cell r="Q217">
            <v>29756693632</v>
          </cell>
          <cell r="R217">
            <v>29196442699</v>
          </cell>
          <cell r="S217">
            <v>28527085355</v>
          </cell>
          <cell r="T217">
            <v>28047808660</v>
          </cell>
          <cell r="U217">
            <v>27407456544</v>
          </cell>
          <cell r="V217">
            <v>27776238328</v>
          </cell>
          <cell r="W217">
            <v>27829460740</v>
          </cell>
          <cell r="X217">
            <v>28331903252</v>
          </cell>
          <cell r="Y217">
            <v>28181813732</v>
          </cell>
          <cell r="Z217">
            <v>27999429154</v>
          </cell>
          <cell r="AA217">
            <v>28691890877</v>
          </cell>
          <cell r="AB217">
            <v>29430025187</v>
          </cell>
          <cell r="AC217">
            <v>29196192934</v>
          </cell>
          <cell r="AD217">
            <v>29082164666</v>
          </cell>
          <cell r="AE217">
            <v>29284222143</v>
          </cell>
          <cell r="AF217">
            <v>29566042073</v>
          </cell>
          <cell r="AG217">
            <v>29725042879</v>
          </cell>
          <cell r="AH217">
            <v>30416678379</v>
          </cell>
          <cell r="AI217">
            <v>30606458069</v>
          </cell>
          <cell r="AJ217">
            <v>30953723645</v>
          </cell>
          <cell r="AK217">
            <v>31721689490</v>
          </cell>
          <cell r="AL217">
            <v>31907908302</v>
          </cell>
          <cell r="AM217">
            <v>32671824650</v>
          </cell>
          <cell r="AN217">
            <v>33804627737</v>
          </cell>
          <cell r="AO217">
            <v>33207383143</v>
          </cell>
          <cell r="AP217">
            <v>33857785565</v>
          </cell>
          <cell r="AQ217">
            <v>34009354102</v>
          </cell>
          <cell r="AR217">
            <v>34182823242</v>
          </cell>
          <cell r="AS217">
            <v>34752345258</v>
          </cell>
          <cell r="AT217">
            <v>35236597895</v>
          </cell>
          <cell r="AU217">
            <v>35589947059</v>
          </cell>
          <cell r="AV217">
            <v>36427704426</v>
          </cell>
          <cell r="AW217">
            <v>38442802703</v>
          </cell>
          <cell r="AX217">
            <v>38464386656</v>
          </cell>
          <cell r="AY217">
            <v>39879989514</v>
          </cell>
          <cell r="AZ217">
            <v>41627519929</v>
          </cell>
          <cell r="BA217">
            <v>41149450232</v>
          </cell>
          <cell r="BB217">
            <v>40873778205</v>
          </cell>
          <cell r="BC217">
            <v>41532463975</v>
          </cell>
          <cell r="BD217">
            <v>42151368036</v>
          </cell>
          <cell r="BE217">
            <v>43225106402</v>
          </cell>
          <cell r="BF217">
            <v>44265671598</v>
          </cell>
          <cell r="BG217">
            <v>45090286460</v>
          </cell>
          <cell r="BH217">
            <v>45522488416</v>
          </cell>
          <cell r="BI217">
            <v>45860969115</v>
          </cell>
          <cell r="BJ217">
            <v>47095699905</v>
          </cell>
          <cell r="BK217">
            <v>47668875876</v>
          </cell>
          <cell r="BL217">
            <v>49509646712</v>
          </cell>
          <cell r="BM217">
            <v>48428692325</v>
          </cell>
          <cell r="BN217">
            <v>49164987814</v>
          </cell>
          <cell r="BO217">
            <v>49839144132</v>
          </cell>
          <cell r="BP217">
            <v>50692937596</v>
          </cell>
          <cell r="BQ217">
            <v>51586542838</v>
          </cell>
          <cell r="BR217">
            <v>52744413885</v>
          </cell>
          <cell r="BS217">
            <v>53352706491</v>
          </cell>
          <cell r="BT217">
            <v>53876046794</v>
          </cell>
          <cell r="BU217">
            <v>54347883938</v>
          </cell>
          <cell r="BV217">
            <v>54981223666</v>
          </cell>
          <cell r="BW217">
            <v>56258589521</v>
          </cell>
          <cell r="BX217">
            <v>57423070325</v>
          </cell>
          <cell r="BY217">
            <v>58449636342</v>
          </cell>
          <cell r="BZ217">
            <v>59137369837</v>
          </cell>
          <cell r="CA217">
            <v>59377245253</v>
          </cell>
          <cell r="CB217">
            <v>60208126838</v>
          </cell>
          <cell r="CC217">
            <v>61195813422</v>
          </cell>
          <cell r="CD217">
            <v>61385207774</v>
          </cell>
          <cell r="CE217">
            <v>62126919242</v>
          </cell>
          <cell r="CF217">
            <v>62464070772</v>
          </cell>
          <cell r="CG217">
            <v>64072509011</v>
          </cell>
          <cell r="CH217">
            <v>66982356999</v>
          </cell>
          <cell r="CI217">
            <v>71162765602</v>
          </cell>
          <cell r="CJ217">
            <v>77652994139</v>
          </cell>
          <cell r="CK217">
            <v>80752871815</v>
          </cell>
          <cell r="CL217">
            <v>76377699559</v>
          </cell>
          <cell r="CM217">
            <v>74447230561</v>
          </cell>
          <cell r="CN217">
            <v>72327772324</v>
          </cell>
          <cell r="CO217">
            <v>72289067662</v>
          </cell>
          <cell r="CP217">
            <v>73513381780</v>
          </cell>
          <cell r="CQ217">
            <v>74841315029</v>
          </cell>
          <cell r="CR217">
            <v>78413091664</v>
          </cell>
          <cell r="CS217">
            <v>79210693576</v>
          </cell>
          <cell r="CT217">
            <v>78123110356</v>
          </cell>
          <cell r="CU217">
            <v>79028281678</v>
          </cell>
          <cell r="CV217">
            <v>82999707516</v>
          </cell>
          <cell r="CW217">
            <v>83732486517</v>
          </cell>
          <cell r="CX217">
            <v>83251185451</v>
          </cell>
          <cell r="CY217">
            <v>81114718121</v>
          </cell>
          <cell r="CZ217">
            <v>79801864376</v>
          </cell>
          <cell r="DA217">
            <v>80101274725</v>
          </cell>
          <cell r="DB217">
            <v>79545027452</v>
          </cell>
          <cell r="DC217">
            <v>80012096525</v>
          </cell>
          <cell r="DD217">
            <v>79668575879</v>
          </cell>
          <cell r="DE217">
            <v>79669046003</v>
          </cell>
          <cell r="DF217">
            <v>79165391753</v>
          </cell>
        </row>
        <row r="218">
          <cell r="D218">
            <v>74807928015</v>
          </cell>
          <cell r="E218">
            <v>20145576371</v>
          </cell>
          <cell r="F218">
            <v>20724799251</v>
          </cell>
          <cell r="G218">
            <v>21323362448</v>
          </cell>
          <cell r="H218">
            <v>21725018723</v>
          </cell>
          <cell r="I218">
            <v>22432727157</v>
          </cell>
          <cell r="J218">
            <v>23058745696</v>
          </cell>
          <cell r="K218">
            <v>23282444373</v>
          </cell>
          <cell r="L218">
            <v>24032976814</v>
          </cell>
          <cell r="M218">
            <v>24572291997</v>
          </cell>
          <cell r="N218">
            <v>25276303208</v>
          </cell>
          <cell r="O218">
            <v>25923921104</v>
          </cell>
          <cell r="P218">
            <v>28022328537</v>
          </cell>
          <cell r="Q218">
            <v>29756693632</v>
          </cell>
          <cell r="R218">
            <v>29196442699</v>
          </cell>
          <cell r="S218">
            <v>28527085355</v>
          </cell>
          <cell r="T218">
            <v>28047808660</v>
          </cell>
          <cell r="U218">
            <v>27407456544</v>
          </cell>
          <cell r="V218">
            <v>27776238328</v>
          </cell>
          <cell r="W218">
            <v>27829460740</v>
          </cell>
          <cell r="X218">
            <v>28331903252</v>
          </cell>
          <cell r="Y218">
            <v>28181813732</v>
          </cell>
          <cell r="Z218">
            <v>27999429154</v>
          </cell>
          <cell r="AA218">
            <v>28691890877</v>
          </cell>
          <cell r="AB218">
            <v>29430025187</v>
          </cell>
          <cell r="AC218">
            <v>29196192934</v>
          </cell>
          <cell r="AD218">
            <v>29082164666</v>
          </cell>
          <cell r="AE218">
            <v>29284222143</v>
          </cell>
          <cell r="AF218">
            <v>29566042073</v>
          </cell>
          <cell r="AG218">
            <v>29725042879</v>
          </cell>
          <cell r="AH218">
            <v>30416678379</v>
          </cell>
          <cell r="AI218">
            <v>30606458069</v>
          </cell>
          <cell r="AJ218">
            <v>30953723645</v>
          </cell>
          <cell r="AK218">
            <v>31721689490</v>
          </cell>
          <cell r="AL218">
            <v>31907908302</v>
          </cell>
          <cell r="AM218">
            <v>32671824650</v>
          </cell>
          <cell r="AN218">
            <v>33804627737</v>
          </cell>
          <cell r="AO218">
            <v>33207383143</v>
          </cell>
          <cell r="AP218">
            <v>33857785565</v>
          </cell>
          <cell r="AQ218">
            <v>34009354102</v>
          </cell>
          <cell r="AR218">
            <v>34182823242</v>
          </cell>
          <cell r="AS218">
            <v>34752345258</v>
          </cell>
          <cell r="AT218">
            <v>35236597895</v>
          </cell>
          <cell r="AU218">
            <v>35589947059</v>
          </cell>
          <cell r="AV218">
            <v>36427704426</v>
          </cell>
          <cell r="AW218">
            <v>38442802703</v>
          </cell>
          <cell r="AX218">
            <v>38464386656</v>
          </cell>
          <cell r="AY218">
            <v>39879989514</v>
          </cell>
          <cell r="AZ218">
            <v>41627519929</v>
          </cell>
          <cell r="BA218">
            <v>41149450232</v>
          </cell>
          <cell r="BB218">
            <v>40873778205</v>
          </cell>
          <cell r="BC218">
            <v>41532463975</v>
          </cell>
          <cell r="BD218">
            <v>42151368036</v>
          </cell>
          <cell r="BE218">
            <v>43225106402</v>
          </cell>
          <cell r="BF218">
            <v>44265671598</v>
          </cell>
          <cell r="BG218">
            <v>45090286460</v>
          </cell>
          <cell r="BH218">
            <v>45522488416</v>
          </cell>
          <cell r="BI218">
            <v>45860969115</v>
          </cell>
          <cell r="BJ218">
            <v>47095699905</v>
          </cell>
          <cell r="BK218">
            <v>47668875876</v>
          </cell>
          <cell r="BL218">
            <v>49509646712</v>
          </cell>
          <cell r="BM218">
            <v>48428692325</v>
          </cell>
          <cell r="BN218">
            <v>49164987814</v>
          </cell>
          <cell r="BO218">
            <v>49839144132</v>
          </cell>
          <cell r="BP218">
            <v>50692937596</v>
          </cell>
          <cell r="BQ218">
            <v>51586542838</v>
          </cell>
          <cell r="BR218">
            <v>52744413885</v>
          </cell>
          <cell r="BS218">
            <v>53352706491</v>
          </cell>
          <cell r="BT218">
            <v>53876046794</v>
          </cell>
          <cell r="BU218">
            <v>54347883938</v>
          </cell>
          <cell r="BV218">
            <v>54981223666</v>
          </cell>
          <cell r="BW218">
            <v>56258589521</v>
          </cell>
          <cell r="BX218">
            <v>57423070325</v>
          </cell>
          <cell r="BY218">
            <v>58449636342</v>
          </cell>
          <cell r="BZ218">
            <v>59137369837</v>
          </cell>
          <cell r="CA218">
            <v>59377245253</v>
          </cell>
          <cell r="CB218">
            <v>60208126838</v>
          </cell>
          <cell r="CC218">
            <v>61195813422</v>
          </cell>
          <cell r="CD218">
            <v>61385207774</v>
          </cell>
          <cell r="CE218">
            <v>62126919242</v>
          </cell>
          <cell r="CF218">
            <v>62464070772</v>
          </cell>
          <cell r="CG218">
            <v>64072509011</v>
          </cell>
          <cell r="CH218">
            <v>66982356999</v>
          </cell>
          <cell r="CI218">
            <v>71162765602</v>
          </cell>
          <cell r="CJ218">
            <v>77652994139</v>
          </cell>
          <cell r="CK218">
            <v>80752871815</v>
          </cell>
          <cell r="CL218">
            <v>76377699559</v>
          </cell>
          <cell r="CM218">
            <v>74447230561</v>
          </cell>
          <cell r="CN218">
            <v>72327772324</v>
          </cell>
          <cell r="CO218">
            <v>72289067662</v>
          </cell>
          <cell r="CP218">
            <v>73513381780</v>
          </cell>
          <cell r="CQ218">
            <v>74841315029</v>
          </cell>
          <cell r="CR218">
            <v>78413091664</v>
          </cell>
          <cell r="CS218">
            <v>79210693576</v>
          </cell>
          <cell r="CT218">
            <v>78123110356</v>
          </cell>
          <cell r="CU218">
            <v>79028281678</v>
          </cell>
          <cell r="CV218">
            <v>82999707516</v>
          </cell>
          <cell r="CW218">
            <v>83732486517</v>
          </cell>
          <cell r="CX218">
            <v>83251185451</v>
          </cell>
          <cell r="CY218">
            <v>81114718121</v>
          </cell>
          <cell r="CZ218">
            <v>79801864376</v>
          </cell>
          <cell r="DA218">
            <v>80101274725</v>
          </cell>
          <cell r="DB218">
            <v>79545027452</v>
          </cell>
          <cell r="DC218">
            <v>80012096525</v>
          </cell>
          <cell r="DD218">
            <v>79668575879</v>
          </cell>
          <cell r="DE218">
            <v>79669046003</v>
          </cell>
          <cell r="DF218">
            <v>79165391753</v>
          </cell>
        </row>
        <row r="221">
          <cell r="D221">
            <v>72500310</v>
          </cell>
          <cell r="Q221">
            <v>117829063</v>
          </cell>
          <cell r="R221">
            <v>111485391</v>
          </cell>
          <cell r="S221">
            <v>55021185</v>
          </cell>
          <cell r="T221">
            <v>50584375</v>
          </cell>
          <cell r="U221">
            <v>49976432</v>
          </cell>
          <cell r="V221">
            <v>55619916</v>
          </cell>
          <cell r="W221">
            <v>47816387</v>
          </cell>
          <cell r="X221">
            <v>52177521</v>
          </cell>
          <cell r="Y221">
            <v>56912657</v>
          </cell>
          <cell r="Z221">
            <v>58170545</v>
          </cell>
          <cell r="AA221">
            <v>62545074</v>
          </cell>
          <cell r="AB221">
            <v>68428161</v>
          </cell>
          <cell r="AC221">
            <v>70622976</v>
          </cell>
          <cell r="AD221">
            <v>68201918</v>
          </cell>
          <cell r="AE221">
            <v>47364822</v>
          </cell>
          <cell r="AF221">
            <v>54979748</v>
          </cell>
          <cell r="AG221">
            <v>64823661</v>
          </cell>
          <cell r="AH221">
            <v>77677344</v>
          </cell>
          <cell r="AI221">
            <v>73602858</v>
          </cell>
          <cell r="AJ221">
            <v>83235785</v>
          </cell>
          <cell r="AK221">
            <v>92246483</v>
          </cell>
          <cell r="AL221">
            <v>103089105</v>
          </cell>
          <cell r="AM221">
            <v>112817798</v>
          </cell>
          <cell r="AN221">
            <v>122740802</v>
          </cell>
          <cell r="AO221">
            <v>125768494</v>
          </cell>
          <cell r="AP221">
            <v>115439124</v>
          </cell>
          <cell r="AQ221">
            <v>48612479</v>
          </cell>
          <cell r="AR221">
            <v>66797411</v>
          </cell>
          <cell r="AS221">
            <v>73968027</v>
          </cell>
          <cell r="AT221">
            <v>88845494</v>
          </cell>
          <cell r="AU221">
            <v>98209835</v>
          </cell>
          <cell r="AV221">
            <v>112143995</v>
          </cell>
          <cell r="AW221">
            <v>125756255</v>
          </cell>
          <cell r="AX221">
            <v>130854367</v>
          </cell>
          <cell r="AY221">
            <v>142367606</v>
          </cell>
          <cell r="AZ221">
            <v>155411228</v>
          </cell>
          <cell r="BA221">
            <v>162770571</v>
          </cell>
          <cell r="BB221">
            <v>146873668</v>
          </cell>
          <cell r="BC221">
            <v>58199566</v>
          </cell>
          <cell r="BD221">
            <v>75171963</v>
          </cell>
          <cell r="BE221">
            <v>89569556</v>
          </cell>
          <cell r="BF221">
            <v>106665939</v>
          </cell>
          <cell r="BG221">
            <v>107310347</v>
          </cell>
          <cell r="BH221">
            <v>121014361</v>
          </cell>
          <cell r="BI221">
            <v>135649680</v>
          </cell>
          <cell r="BJ221">
            <v>166748764</v>
          </cell>
          <cell r="BK221">
            <v>184639309</v>
          </cell>
          <cell r="BL221">
            <v>204354043</v>
          </cell>
          <cell r="BM221">
            <v>213045705</v>
          </cell>
          <cell r="BN221">
            <v>183996951</v>
          </cell>
          <cell r="BO221">
            <v>83425827</v>
          </cell>
          <cell r="BP221">
            <v>67009985</v>
          </cell>
          <cell r="BQ221">
            <v>79381081</v>
          </cell>
          <cell r="BR221">
            <v>94988448</v>
          </cell>
          <cell r="BS221">
            <v>108855126</v>
          </cell>
          <cell r="BT221">
            <v>123858820</v>
          </cell>
          <cell r="BU221">
            <v>139375049</v>
          </cell>
          <cell r="BV221">
            <v>157474902</v>
          </cell>
          <cell r="BW221">
            <v>172041480</v>
          </cell>
          <cell r="BX221">
            <v>188621129</v>
          </cell>
          <cell r="BY221">
            <v>194122302</v>
          </cell>
          <cell r="BZ221">
            <v>178560920</v>
          </cell>
          <cell r="CA221">
            <v>65975740</v>
          </cell>
          <cell r="CB221">
            <v>51525753</v>
          </cell>
          <cell r="CC221">
            <v>65551428</v>
          </cell>
          <cell r="CD221">
            <v>77254732</v>
          </cell>
          <cell r="CE221">
            <v>101824673</v>
          </cell>
          <cell r="CF221">
            <v>117223431</v>
          </cell>
          <cell r="CG221">
            <v>132594754</v>
          </cell>
          <cell r="CH221">
            <v>136203812</v>
          </cell>
          <cell r="CI221">
            <v>148086770</v>
          </cell>
          <cell r="CJ221">
            <v>157728435</v>
          </cell>
          <cell r="CK221">
            <v>163346364</v>
          </cell>
          <cell r="CL221">
            <v>137167543</v>
          </cell>
          <cell r="CM221">
            <v>48103633</v>
          </cell>
          <cell r="CN221">
            <v>33841131</v>
          </cell>
          <cell r="CO221">
            <v>39928231</v>
          </cell>
          <cell r="CP221">
            <v>46923942</v>
          </cell>
          <cell r="CQ221">
            <v>72655410</v>
          </cell>
          <cell r="CR221">
            <v>84857313</v>
          </cell>
          <cell r="CS221">
            <v>97424095</v>
          </cell>
          <cell r="CT221">
            <v>90762770</v>
          </cell>
          <cell r="CU221">
            <v>97995038</v>
          </cell>
          <cell r="CV221">
            <v>110053112</v>
          </cell>
          <cell r="CW221">
            <v>111268000</v>
          </cell>
          <cell r="CX221">
            <v>95705496</v>
          </cell>
          <cell r="CY221">
            <v>39470958</v>
          </cell>
          <cell r="CZ221">
            <v>106685227</v>
          </cell>
          <cell r="DA221">
            <v>132722379</v>
          </cell>
          <cell r="DB221">
            <v>153226168</v>
          </cell>
          <cell r="DC221">
            <v>199439663</v>
          </cell>
          <cell r="DD221">
            <v>229446077</v>
          </cell>
          <cell r="DE221">
            <v>260093822</v>
          </cell>
          <cell r="DF221">
            <v>286862084</v>
          </cell>
        </row>
      </sheetData>
      <sheetData sheetId="85">
        <row r="73">
          <cell r="D73">
            <v>0</v>
          </cell>
          <cell r="E73">
            <v>2140</v>
          </cell>
          <cell r="F73">
            <v>2140</v>
          </cell>
          <cell r="G73">
            <v>371</v>
          </cell>
          <cell r="H73">
            <v>371</v>
          </cell>
          <cell r="I73">
            <v>371</v>
          </cell>
          <cell r="J73">
            <v>371</v>
          </cell>
          <cell r="K73">
            <v>371</v>
          </cell>
          <cell r="L73">
            <v>371</v>
          </cell>
          <cell r="M73">
            <v>371</v>
          </cell>
          <cell r="N73">
            <v>371</v>
          </cell>
          <cell r="O73">
            <v>371</v>
          </cell>
          <cell r="P73">
            <v>371</v>
          </cell>
          <cell r="Q73">
            <v>371</v>
          </cell>
          <cell r="R73">
            <v>371</v>
          </cell>
          <cell r="S73">
            <v>371</v>
          </cell>
          <cell r="T73">
            <v>371</v>
          </cell>
          <cell r="U73">
            <v>371</v>
          </cell>
          <cell r="V73">
            <v>371</v>
          </cell>
          <cell r="W73">
            <v>371</v>
          </cell>
          <cell r="X73">
            <v>371</v>
          </cell>
          <cell r="Y73">
            <v>350</v>
          </cell>
          <cell r="Z73">
            <v>350</v>
          </cell>
          <cell r="AA73">
            <v>350</v>
          </cell>
          <cell r="AB73">
            <v>130</v>
          </cell>
          <cell r="AC73">
            <v>130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</row>
        <row r="74">
          <cell r="D74">
            <v>0</v>
          </cell>
          <cell r="E74">
            <v>19336</v>
          </cell>
          <cell r="F74">
            <v>19336</v>
          </cell>
          <cell r="G74">
            <v>19336</v>
          </cell>
          <cell r="H74">
            <v>19336</v>
          </cell>
          <cell r="I74">
            <v>19336</v>
          </cell>
          <cell r="J74">
            <v>19336</v>
          </cell>
          <cell r="K74">
            <v>19336</v>
          </cell>
          <cell r="L74">
            <v>19336</v>
          </cell>
          <cell r="M74">
            <v>19336</v>
          </cell>
          <cell r="N74">
            <v>19336</v>
          </cell>
          <cell r="O74">
            <v>19336</v>
          </cell>
          <cell r="P74">
            <v>19336</v>
          </cell>
          <cell r="Q74">
            <v>19336</v>
          </cell>
          <cell r="R74">
            <v>19336</v>
          </cell>
          <cell r="S74">
            <v>19336</v>
          </cell>
          <cell r="T74">
            <v>19336</v>
          </cell>
          <cell r="U74">
            <v>19336</v>
          </cell>
          <cell r="V74">
            <v>19336</v>
          </cell>
          <cell r="W74">
            <v>19336</v>
          </cell>
          <cell r="X74">
            <v>19336</v>
          </cell>
          <cell r="Y74">
            <v>19336</v>
          </cell>
          <cell r="Z74">
            <v>19336</v>
          </cell>
          <cell r="AA74">
            <v>19336</v>
          </cell>
          <cell r="AB74">
            <v>19336</v>
          </cell>
          <cell r="AC74">
            <v>19336</v>
          </cell>
          <cell r="AD74">
            <v>19336</v>
          </cell>
          <cell r="AE74">
            <v>19336</v>
          </cell>
          <cell r="AF74">
            <v>19336</v>
          </cell>
          <cell r="AG74">
            <v>19336</v>
          </cell>
          <cell r="AH74">
            <v>19336</v>
          </cell>
          <cell r="AI74">
            <v>5</v>
          </cell>
          <cell r="AJ74">
            <v>5</v>
          </cell>
          <cell r="AK74">
            <v>5</v>
          </cell>
          <cell r="AL74">
            <v>5</v>
          </cell>
          <cell r="AM74">
            <v>5</v>
          </cell>
          <cell r="AN74">
            <v>5</v>
          </cell>
          <cell r="AO74">
            <v>5</v>
          </cell>
          <cell r="AP74">
            <v>5</v>
          </cell>
          <cell r="AQ74">
            <v>5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236193</v>
          </cell>
          <cell r="CW74">
            <v>437865</v>
          </cell>
          <cell r="CX74">
            <v>440659</v>
          </cell>
          <cell r="CY74">
            <v>202781</v>
          </cell>
          <cell r="CZ74">
            <v>319765</v>
          </cell>
          <cell r="DA74">
            <v>321967</v>
          </cell>
          <cell r="DB74">
            <v>324097</v>
          </cell>
          <cell r="DC74">
            <v>491295</v>
          </cell>
          <cell r="DD74">
            <v>284980</v>
          </cell>
          <cell r="DE74">
            <v>286873</v>
          </cell>
          <cell r="DF74">
            <v>119306</v>
          </cell>
        </row>
        <row r="75">
          <cell r="D75">
            <v>77750738</v>
          </cell>
          <cell r="E75">
            <v>189095776</v>
          </cell>
          <cell r="F75">
            <v>189668936</v>
          </cell>
          <cell r="G75">
            <v>189115256</v>
          </cell>
          <cell r="H75">
            <v>183706931</v>
          </cell>
          <cell r="I75">
            <v>190800309</v>
          </cell>
          <cell r="J75">
            <v>197098332</v>
          </cell>
          <cell r="K75">
            <v>194641363</v>
          </cell>
          <cell r="L75">
            <v>181735148</v>
          </cell>
          <cell r="M75">
            <v>147014742</v>
          </cell>
          <cell r="N75">
            <v>133216899</v>
          </cell>
          <cell r="O75">
            <v>123775282</v>
          </cell>
          <cell r="P75">
            <v>90443133</v>
          </cell>
          <cell r="Q75">
            <v>81587172</v>
          </cell>
          <cell r="R75">
            <v>79637086</v>
          </cell>
          <cell r="S75">
            <v>73601966</v>
          </cell>
          <cell r="T75">
            <v>79419432</v>
          </cell>
          <cell r="U75">
            <v>79625026</v>
          </cell>
          <cell r="V75">
            <v>80888749</v>
          </cell>
          <cell r="W75">
            <v>90714252</v>
          </cell>
          <cell r="X75">
            <v>95402525</v>
          </cell>
          <cell r="Y75">
            <v>108564335</v>
          </cell>
          <cell r="Z75">
            <v>134044782</v>
          </cell>
          <cell r="AA75">
            <v>157076450</v>
          </cell>
          <cell r="AB75">
            <v>158616969</v>
          </cell>
          <cell r="AC75">
            <v>190977555</v>
          </cell>
          <cell r="AD75">
            <v>213834654</v>
          </cell>
          <cell r="AE75">
            <v>238632073</v>
          </cell>
          <cell r="AF75">
            <v>275295912</v>
          </cell>
          <cell r="AG75">
            <v>258919468</v>
          </cell>
          <cell r="AH75">
            <v>274624980</v>
          </cell>
          <cell r="AI75">
            <v>298312216</v>
          </cell>
          <cell r="AJ75">
            <v>314685821</v>
          </cell>
          <cell r="AK75">
            <v>302276840</v>
          </cell>
          <cell r="AL75">
            <v>287613313</v>
          </cell>
          <cell r="AM75">
            <v>278276580</v>
          </cell>
          <cell r="AN75">
            <v>255711838</v>
          </cell>
          <cell r="AO75">
            <v>272358979</v>
          </cell>
          <cell r="AP75">
            <v>294498540</v>
          </cell>
          <cell r="AQ75">
            <v>276728885</v>
          </cell>
          <cell r="AR75">
            <v>267768899</v>
          </cell>
          <cell r="AS75">
            <v>260615470</v>
          </cell>
          <cell r="AT75">
            <v>255814232</v>
          </cell>
          <cell r="AU75">
            <v>249401025</v>
          </cell>
          <cell r="AV75">
            <v>213339915</v>
          </cell>
          <cell r="AW75">
            <v>190284722</v>
          </cell>
          <cell r="AX75">
            <v>181032387</v>
          </cell>
          <cell r="AY75">
            <v>181781934</v>
          </cell>
          <cell r="AZ75">
            <v>181494142</v>
          </cell>
          <cell r="BA75">
            <v>219127018</v>
          </cell>
          <cell r="BB75">
            <v>252137525</v>
          </cell>
          <cell r="BC75">
            <v>267167123</v>
          </cell>
          <cell r="BD75">
            <v>244505591</v>
          </cell>
          <cell r="BE75">
            <v>216084029</v>
          </cell>
          <cell r="BF75">
            <v>203656340</v>
          </cell>
          <cell r="BG75">
            <v>198622196</v>
          </cell>
          <cell r="BH75">
            <v>203956918</v>
          </cell>
          <cell r="BI75">
            <v>219156941</v>
          </cell>
          <cell r="BJ75">
            <v>228416479</v>
          </cell>
          <cell r="BK75">
            <v>235538277</v>
          </cell>
          <cell r="BL75">
            <v>249986179</v>
          </cell>
          <cell r="BM75">
            <v>275906537</v>
          </cell>
          <cell r="BN75">
            <v>296529862</v>
          </cell>
          <cell r="BO75">
            <v>275913795</v>
          </cell>
          <cell r="BP75">
            <v>259591996</v>
          </cell>
          <cell r="BQ75">
            <v>255727098</v>
          </cell>
          <cell r="BR75">
            <v>240833049</v>
          </cell>
          <cell r="BS75">
            <v>221099293</v>
          </cell>
          <cell r="BT75">
            <v>218777047</v>
          </cell>
          <cell r="BU75">
            <v>213890998</v>
          </cell>
          <cell r="BV75">
            <v>213647340</v>
          </cell>
          <cell r="BW75">
            <v>208266104</v>
          </cell>
          <cell r="BX75">
            <v>173109647</v>
          </cell>
          <cell r="BY75">
            <v>168473635</v>
          </cell>
          <cell r="BZ75">
            <v>156772302</v>
          </cell>
          <cell r="CA75">
            <v>145976747</v>
          </cell>
          <cell r="CB75">
            <v>143122995</v>
          </cell>
          <cell r="CC75">
            <v>144683571</v>
          </cell>
          <cell r="CD75">
            <v>144588766</v>
          </cell>
          <cell r="CE75">
            <v>149806937</v>
          </cell>
          <cell r="CF75">
            <v>147059651</v>
          </cell>
          <cell r="CG75">
            <v>151036811</v>
          </cell>
          <cell r="CH75">
            <v>140893380</v>
          </cell>
          <cell r="CI75">
            <v>124614285</v>
          </cell>
          <cell r="CJ75">
            <v>129280117</v>
          </cell>
          <cell r="CK75">
            <v>105259357</v>
          </cell>
          <cell r="CL75">
            <v>103347999</v>
          </cell>
          <cell r="CM75">
            <v>86114235</v>
          </cell>
          <cell r="CN75">
            <v>77748541</v>
          </cell>
          <cell r="CO75">
            <v>71939511</v>
          </cell>
          <cell r="CP75">
            <v>65364426</v>
          </cell>
          <cell r="CQ75">
            <v>80271976</v>
          </cell>
          <cell r="CR75">
            <v>60483220</v>
          </cell>
          <cell r="CS75">
            <v>60516906</v>
          </cell>
          <cell r="CT75">
            <v>55448010</v>
          </cell>
          <cell r="CU75">
            <v>49096445</v>
          </cell>
          <cell r="CV75">
            <v>52997961</v>
          </cell>
          <cell r="CW75">
            <v>50884642</v>
          </cell>
          <cell r="CX75">
            <v>50611376</v>
          </cell>
          <cell r="CY75">
            <v>50618607</v>
          </cell>
          <cell r="CZ75">
            <v>50352326</v>
          </cell>
          <cell r="DA75">
            <v>46983611</v>
          </cell>
          <cell r="DB75">
            <v>39721857</v>
          </cell>
          <cell r="DC75">
            <v>38252254</v>
          </cell>
          <cell r="DD75">
            <v>35247558</v>
          </cell>
          <cell r="DE75">
            <v>34953103</v>
          </cell>
          <cell r="DF75">
            <v>69646730</v>
          </cell>
        </row>
        <row r="76">
          <cell r="D76">
            <v>56740594</v>
          </cell>
          <cell r="E76">
            <v>52436931</v>
          </cell>
          <cell r="F76">
            <v>58638081</v>
          </cell>
          <cell r="G76">
            <v>66274347</v>
          </cell>
          <cell r="H76">
            <v>64746950</v>
          </cell>
          <cell r="I76">
            <v>68885003</v>
          </cell>
          <cell r="J76">
            <v>71389627</v>
          </cell>
          <cell r="K76">
            <v>66830420</v>
          </cell>
          <cell r="L76">
            <v>62748977</v>
          </cell>
          <cell r="M76">
            <v>61992929</v>
          </cell>
          <cell r="N76">
            <v>57184939</v>
          </cell>
          <cell r="O76">
            <v>100513793</v>
          </cell>
          <cell r="P76">
            <v>94193571</v>
          </cell>
          <cell r="Q76">
            <v>94297750</v>
          </cell>
          <cell r="R76">
            <v>99546121</v>
          </cell>
          <cell r="S76">
            <v>102803420</v>
          </cell>
          <cell r="T76">
            <v>102043913</v>
          </cell>
          <cell r="U76">
            <v>107069038</v>
          </cell>
          <cell r="V76">
            <v>65841116</v>
          </cell>
          <cell r="W76">
            <v>66439121</v>
          </cell>
          <cell r="X76">
            <v>65133629</v>
          </cell>
          <cell r="Y76">
            <v>55708362</v>
          </cell>
          <cell r="Z76">
            <v>56777199</v>
          </cell>
          <cell r="AA76">
            <v>54832450</v>
          </cell>
          <cell r="AB76">
            <v>51482288</v>
          </cell>
          <cell r="AC76">
            <v>51963265</v>
          </cell>
          <cell r="AD76">
            <v>54560207</v>
          </cell>
          <cell r="AE76">
            <v>58063389</v>
          </cell>
          <cell r="AF76">
            <v>56428521</v>
          </cell>
          <cell r="AG76">
            <v>53977372</v>
          </cell>
          <cell r="AH76">
            <v>59893722</v>
          </cell>
          <cell r="AI76">
            <v>61104021</v>
          </cell>
          <cell r="AJ76">
            <v>58158221</v>
          </cell>
          <cell r="AK76">
            <v>61362355</v>
          </cell>
          <cell r="AL76">
            <v>62419363</v>
          </cell>
          <cell r="AM76">
            <v>62497581</v>
          </cell>
          <cell r="AN76">
            <v>52964395</v>
          </cell>
          <cell r="AO76">
            <v>52847510</v>
          </cell>
          <cell r="AP76">
            <v>70797993</v>
          </cell>
          <cell r="AQ76">
            <v>50281872</v>
          </cell>
          <cell r="AR76">
            <v>48369930</v>
          </cell>
          <cell r="AS76">
            <v>49650376</v>
          </cell>
          <cell r="AT76">
            <v>48469194</v>
          </cell>
          <cell r="AU76">
            <v>50642585</v>
          </cell>
          <cell r="AV76">
            <v>51291349</v>
          </cell>
          <cell r="AW76">
            <v>48104508</v>
          </cell>
          <cell r="AX76">
            <v>48270410</v>
          </cell>
          <cell r="AY76">
            <v>46503804</v>
          </cell>
          <cell r="AZ76">
            <v>32429543</v>
          </cell>
          <cell r="BA76">
            <v>33238726</v>
          </cell>
          <cell r="BB76">
            <v>35804309</v>
          </cell>
          <cell r="BC76">
            <v>39836544</v>
          </cell>
          <cell r="BD76">
            <v>41045820</v>
          </cell>
          <cell r="BE76">
            <v>41657435</v>
          </cell>
          <cell r="BF76">
            <v>32933919</v>
          </cell>
          <cell r="BG76">
            <v>33745857</v>
          </cell>
          <cell r="BH76">
            <v>32513366</v>
          </cell>
          <cell r="BI76">
            <v>32149749</v>
          </cell>
          <cell r="BJ76">
            <v>36891029</v>
          </cell>
          <cell r="BK76">
            <v>33279651</v>
          </cell>
          <cell r="BL76">
            <v>58259790</v>
          </cell>
          <cell r="BM76">
            <v>59522706</v>
          </cell>
          <cell r="BN76">
            <v>64679225</v>
          </cell>
          <cell r="BO76">
            <v>65405422</v>
          </cell>
          <cell r="BP76">
            <v>44794886</v>
          </cell>
          <cell r="BQ76">
            <v>44484526</v>
          </cell>
          <cell r="BR76">
            <v>43527977</v>
          </cell>
          <cell r="BS76">
            <v>44177698</v>
          </cell>
          <cell r="BT76">
            <v>44562761</v>
          </cell>
          <cell r="BU76">
            <v>46929132</v>
          </cell>
          <cell r="BV76">
            <v>46582839</v>
          </cell>
          <cell r="BW76">
            <v>49486483</v>
          </cell>
          <cell r="BX76">
            <v>48701302</v>
          </cell>
          <cell r="BY76">
            <v>46564309</v>
          </cell>
          <cell r="BZ76">
            <v>46916000</v>
          </cell>
          <cell r="CA76">
            <v>56628970</v>
          </cell>
          <cell r="CB76">
            <v>56432040</v>
          </cell>
          <cell r="CC76">
            <v>55426687</v>
          </cell>
          <cell r="CD76">
            <v>57953980</v>
          </cell>
          <cell r="CE76">
            <v>57684689</v>
          </cell>
          <cell r="CF76">
            <v>58466750</v>
          </cell>
          <cell r="CG76">
            <v>57278536</v>
          </cell>
          <cell r="CH76">
            <v>54113074</v>
          </cell>
          <cell r="CI76">
            <v>55149521</v>
          </cell>
          <cell r="CJ76">
            <v>59445853</v>
          </cell>
          <cell r="CK76">
            <v>57180645</v>
          </cell>
          <cell r="CL76">
            <v>59685474</v>
          </cell>
          <cell r="CM76">
            <v>60378569</v>
          </cell>
          <cell r="CN76">
            <v>59215283</v>
          </cell>
          <cell r="CO76">
            <v>62737577</v>
          </cell>
          <cell r="CP76">
            <v>63127803</v>
          </cell>
          <cell r="CQ76">
            <v>57070887</v>
          </cell>
          <cell r="CR76">
            <v>58760854</v>
          </cell>
          <cell r="CS76">
            <v>59445379</v>
          </cell>
          <cell r="CT76">
            <v>61854588</v>
          </cell>
          <cell r="CU76">
            <v>65930563</v>
          </cell>
          <cell r="CV76">
            <v>74692664</v>
          </cell>
          <cell r="CW76">
            <v>62854199</v>
          </cell>
          <cell r="CX76">
            <v>56423656</v>
          </cell>
          <cell r="CY76">
            <v>57831735</v>
          </cell>
          <cell r="CZ76">
            <v>51756350</v>
          </cell>
          <cell r="DA76">
            <v>52185087</v>
          </cell>
          <cell r="DB76">
            <v>60513271</v>
          </cell>
          <cell r="DC76">
            <v>63271695</v>
          </cell>
          <cell r="DD76">
            <v>60320153</v>
          </cell>
          <cell r="DE76">
            <v>70791383</v>
          </cell>
          <cell r="DF76">
            <v>70685295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1212455</v>
          </cell>
          <cell r="M79">
            <v>1279207</v>
          </cell>
          <cell r="N79">
            <v>886585</v>
          </cell>
          <cell r="O79">
            <v>1003465</v>
          </cell>
          <cell r="P79">
            <v>383230</v>
          </cell>
          <cell r="Q79">
            <v>385600</v>
          </cell>
          <cell r="R79">
            <v>88355</v>
          </cell>
          <cell r="S79">
            <v>46000</v>
          </cell>
          <cell r="T79">
            <v>180231</v>
          </cell>
          <cell r="U79">
            <v>150332</v>
          </cell>
          <cell r="V79">
            <v>284498</v>
          </cell>
          <cell r="W79">
            <v>342515</v>
          </cell>
          <cell r="X79">
            <v>344470</v>
          </cell>
          <cell r="Y79">
            <v>522817</v>
          </cell>
          <cell r="Z79">
            <v>536171</v>
          </cell>
          <cell r="AA79">
            <v>1060466</v>
          </cell>
          <cell r="AB79">
            <v>712033</v>
          </cell>
          <cell r="AC79">
            <v>717762</v>
          </cell>
          <cell r="AD79">
            <v>678786</v>
          </cell>
          <cell r="AE79">
            <v>684150</v>
          </cell>
          <cell r="AF79">
            <v>659423</v>
          </cell>
          <cell r="AG79">
            <v>1844570</v>
          </cell>
          <cell r="AH79">
            <v>1703687</v>
          </cell>
          <cell r="AI79">
            <v>1707885</v>
          </cell>
          <cell r="AJ79">
            <v>1712083</v>
          </cell>
          <cell r="AK79">
            <v>2250402</v>
          </cell>
          <cell r="AL79">
            <v>2259191</v>
          </cell>
          <cell r="AM79">
            <v>2267638</v>
          </cell>
          <cell r="AN79">
            <v>2399441</v>
          </cell>
          <cell r="AO79">
            <v>2296205</v>
          </cell>
          <cell r="AP79">
            <v>1825598</v>
          </cell>
          <cell r="AQ79">
            <v>1830563</v>
          </cell>
          <cell r="AR79">
            <v>1756704</v>
          </cell>
          <cell r="AS79">
            <v>1761337</v>
          </cell>
          <cell r="AT79">
            <v>1768215</v>
          </cell>
          <cell r="AU79">
            <v>1772876</v>
          </cell>
          <cell r="AV79">
            <v>1777538</v>
          </cell>
          <cell r="AW79">
            <v>1194388</v>
          </cell>
          <cell r="AX79">
            <v>1194519</v>
          </cell>
          <cell r="AY79">
            <v>1194645</v>
          </cell>
          <cell r="AZ79">
            <v>14776</v>
          </cell>
          <cell r="BA79">
            <v>0</v>
          </cell>
          <cell r="BB79">
            <v>0</v>
          </cell>
          <cell r="BC79">
            <v>132286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10013</v>
          </cell>
          <cell r="BS79">
            <v>10081</v>
          </cell>
          <cell r="BT79">
            <v>10149</v>
          </cell>
          <cell r="BU79">
            <v>10215</v>
          </cell>
          <cell r="BV79">
            <v>10283</v>
          </cell>
          <cell r="BW79">
            <v>10348</v>
          </cell>
          <cell r="BX79">
            <v>10416</v>
          </cell>
          <cell r="BY79">
            <v>10484</v>
          </cell>
          <cell r="BZ79">
            <v>10546</v>
          </cell>
          <cell r="CA79">
            <v>10614</v>
          </cell>
          <cell r="CB79">
            <v>10679</v>
          </cell>
          <cell r="CC79">
            <v>10747</v>
          </cell>
          <cell r="CD79">
            <v>10800</v>
          </cell>
          <cell r="CE79">
            <v>10800</v>
          </cell>
          <cell r="CF79">
            <v>10800</v>
          </cell>
          <cell r="CG79">
            <v>10800</v>
          </cell>
          <cell r="CH79">
            <v>10800</v>
          </cell>
          <cell r="CI79">
            <v>10800</v>
          </cell>
          <cell r="CJ79">
            <v>10800</v>
          </cell>
          <cell r="CK79">
            <v>10800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2330000</v>
          </cell>
          <cell r="CV79">
            <v>2330000</v>
          </cell>
          <cell r="CW79">
            <v>2330000</v>
          </cell>
          <cell r="CX79">
            <v>2330000</v>
          </cell>
          <cell r="CY79">
            <v>2330000</v>
          </cell>
          <cell r="CZ79">
            <v>2330000</v>
          </cell>
          <cell r="DA79">
            <v>2330000</v>
          </cell>
          <cell r="DB79">
            <v>2330000</v>
          </cell>
          <cell r="DC79">
            <v>2433000</v>
          </cell>
          <cell r="DD79">
            <v>2433000</v>
          </cell>
          <cell r="DE79">
            <v>2433000</v>
          </cell>
          <cell r="DF79">
            <v>2433000</v>
          </cell>
        </row>
        <row r="90">
          <cell r="D90">
            <v>31177015635</v>
          </cell>
          <cell r="E90">
            <v>10269945718</v>
          </cell>
          <cell r="F90">
            <v>10628000626</v>
          </cell>
          <cell r="G90">
            <v>11031378750</v>
          </cell>
          <cell r="H90">
            <v>11473063848</v>
          </cell>
          <cell r="I90">
            <v>11695582051</v>
          </cell>
          <cell r="J90">
            <v>12099037012</v>
          </cell>
          <cell r="K90">
            <v>12473349748</v>
          </cell>
          <cell r="L90">
            <v>12756101450</v>
          </cell>
          <cell r="M90">
            <v>12965144186</v>
          </cell>
          <cell r="N90">
            <v>13068470953</v>
          </cell>
          <cell r="O90">
            <v>13162463138</v>
          </cell>
          <cell r="P90">
            <v>13076784740</v>
          </cell>
          <cell r="Q90">
            <v>13419339452</v>
          </cell>
          <cell r="R90">
            <v>13141711188</v>
          </cell>
          <cell r="S90">
            <v>13028023899</v>
          </cell>
          <cell r="T90">
            <v>12862783179</v>
          </cell>
          <cell r="U90">
            <v>12740647748</v>
          </cell>
          <cell r="V90">
            <v>12647102517</v>
          </cell>
          <cell r="W90">
            <v>12547129541</v>
          </cell>
          <cell r="X90">
            <v>12547279899</v>
          </cell>
          <cell r="Y90">
            <v>12606164139</v>
          </cell>
          <cell r="Z90">
            <v>12532266474</v>
          </cell>
          <cell r="AA90">
            <v>12518529327</v>
          </cell>
          <cell r="AB90">
            <v>12440187992</v>
          </cell>
          <cell r="AC90">
            <v>12413251267</v>
          </cell>
          <cell r="AD90">
            <v>12366916411</v>
          </cell>
          <cell r="AE90">
            <v>12423845723</v>
          </cell>
          <cell r="AF90">
            <v>12521669234</v>
          </cell>
          <cell r="AG90">
            <v>12580066962</v>
          </cell>
          <cell r="AH90">
            <v>12826198418</v>
          </cell>
          <cell r="AI90">
            <v>12998362443</v>
          </cell>
          <cell r="AJ90">
            <v>13084543476</v>
          </cell>
          <cell r="AK90">
            <v>13465759197</v>
          </cell>
          <cell r="AL90">
            <v>13668439363</v>
          </cell>
          <cell r="AM90">
            <v>14085001562</v>
          </cell>
          <cell r="AN90">
            <v>14469391441</v>
          </cell>
          <cell r="AO90">
            <v>14501817751</v>
          </cell>
          <cell r="AP90">
            <v>14840715263</v>
          </cell>
          <cell r="AQ90">
            <v>15114033315</v>
          </cell>
          <cell r="AR90">
            <v>15602686864</v>
          </cell>
          <cell r="AS90">
            <v>15791721001</v>
          </cell>
          <cell r="AT90">
            <v>16155132897</v>
          </cell>
          <cell r="AU90">
            <v>16639527423</v>
          </cell>
          <cell r="AV90">
            <v>16992746718</v>
          </cell>
          <cell r="AW90">
            <v>17821988764</v>
          </cell>
          <cell r="AX90">
            <v>18313446876</v>
          </cell>
          <cell r="AY90">
            <v>18968050096</v>
          </cell>
          <cell r="AZ90">
            <v>19626768376</v>
          </cell>
          <cell r="BA90">
            <v>19648043016</v>
          </cell>
          <cell r="BB90">
            <v>19598723926</v>
          </cell>
          <cell r="BC90">
            <v>20008925000</v>
          </cell>
          <cell r="BD90">
            <v>20529827952</v>
          </cell>
          <cell r="BE90">
            <v>20757144223</v>
          </cell>
          <cell r="BF90">
            <v>21349934891</v>
          </cell>
          <cell r="BG90">
            <v>21969476152</v>
          </cell>
          <cell r="BH90">
            <v>22431939600</v>
          </cell>
          <cell r="BI90">
            <v>22948334976</v>
          </cell>
          <cell r="BJ90">
            <v>23391336421</v>
          </cell>
          <cell r="BK90">
            <v>23733017366</v>
          </cell>
          <cell r="BL90">
            <v>24645454177</v>
          </cell>
          <cell r="BM90">
            <v>24403099227</v>
          </cell>
          <cell r="BN90">
            <v>24599509129</v>
          </cell>
          <cell r="BO90">
            <v>24806959957</v>
          </cell>
          <cell r="BP90">
            <v>25046127799</v>
          </cell>
          <cell r="BQ90">
            <v>25360312594</v>
          </cell>
          <cell r="BR90">
            <v>25908125665</v>
          </cell>
          <cell r="BS90">
            <v>26374323662</v>
          </cell>
          <cell r="BT90">
            <v>26761283934</v>
          </cell>
          <cell r="BU90">
            <v>27286661202</v>
          </cell>
          <cell r="BV90">
            <v>27734654841</v>
          </cell>
          <cell r="BW90">
            <v>28166354903</v>
          </cell>
          <cell r="BX90">
            <v>28404976467</v>
          </cell>
          <cell r="BY90">
            <v>28429063850</v>
          </cell>
          <cell r="BZ90">
            <v>28452379469</v>
          </cell>
          <cell r="CA90">
            <v>28963218966</v>
          </cell>
          <cell r="CB90">
            <v>29665206971</v>
          </cell>
          <cell r="CC90">
            <v>30232010685</v>
          </cell>
          <cell r="CD90">
            <v>30775201821</v>
          </cell>
          <cell r="CE90">
            <v>30841205911</v>
          </cell>
          <cell r="CF90">
            <v>31123612739</v>
          </cell>
          <cell r="CG90">
            <v>31517727643</v>
          </cell>
          <cell r="CH90">
            <v>31934209236</v>
          </cell>
          <cell r="CI90">
            <v>33087761761</v>
          </cell>
          <cell r="CJ90">
            <v>33070441398</v>
          </cell>
          <cell r="CK90">
            <v>31959443288</v>
          </cell>
          <cell r="CL90">
            <v>31443409089</v>
          </cell>
          <cell r="CM90">
            <v>31135951959</v>
          </cell>
          <cell r="CN90">
            <v>31156330486</v>
          </cell>
          <cell r="CO90">
            <v>31141532887</v>
          </cell>
          <cell r="CP90">
            <v>31103468336</v>
          </cell>
          <cell r="CQ90">
            <v>31206470867</v>
          </cell>
          <cell r="CR90">
            <v>31287280806</v>
          </cell>
          <cell r="CS90">
            <v>31759374299</v>
          </cell>
          <cell r="CT90">
            <v>31892022868</v>
          </cell>
          <cell r="CU90">
            <v>31799046893</v>
          </cell>
          <cell r="CV90">
            <v>32271886353</v>
          </cell>
          <cell r="CW90">
            <v>32137951789</v>
          </cell>
          <cell r="CX90">
            <v>31935350207</v>
          </cell>
          <cell r="CY90">
            <v>31999720785</v>
          </cell>
          <cell r="CZ90">
            <v>32194028190</v>
          </cell>
          <cell r="DA90">
            <v>31907828251</v>
          </cell>
          <cell r="DB90">
            <v>32214691302</v>
          </cell>
          <cell r="DC90">
            <v>32338196357</v>
          </cell>
          <cell r="DD90">
            <v>32128295957</v>
          </cell>
          <cell r="DE90">
            <v>32113013933</v>
          </cell>
          <cell r="DF90">
            <v>32258155982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15000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400000</v>
          </cell>
          <cell r="CK92">
            <v>0</v>
          </cell>
          <cell r="CL92">
            <v>0</v>
          </cell>
          <cell r="CM92">
            <v>50000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</row>
        <row r="93">
          <cell r="D93">
            <v>929642067</v>
          </cell>
          <cell r="E93">
            <v>109487571</v>
          </cell>
          <cell r="F93">
            <v>114446348</v>
          </cell>
          <cell r="G93">
            <v>118915198</v>
          </cell>
          <cell r="H93">
            <v>103857586</v>
          </cell>
          <cell r="I93">
            <v>100005437</v>
          </cell>
          <cell r="J93">
            <v>104129566</v>
          </cell>
          <cell r="K93">
            <v>105322063</v>
          </cell>
          <cell r="L93">
            <v>101651590</v>
          </cell>
          <cell r="M93">
            <v>109881103</v>
          </cell>
          <cell r="N93">
            <v>113812536</v>
          </cell>
          <cell r="O93">
            <v>125948461</v>
          </cell>
          <cell r="P93">
            <v>156281120</v>
          </cell>
          <cell r="Q93">
            <v>157852103</v>
          </cell>
          <cell r="R93">
            <v>158966999</v>
          </cell>
          <cell r="S93">
            <v>162379158</v>
          </cell>
          <cell r="T93">
            <v>162070421</v>
          </cell>
          <cell r="U93">
            <v>163473574</v>
          </cell>
          <cell r="V93">
            <v>176750960</v>
          </cell>
          <cell r="W93">
            <v>176142701</v>
          </cell>
          <cell r="X93">
            <v>172057805</v>
          </cell>
          <cell r="Y93">
            <v>180698398</v>
          </cell>
          <cell r="Z93">
            <v>185232235</v>
          </cell>
          <cell r="AA93">
            <v>191122717</v>
          </cell>
          <cell r="AB93">
            <v>229776827</v>
          </cell>
          <cell r="AC93">
            <v>233268031</v>
          </cell>
          <cell r="AD93">
            <v>220915947</v>
          </cell>
          <cell r="AE93">
            <v>227625759</v>
          </cell>
          <cell r="AF93">
            <v>211025019</v>
          </cell>
          <cell r="AG93">
            <v>198161855</v>
          </cell>
          <cell r="AH93">
            <v>204849376</v>
          </cell>
          <cell r="AI93">
            <v>200904474</v>
          </cell>
          <cell r="AJ93">
            <v>194707164</v>
          </cell>
          <cell r="AK93">
            <v>194112975</v>
          </cell>
          <cell r="AL93">
            <v>194317254</v>
          </cell>
          <cell r="AM93">
            <v>199444450</v>
          </cell>
          <cell r="AN93">
            <v>261670029</v>
          </cell>
          <cell r="AO93">
            <v>257119875</v>
          </cell>
          <cell r="AP93">
            <v>249652317</v>
          </cell>
          <cell r="AQ93">
            <v>240260002</v>
          </cell>
          <cell r="AR93">
            <v>223764937</v>
          </cell>
          <cell r="AS93">
            <v>204222363</v>
          </cell>
          <cell r="AT93">
            <v>214207729</v>
          </cell>
          <cell r="AU93">
            <v>215614473</v>
          </cell>
          <cell r="AV93">
            <v>203935375</v>
          </cell>
          <cell r="AW93">
            <v>209037563</v>
          </cell>
          <cell r="AX93">
            <v>214017693</v>
          </cell>
          <cell r="AY93">
            <v>214636192</v>
          </cell>
          <cell r="AZ93">
            <v>367631774</v>
          </cell>
          <cell r="BA93">
            <v>358157709</v>
          </cell>
          <cell r="BB93">
            <v>362365570</v>
          </cell>
          <cell r="BC93">
            <v>370538308</v>
          </cell>
          <cell r="BD93">
            <v>345844332</v>
          </cell>
          <cell r="BE93">
            <v>318441832</v>
          </cell>
          <cell r="BF93">
            <v>336017180</v>
          </cell>
          <cell r="BG93">
            <v>336270596</v>
          </cell>
          <cell r="BH93">
            <v>326426089</v>
          </cell>
          <cell r="BI93">
            <v>339816868</v>
          </cell>
          <cell r="BJ93">
            <v>334268526</v>
          </cell>
          <cell r="BK93">
            <v>363207121</v>
          </cell>
          <cell r="BL93">
            <v>530063673</v>
          </cell>
          <cell r="BM93">
            <v>466216900</v>
          </cell>
          <cell r="BN93">
            <v>464207611</v>
          </cell>
          <cell r="BO93">
            <v>452437764</v>
          </cell>
          <cell r="BP93">
            <v>432619698</v>
          </cell>
          <cell r="BQ93">
            <v>435435498</v>
          </cell>
          <cell r="BR93">
            <v>470866883</v>
          </cell>
          <cell r="BS93">
            <v>496198359</v>
          </cell>
          <cell r="BT93">
            <v>479201753</v>
          </cell>
          <cell r="BU93">
            <v>513981984</v>
          </cell>
          <cell r="BV93">
            <v>517077529</v>
          </cell>
          <cell r="BW93">
            <v>537888968</v>
          </cell>
          <cell r="BX93">
            <v>815930844</v>
          </cell>
          <cell r="BY93">
            <v>804099862</v>
          </cell>
          <cell r="BZ93">
            <v>809963860</v>
          </cell>
          <cell r="CA93">
            <v>818615836</v>
          </cell>
          <cell r="CB93">
            <v>754136350</v>
          </cell>
          <cell r="CC93">
            <v>736441540</v>
          </cell>
          <cell r="CD93">
            <v>795592468</v>
          </cell>
          <cell r="CE93">
            <v>765443094</v>
          </cell>
          <cell r="CF93">
            <v>764479715</v>
          </cell>
          <cell r="CG93">
            <v>775278753</v>
          </cell>
          <cell r="CH93">
            <v>759146954</v>
          </cell>
          <cell r="CI93">
            <v>794765354</v>
          </cell>
          <cell r="CJ93">
            <v>1033279365</v>
          </cell>
          <cell r="CK93">
            <v>1012160144</v>
          </cell>
          <cell r="CL93">
            <v>1005770569</v>
          </cell>
          <cell r="CM93">
            <v>978004233</v>
          </cell>
          <cell r="CN93">
            <v>932757455</v>
          </cell>
          <cell r="CO93">
            <v>909730248</v>
          </cell>
          <cell r="CP93">
            <v>937891975</v>
          </cell>
          <cell r="CQ93">
            <v>939777149</v>
          </cell>
          <cell r="CR93">
            <v>935985979</v>
          </cell>
          <cell r="CS93">
            <v>952306432</v>
          </cell>
          <cell r="CT93">
            <v>928738447</v>
          </cell>
          <cell r="CU93">
            <v>980303325</v>
          </cell>
          <cell r="CV93">
            <v>1135471249</v>
          </cell>
          <cell r="CW93">
            <v>1067716355</v>
          </cell>
          <cell r="CX93">
            <v>1031916617</v>
          </cell>
          <cell r="CY93">
            <v>964521943</v>
          </cell>
          <cell r="CZ93">
            <v>934208973</v>
          </cell>
          <cell r="DA93">
            <v>901749690</v>
          </cell>
          <cell r="DB93">
            <v>914879368</v>
          </cell>
          <cell r="DC93">
            <v>905466976</v>
          </cell>
          <cell r="DD93">
            <v>819602589</v>
          </cell>
          <cell r="DE93">
            <v>842017546</v>
          </cell>
          <cell r="DF93">
            <v>843199957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</row>
        <row r="95">
          <cell r="D95">
            <v>0</v>
          </cell>
          <cell r="E95">
            <v>4335</v>
          </cell>
          <cell r="F95">
            <v>4024</v>
          </cell>
          <cell r="G95">
            <v>3713</v>
          </cell>
          <cell r="H95">
            <v>3213</v>
          </cell>
          <cell r="I95">
            <v>2713</v>
          </cell>
          <cell r="J95">
            <v>2500</v>
          </cell>
          <cell r="K95">
            <v>2200</v>
          </cell>
          <cell r="L95">
            <v>1900</v>
          </cell>
          <cell r="M95">
            <v>21900</v>
          </cell>
          <cell r="N95">
            <v>21600</v>
          </cell>
          <cell r="O95">
            <v>21300</v>
          </cell>
          <cell r="P95">
            <v>20700</v>
          </cell>
          <cell r="Q95">
            <v>20700</v>
          </cell>
          <cell r="R95">
            <v>20400</v>
          </cell>
          <cell r="S95">
            <v>20000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7800</v>
          </cell>
          <cell r="AC95">
            <v>7800</v>
          </cell>
          <cell r="AD95">
            <v>7800</v>
          </cell>
          <cell r="AE95">
            <v>7800</v>
          </cell>
          <cell r="AF95">
            <v>7800</v>
          </cell>
          <cell r="AG95">
            <v>7800</v>
          </cell>
          <cell r="AH95">
            <v>7800</v>
          </cell>
          <cell r="AI95">
            <v>7800</v>
          </cell>
          <cell r="AJ95">
            <v>7800</v>
          </cell>
          <cell r="AK95">
            <v>7800</v>
          </cell>
          <cell r="AL95">
            <v>6800</v>
          </cell>
          <cell r="AM95">
            <v>4500</v>
          </cell>
          <cell r="AN95">
            <v>4500</v>
          </cell>
          <cell r="AO95">
            <v>4500</v>
          </cell>
          <cell r="AP95">
            <v>2000</v>
          </cell>
          <cell r="AQ95">
            <v>2000</v>
          </cell>
          <cell r="AR95">
            <v>2000</v>
          </cell>
          <cell r="AS95">
            <v>2000</v>
          </cell>
          <cell r="AT95">
            <v>2000</v>
          </cell>
          <cell r="AU95">
            <v>2000</v>
          </cell>
          <cell r="AV95">
            <v>2000</v>
          </cell>
          <cell r="AW95">
            <v>2000</v>
          </cell>
          <cell r="AX95">
            <v>150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</row>
        <row r="96">
          <cell r="D96">
            <v>871377199</v>
          </cell>
          <cell r="E96">
            <v>190433763</v>
          </cell>
          <cell r="F96">
            <v>189069964</v>
          </cell>
          <cell r="G96">
            <v>196863389</v>
          </cell>
          <cell r="H96">
            <v>213477017</v>
          </cell>
          <cell r="I96">
            <v>216533771</v>
          </cell>
          <cell r="J96">
            <v>232758407</v>
          </cell>
          <cell r="K96">
            <v>215030239</v>
          </cell>
          <cell r="L96">
            <v>213679204</v>
          </cell>
          <cell r="M96">
            <v>231573921</v>
          </cell>
          <cell r="N96">
            <v>221339802</v>
          </cell>
          <cell r="O96">
            <v>216721843</v>
          </cell>
          <cell r="P96">
            <v>205506507</v>
          </cell>
          <cell r="Q96">
            <v>203861876</v>
          </cell>
          <cell r="R96">
            <v>201633813</v>
          </cell>
          <cell r="S96">
            <v>202152676</v>
          </cell>
          <cell r="T96">
            <v>188308820</v>
          </cell>
          <cell r="U96">
            <v>189039986</v>
          </cell>
          <cell r="V96">
            <v>195943227</v>
          </cell>
          <cell r="W96">
            <v>184496761</v>
          </cell>
          <cell r="X96">
            <v>179974410</v>
          </cell>
          <cell r="Y96">
            <v>183160866</v>
          </cell>
          <cell r="Z96">
            <v>165429609</v>
          </cell>
          <cell r="AA96">
            <v>161464166</v>
          </cell>
          <cell r="AB96">
            <v>182023607</v>
          </cell>
          <cell r="AC96">
            <v>170538701</v>
          </cell>
          <cell r="AD96">
            <v>171150864</v>
          </cell>
          <cell r="AE96">
            <v>185821622</v>
          </cell>
          <cell r="AF96">
            <v>185012263</v>
          </cell>
          <cell r="AG96">
            <v>180683426</v>
          </cell>
          <cell r="AH96">
            <v>186818333</v>
          </cell>
          <cell r="AI96">
            <v>192398083</v>
          </cell>
          <cell r="AJ96">
            <v>188870822</v>
          </cell>
          <cell r="AK96">
            <v>199446375</v>
          </cell>
          <cell r="AL96">
            <v>215294523</v>
          </cell>
          <cell r="AM96">
            <v>240072367</v>
          </cell>
          <cell r="AN96">
            <v>249187913</v>
          </cell>
          <cell r="AO96">
            <v>254675859</v>
          </cell>
          <cell r="AP96">
            <v>261266269</v>
          </cell>
          <cell r="AQ96">
            <v>296191207</v>
          </cell>
          <cell r="AR96">
            <v>291251690</v>
          </cell>
          <cell r="AS96">
            <v>319980923</v>
          </cell>
          <cell r="AT96">
            <v>337417631</v>
          </cell>
          <cell r="AU96">
            <v>342254039</v>
          </cell>
          <cell r="AV96">
            <v>380165748</v>
          </cell>
          <cell r="AW96">
            <v>434608376</v>
          </cell>
          <cell r="AX96">
            <v>445737831</v>
          </cell>
          <cell r="AY96">
            <v>457761713</v>
          </cell>
          <cell r="AZ96">
            <v>494505788</v>
          </cell>
          <cell r="BA96">
            <v>483140228</v>
          </cell>
          <cell r="BB96">
            <v>496324780</v>
          </cell>
          <cell r="BC96">
            <v>508897490</v>
          </cell>
          <cell r="BD96">
            <v>519789533</v>
          </cell>
          <cell r="BE96">
            <v>523389784</v>
          </cell>
          <cell r="BF96">
            <v>539181208</v>
          </cell>
          <cell r="BG96">
            <v>560006663</v>
          </cell>
          <cell r="BH96">
            <v>578977266</v>
          </cell>
          <cell r="BI96">
            <v>603779626</v>
          </cell>
          <cell r="BJ96">
            <v>601611719</v>
          </cell>
          <cell r="BK96">
            <v>626572458</v>
          </cell>
          <cell r="BL96">
            <v>634042906</v>
          </cell>
          <cell r="BM96">
            <v>622858728</v>
          </cell>
          <cell r="BN96">
            <v>635787565</v>
          </cell>
          <cell r="BO96">
            <v>645235247</v>
          </cell>
          <cell r="BP96">
            <v>648612641</v>
          </cell>
          <cell r="BQ96">
            <v>661770295</v>
          </cell>
          <cell r="BR96">
            <v>703783226</v>
          </cell>
          <cell r="BS96">
            <v>725558502</v>
          </cell>
          <cell r="BT96">
            <v>754746236</v>
          </cell>
          <cell r="BU96">
            <v>828083896</v>
          </cell>
          <cell r="BV96">
            <v>835311948</v>
          </cell>
          <cell r="BW96">
            <v>861361646</v>
          </cell>
          <cell r="BX96">
            <v>838134067</v>
          </cell>
          <cell r="BY96">
            <v>783445199</v>
          </cell>
          <cell r="BZ96">
            <v>733871789</v>
          </cell>
          <cell r="CA96">
            <v>769172775</v>
          </cell>
          <cell r="CB96">
            <v>813675398</v>
          </cell>
          <cell r="CC96">
            <v>835255082</v>
          </cell>
          <cell r="CD96">
            <v>885266307</v>
          </cell>
          <cell r="CE96">
            <v>896081400</v>
          </cell>
          <cell r="CF96">
            <v>865031950</v>
          </cell>
          <cell r="CG96">
            <v>869125888</v>
          </cell>
          <cell r="CH96">
            <v>870221711</v>
          </cell>
          <cell r="CI96">
            <v>902741014</v>
          </cell>
          <cell r="CJ96">
            <v>918314683</v>
          </cell>
          <cell r="CK96">
            <v>879859365</v>
          </cell>
          <cell r="CL96">
            <v>882718212</v>
          </cell>
          <cell r="CM96">
            <v>874313112</v>
          </cell>
          <cell r="CN96">
            <v>859168765</v>
          </cell>
          <cell r="CO96">
            <v>846797556</v>
          </cell>
          <cell r="CP96">
            <v>874135926</v>
          </cell>
          <cell r="CQ96">
            <v>871174331</v>
          </cell>
          <cell r="CR96">
            <v>891528736</v>
          </cell>
          <cell r="CS96">
            <v>885205058</v>
          </cell>
          <cell r="CT96">
            <v>912291602</v>
          </cell>
          <cell r="CU96">
            <v>885920337</v>
          </cell>
          <cell r="CV96">
            <v>926980076</v>
          </cell>
          <cell r="CW96">
            <v>882073379</v>
          </cell>
          <cell r="CX96">
            <v>857684602</v>
          </cell>
          <cell r="CY96">
            <v>854010046</v>
          </cell>
          <cell r="CZ96">
            <v>874422824</v>
          </cell>
          <cell r="DA96">
            <v>900296286</v>
          </cell>
          <cell r="DB96">
            <v>896680255</v>
          </cell>
          <cell r="DC96">
            <v>887404573</v>
          </cell>
          <cell r="DD96">
            <v>904044720</v>
          </cell>
          <cell r="DE96">
            <v>898496909</v>
          </cell>
          <cell r="DF96">
            <v>906731097</v>
          </cell>
        </row>
        <row r="97">
          <cell r="D97">
            <v>16804266862</v>
          </cell>
          <cell r="E97">
            <v>6650046514</v>
          </cell>
          <cell r="F97">
            <v>6813532618</v>
          </cell>
          <cell r="G97">
            <v>7080111105</v>
          </cell>
          <cell r="H97">
            <v>7302998897</v>
          </cell>
          <cell r="I97">
            <v>7487563481</v>
          </cell>
          <cell r="J97">
            <v>7736125554</v>
          </cell>
          <cell r="K97">
            <v>7908421153</v>
          </cell>
          <cell r="L97">
            <v>8081009589</v>
          </cell>
          <cell r="M97">
            <v>8157595572</v>
          </cell>
          <cell r="N97">
            <v>8147294038</v>
          </cell>
          <cell r="O97">
            <v>8097669050</v>
          </cell>
          <cell r="P97">
            <v>8101022748</v>
          </cell>
          <cell r="Q97">
            <v>8333743693</v>
          </cell>
          <cell r="R97">
            <v>8200061236</v>
          </cell>
          <cell r="S97">
            <v>8186916364</v>
          </cell>
          <cell r="T97">
            <v>8120072308</v>
          </cell>
          <cell r="U97">
            <v>8109347100</v>
          </cell>
          <cell r="V97">
            <v>8005971522</v>
          </cell>
          <cell r="W97">
            <v>7941947883</v>
          </cell>
          <cell r="X97">
            <v>7963381282</v>
          </cell>
          <cell r="Y97">
            <v>8052023947</v>
          </cell>
          <cell r="Z97">
            <v>7996786287</v>
          </cell>
          <cell r="AA97">
            <v>7911040833</v>
          </cell>
          <cell r="AB97">
            <v>7860721206</v>
          </cell>
          <cell r="AC97">
            <v>7841539156</v>
          </cell>
          <cell r="AD97">
            <v>7842256528</v>
          </cell>
          <cell r="AE97">
            <v>7878527338</v>
          </cell>
          <cell r="AF97">
            <v>7930414788</v>
          </cell>
          <cell r="AG97">
            <v>8007693092</v>
          </cell>
          <cell r="AH97">
            <v>8180039380</v>
          </cell>
          <cell r="AI97">
            <v>8273910608</v>
          </cell>
          <cell r="AJ97">
            <v>8405093778</v>
          </cell>
          <cell r="AK97">
            <v>8616626607</v>
          </cell>
          <cell r="AL97">
            <v>8641537036</v>
          </cell>
          <cell r="AM97">
            <v>8857943489</v>
          </cell>
          <cell r="AN97">
            <v>9034533961</v>
          </cell>
          <cell r="AO97">
            <v>9112103074</v>
          </cell>
          <cell r="AP97">
            <v>9261866104</v>
          </cell>
          <cell r="AQ97">
            <v>9466818775</v>
          </cell>
          <cell r="AR97">
            <v>9757027577</v>
          </cell>
          <cell r="AS97">
            <v>9826968381</v>
          </cell>
          <cell r="AT97">
            <v>10021484044</v>
          </cell>
          <cell r="AU97">
            <v>10226637893</v>
          </cell>
          <cell r="AV97">
            <v>10406180114</v>
          </cell>
          <cell r="AW97">
            <v>10794470986</v>
          </cell>
          <cell r="AX97">
            <v>11013357278</v>
          </cell>
          <cell r="AY97">
            <v>11390656975</v>
          </cell>
          <cell r="AZ97">
            <v>11554508982</v>
          </cell>
          <cell r="BA97">
            <v>11592735388</v>
          </cell>
          <cell r="BB97">
            <v>11566907649</v>
          </cell>
          <cell r="BC97">
            <v>11780093963</v>
          </cell>
          <cell r="BD97">
            <v>12075854624</v>
          </cell>
          <cell r="BE97">
            <v>12107357154</v>
          </cell>
          <cell r="BF97">
            <v>12348030337</v>
          </cell>
          <cell r="BG97">
            <v>12624437797</v>
          </cell>
          <cell r="BH97">
            <v>12878045051</v>
          </cell>
          <cell r="BI97">
            <v>13116897661</v>
          </cell>
          <cell r="BJ97">
            <v>13288200979</v>
          </cell>
          <cell r="BK97">
            <v>13408872145</v>
          </cell>
          <cell r="BL97">
            <v>13586502974</v>
          </cell>
          <cell r="BM97">
            <v>13579897606</v>
          </cell>
          <cell r="BN97">
            <v>13606512854</v>
          </cell>
          <cell r="BO97">
            <v>13725521632</v>
          </cell>
          <cell r="BP97">
            <v>13833062485</v>
          </cell>
          <cell r="BQ97">
            <v>13907606438</v>
          </cell>
          <cell r="BR97">
            <v>14085447763</v>
          </cell>
          <cell r="BS97">
            <v>14383935066</v>
          </cell>
          <cell r="BT97">
            <v>14615950463</v>
          </cell>
          <cell r="BU97">
            <v>14895051978</v>
          </cell>
          <cell r="BV97">
            <v>15075230302</v>
          </cell>
          <cell r="BW97">
            <v>15289158443</v>
          </cell>
          <cell r="BX97">
            <v>14916541914</v>
          </cell>
          <cell r="BY97">
            <v>15161464878</v>
          </cell>
          <cell r="BZ97">
            <v>15208693909</v>
          </cell>
          <cell r="CA97">
            <v>15391282344</v>
          </cell>
          <cell r="CB97">
            <v>15672609947</v>
          </cell>
          <cell r="CC97">
            <v>15842702321</v>
          </cell>
          <cell r="CD97">
            <v>16011207395</v>
          </cell>
          <cell r="CE97">
            <v>16208925942</v>
          </cell>
          <cell r="CF97">
            <v>16265919335</v>
          </cell>
          <cell r="CG97">
            <v>16533464515</v>
          </cell>
          <cell r="CH97">
            <v>16797527262</v>
          </cell>
          <cell r="CI97">
            <v>17041662784</v>
          </cell>
          <cell r="CJ97">
            <v>17241011240</v>
          </cell>
          <cell r="CK97">
            <v>17110313784</v>
          </cell>
          <cell r="CL97">
            <v>16884374537</v>
          </cell>
          <cell r="CM97">
            <v>16803318829</v>
          </cell>
          <cell r="CN97">
            <v>16810050819</v>
          </cell>
          <cell r="CO97">
            <v>16704905881</v>
          </cell>
          <cell r="CP97">
            <v>16729952863</v>
          </cell>
          <cell r="CQ97">
            <v>16806274221</v>
          </cell>
          <cell r="CR97">
            <v>16913626815</v>
          </cell>
          <cell r="CS97">
            <v>17119979623</v>
          </cell>
          <cell r="CT97">
            <v>17385250805</v>
          </cell>
          <cell r="CU97">
            <v>17369398816</v>
          </cell>
          <cell r="CV97">
            <v>17154785559</v>
          </cell>
          <cell r="CW97">
            <v>17320208653</v>
          </cell>
          <cell r="CX97">
            <v>17267704483</v>
          </cell>
          <cell r="CY97">
            <v>17388414445</v>
          </cell>
          <cell r="CZ97">
            <v>17488733671</v>
          </cell>
          <cell r="DA97">
            <v>17432850157</v>
          </cell>
          <cell r="DB97">
            <v>17569707861</v>
          </cell>
          <cell r="DC97">
            <v>17630166603</v>
          </cell>
          <cell r="DD97">
            <v>17527157911</v>
          </cell>
          <cell r="DE97">
            <v>17494163471</v>
          </cell>
          <cell r="DF97">
            <v>17616704484</v>
          </cell>
        </row>
        <row r="98">
          <cell r="D98">
            <v>44852301</v>
          </cell>
          <cell r="E98">
            <v>25044895</v>
          </cell>
          <cell r="F98">
            <v>24957593</v>
          </cell>
          <cell r="G98">
            <v>27279279</v>
          </cell>
          <cell r="H98">
            <v>27873486</v>
          </cell>
          <cell r="I98">
            <v>28345963</v>
          </cell>
          <cell r="J98">
            <v>29109579</v>
          </cell>
          <cell r="K98">
            <v>30668577</v>
          </cell>
          <cell r="L98">
            <v>31907338</v>
          </cell>
          <cell r="M98">
            <v>32083667</v>
          </cell>
          <cell r="N98">
            <v>30264979</v>
          </cell>
          <cell r="O98">
            <v>30728156</v>
          </cell>
          <cell r="P98">
            <v>31361165</v>
          </cell>
          <cell r="Q98">
            <v>30377431</v>
          </cell>
          <cell r="R98">
            <v>30231609</v>
          </cell>
          <cell r="S98">
            <v>29809187</v>
          </cell>
          <cell r="T98">
            <v>29720907</v>
          </cell>
          <cell r="U98">
            <v>29741733</v>
          </cell>
          <cell r="V98">
            <v>29603309</v>
          </cell>
          <cell r="W98">
            <v>30525524</v>
          </cell>
          <cell r="X98">
            <v>32092562</v>
          </cell>
          <cell r="Y98">
            <v>32403294</v>
          </cell>
          <cell r="Z98">
            <v>32972197</v>
          </cell>
          <cell r="AA98">
            <v>33560219</v>
          </cell>
          <cell r="AB98">
            <v>33124036</v>
          </cell>
          <cell r="AC98">
            <v>31909968</v>
          </cell>
          <cell r="AD98">
            <v>31626182</v>
          </cell>
          <cell r="AE98">
            <v>30942587</v>
          </cell>
          <cell r="AF98">
            <v>31200404</v>
          </cell>
          <cell r="AG98">
            <v>30217751</v>
          </cell>
          <cell r="AH98">
            <v>31029104</v>
          </cell>
          <cell r="AI98">
            <v>32392232</v>
          </cell>
          <cell r="AJ98">
            <v>32958947</v>
          </cell>
          <cell r="AK98">
            <v>38074504</v>
          </cell>
          <cell r="AL98">
            <v>37452609</v>
          </cell>
          <cell r="AM98">
            <v>42877606</v>
          </cell>
          <cell r="AN98">
            <v>43619333</v>
          </cell>
          <cell r="AO98">
            <v>43158474</v>
          </cell>
          <cell r="AP98">
            <v>42201813</v>
          </cell>
          <cell r="AQ98">
            <v>43266693</v>
          </cell>
          <cell r="AR98">
            <v>33599368</v>
          </cell>
          <cell r="AS98">
            <v>33759595</v>
          </cell>
          <cell r="AT98">
            <v>34944814</v>
          </cell>
          <cell r="AU98">
            <v>35541312</v>
          </cell>
          <cell r="AV98">
            <v>35341213</v>
          </cell>
          <cell r="AW98">
            <v>35381943</v>
          </cell>
          <cell r="AX98">
            <v>35445570</v>
          </cell>
          <cell r="AY98">
            <v>36091372</v>
          </cell>
          <cell r="AZ98">
            <v>34333347</v>
          </cell>
          <cell r="BA98">
            <v>33558492</v>
          </cell>
          <cell r="BB98">
            <v>33320055</v>
          </cell>
          <cell r="BC98">
            <v>33417809</v>
          </cell>
          <cell r="BD98">
            <v>33953396</v>
          </cell>
          <cell r="BE98">
            <v>33730648</v>
          </cell>
          <cell r="BF98">
            <v>34397669</v>
          </cell>
          <cell r="BG98">
            <v>33619317</v>
          </cell>
          <cell r="BH98">
            <v>33687408</v>
          </cell>
          <cell r="BI98">
            <v>33720203</v>
          </cell>
          <cell r="BJ98">
            <v>32450751</v>
          </cell>
          <cell r="BK98">
            <v>31953077</v>
          </cell>
          <cell r="BL98">
            <v>33924322</v>
          </cell>
          <cell r="BM98">
            <v>33170979</v>
          </cell>
          <cell r="BN98">
            <v>32950282</v>
          </cell>
          <cell r="BO98">
            <v>33635379</v>
          </cell>
          <cell r="BP98">
            <v>33405900</v>
          </cell>
          <cell r="BQ98">
            <v>33200563</v>
          </cell>
          <cell r="BR98">
            <v>33623627</v>
          </cell>
          <cell r="BS98">
            <v>33192270</v>
          </cell>
          <cell r="BT98">
            <v>33176842</v>
          </cell>
          <cell r="BU98">
            <v>33151110</v>
          </cell>
          <cell r="BV98">
            <v>35651718</v>
          </cell>
          <cell r="BW98">
            <v>36292486</v>
          </cell>
          <cell r="BX98">
            <v>42269825</v>
          </cell>
          <cell r="BY98">
            <v>43926628</v>
          </cell>
          <cell r="BZ98">
            <v>43469559</v>
          </cell>
          <cell r="CA98">
            <v>43603441</v>
          </cell>
          <cell r="CB98">
            <v>55210875</v>
          </cell>
          <cell r="CC98">
            <v>53579517</v>
          </cell>
          <cell r="CD98">
            <v>54128228</v>
          </cell>
          <cell r="CE98">
            <v>52187015</v>
          </cell>
          <cell r="CF98">
            <v>51563478</v>
          </cell>
          <cell r="CG98">
            <v>51991714</v>
          </cell>
          <cell r="CH98">
            <v>51495258</v>
          </cell>
          <cell r="CI98">
            <v>47089261</v>
          </cell>
          <cell r="CJ98">
            <v>49503702</v>
          </cell>
          <cell r="CK98">
            <v>48353952</v>
          </cell>
          <cell r="CL98">
            <v>47727333</v>
          </cell>
          <cell r="CM98">
            <v>45368837</v>
          </cell>
          <cell r="CN98">
            <v>44780743</v>
          </cell>
          <cell r="CO98">
            <v>44398749</v>
          </cell>
          <cell r="CP98">
            <v>45062113</v>
          </cell>
          <cell r="CQ98">
            <v>44840040</v>
          </cell>
          <cell r="CR98">
            <v>44529985</v>
          </cell>
          <cell r="CS98">
            <v>45311600</v>
          </cell>
          <cell r="CT98">
            <v>64313865</v>
          </cell>
          <cell r="CU98">
            <v>59430454</v>
          </cell>
          <cell r="CV98">
            <v>69099867</v>
          </cell>
          <cell r="CW98">
            <v>71048363</v>
          </cell>
          <cell r="CX98">
            <v>70417798</v>
          </cell>
          <cell r="CY98">
            <v>76558729</v>
          </cell>
          <cell r="CZ98">
            <v>74316322</v>
          </cell>
          <cell r="DA98">
            <v>74782675</v>
          </cell>
          <cell r="DB98">
            <v>76678797</v>
          </cell>
          <cell r="DC98">
            <v>74997850</v>
          </cell>
          <cell r="DD98">
            <v>74832362</v>
          </cell>
          <cell r="DE98">
            <v>64081627</v>
          </cell>
          <cell r="DF98">
            <v>44953798</v>
          </cell>
        </row>
        <row r="99">
          <cell r="D99">
            <v>496163823</v>
          </cell>
          <cell r="E99">
            <v>257305085</v>
          </cell>
          <cell r="F99">
            <v>265270983</v>
          </cell>
          <cell r="G99">
            <v>276980018</v>
          </cell>
          <cell r="H99">
            <v>290864292</v>
          </cell>
          <cell r="I99">
            <v>300774059</v>
          </cell>
          <cell r="J99">
            <v>309913802</v>
          </cell>
          <cell r="K99">
            <v>319795377</v>
          </cell>
          <cell r="L99">
            <v>325569006</v>
          </cell>
          <cell r="M99">
            <v>331678882</v>
          </cell>
          <cell r="N99">
            <v>326412080</v>
          </cell>
          <cell r="O99">
            <v>316428400</v>
          </cell>
          <cell r="P99">
            <v>305741129</v>
          </cell>
          <cell r="Q99">
            <v>297422150</v>
          </cell>
          <cell r="R99">
            <v>290607546</v>
          </cell>
          <cell r="S99">
            <v>283506378</v>
          </cell>
          <cell r="T99">
            <v>276506691</v>
          </cell>
          <cell r="U99">
            <v>269436946</v>
          </cell>
          <cell r="V99">
            <v>263119368</v>
          </cell>
          <cell r="W99">
            <v>259451827</v>
          </cell>
          <cell r="X99">
            <v>255749525</v>
          </cell>
          <cell r="Y99">
            <v>253521909</v>
          </cell>
          <cell r="Z99">
            <v>250678295</v>
          </cell>
          <cell r="AA99">
            <v>248157653</v>
          </cell>
          <cell r="AB99">
            <v>247838125</v>
          </cell>
          <cell r="AC99">
            <v>242331547</v>
          </cell>
          <cell r="AD99">
            <v>241285249</v>
          </cell>
          <cell r="AE99">
            <v>243768060</v>
          </cell>
          <cell r="AF99">
            <v>248288558</v>
          </cell>
          <cell r="AG99">
            <v>250987225</v>
          </cell>
          <cell r="AH99">
            <v>256252366</v>
          </cell>
          <cell r="AI99">
            <v>258365151</v>
          </cell>
          <cell r="AJ99">
            <v>261214695</v>
          </cell>
          <cell r="AK99">
            <v>268590959</v>
          </cell>
          <cell r="AL99">
            <v>273381575</v>
          </cell>
          <cell r="AM99">
            <v>280124263</v>
          </cell>
          <cell r="AN99">
            <v>287077072</v>
          </cell>
          <cell r="AO99">
            <v>283988499</v>
          </cell>
          <cell r="AP99">
            <v>288586026</v>
          </cell>
          <cell r="AQ99">
            <v>302272866</v>
          </cell>
          <cell r="AR99">
            <v>316269137</v>
          </cell>
          <cell r="AS99">
            <v>326224840</v>
          </cell>
          <cell r="AT99">
            <v>337576945</v>
          </cell>
          <cell r="AU99">
            <v>346847140</v>
          </cell>
          <cell r="AV99">
            <v>356652199</v>
          </cell>
          <cell r="AW99">
            <v>369693400</v>
          </cell>
          <cell r="AX99">
            <v>379427367</v>
          </cell>
          <cell r="AY99">
            <v>389443526</v>
          </cell>
          <cell r="AZ99">
            <v>403494357</v>
          </cell>
          <cell r="BA99">
            <v>398758566</v>
          </cell>
          <cell r="BB99">
            <v>407900216</v>
          </cell>
          <cell r="BC99">
            <v>423180062</v>
          </cell>
          <cell r="BD99">
            <v>437821510</v>
          </cell>
          <cell r="BE99">
            <v>450012546</v>
          </cell>
          <cell r="BF99">
            <v>464842963</v>
          </cell>
          <cell r="BG99">
            <v>476004901</v>
          </cell>
          <cell r="BH99">
            <v>488791152</v>
          </cell>
          <cell r="BI99">
            <v>503332476</v>
          </cell>
          <cell r="BJ99">
            <v>513148697</v>
          </cell>
          <cell r="BK99">
            <v>526299154</v>
          </cell>
          <cell r="BL99">
            <v>543505570</v>
          </cell>
          <cell r="BM99">
            <v>535001957</v>
          </cell>
          <cell r="BN99">
            <v>542615981</v>
          </cell>
          <cell r="BO99">
            <v>556476281</v>
          </cell>
          <cell r="BP99">
            <v>570104668</v>
          </cell>
          <cell r="BQ99">
            <v>577304168</v>
          </cell>
          <cell r="BR99">
            <v>591603394</v>
          </cell>
          <cell r="BS99">
            <v>596921616</v>
          </cell>
          <cell r="BT99">
            <v>604164090</v>
          </cell>
          <cell r="BU99">
            <v>615540085</v>
          </cell>
          <cell r="BV99">
            <v>621003474</v>
          </cell>
          <cell r="BW99">
            <v>624799762</v>
          </cell>
          <cell r="BX99">
            <v>633711047</v>
          </cell>
          <cell r="BY99">
            <v>623701880</v>
          </cell>
          <cell r="BZ99">
            <v>626093188</v>
          </cell>
          <cell r="CA99">
            <v>637822963</v>
          </cell>
          <cell r="CB99">
            <v>643522219</v>
          </cell>
          <cell r="CC99">
            <v>644982174</v>
          </cell>
          <cell r="CD99">
            <v>648910837</v>
          </cell>
          <cell r="CE99">
            <v>640965720</v>
          </cell>
          <cell r="CF99">
            <v>635483322</v>
          </cell>
          <cell r="CG99">
            <v>632586375</v>
          </cell>
          <cell r="CH99">
            <v>624418842</v>
          </cell>
          <cell r="CI99">
            <v>620531735</v>
          </cell>
          <cell r="CJ99">
            <v>614937318</v>
          </cell>
          <cell r="CK99">
            <v>592130348</v>
          </cell>
          <cell r="CL99">
            <v>571346796</v>
          </cell>
          <cell r="CM99">
            <v>553871762</v>
          </cell>
          <cell r="CN99">
            <v>537148118</v>
          </cell>
          <cell r="CO99">
            <v>522034770</v>
          </cell>
          <cell r="CP99">
            <v>510863304</v>
          </cell>
          <cell r="CQ99">
            <v>495732546</v>
          </cell>
          <cell r="CR99">
            <v>483314704</v>
          </cell>
          <cell r="CS99">
            <v>473984759</v>
          </cell>
          <cell r="CT99">
            <v>456436766</v>
          </cell>
          <cell r="CU99">
            <v>445002468</v>
          </cell>
          <cell r="CV99">
            <v>433769853</v>
          </cell>
          <cell r="CW99">
            <v>420916793</v>
          </cell>
          <cell r="CX99">
            <v>408346294</v>
          </cell>
          <cell r="CY99">
            <v>402852433</v>
          </cell>
          <cell r="CZ99">
            <v>395169083</v>
          </cell>
          <cell r="DA99">
            <v>385502471</v>
          </cell>
          <cell r="DB99">
            <v>382517916</v>
          </cell>
          <cell r="DC99">
            <v>375211368</v>
          </cell>
          <cell r="DD99">
            <v>368848400</v>
          </cell>
          <cell r="DE99">
            <v>364053062</v>
          </cell>
          <cell r="DF99">
            <v>357120575</v>
          </cell>
        </row>
        <row r="101">
          <cell r="D101">
            <v>1617975949</v>
          </cell>
          <cell r="E101">
            <v>383761328</v>
          </cell>
          <cell r="F101">
            <v>461807502</v>
          </cell>
          <cell r="G101">
            <v>461152026</v>
          </cell>
          <cell r="H101">
            <v>518703532</v>
          </cell>
          <cell r="I101">
            <v>430200077</v>
          </cell>
          <cell r="J101">
            <v>429659594</v>
          </cell>
          <cell r="K101">
            <v>477853853</v>
          </cell>
          <cell r="L101">
            <v>456755820</v>
          </cell>
          <cell r="M101">
            <v>406960711</v>
          </cell>
          <cell r="N101">
            <v>427965173</v>
          </cell>
          <cell r="O101">
            <v>559101586</v>
          </cell>
          <cell r="P101">
            <v>472435171</v>
          </cell>
          <cell r="Q101">
            <v>487461569</v>
          </cell>
          <cell r="R101">
            <v>469452156</v>
          </cell>
          <cell r="S101">
            <v>468744346</v>
          </cell>
          <cell r="T101">
            <v>473406199</v>
          </cell>
          <cell r="U101">
            <v>431587631</v>
          </cell>
          <cell r="V101">
            <v>459053119</v>
          </cell>
          <cell r="W101">
            <v>451507048</v>
          </cell>
          <cell r="X101">
            <v>457922787</v>
          </cell>
          <cell r="Y101">
            <v>426336736</v>
          </cell>
          <cell r="Z101">
            <v>443232874</v>
          </cell>
          <cell r="AA101">
            <v>501283039</v>
          </cell>
          <cell r="AB101">
            <v>463147809</v>
          </cell>
          <cell r="AC101">
            <v>465205115</v>
          </cell>
          <cell r="AD101">
            <v>476850381</v>
          </cell>
          <cell r="AE101">
            <v>460840489</v>
          </cell>
          <cell r="AF101">
            <v>474799894</v>
          </cell>
          <cell r="AG101">
            <v>463368146</v>
          </cell>
          <cell r="AH101">
            <v>505125322</v>
          </cell>
          <cell r="AI101">
            <v>537035083</v>
          </cell>
          <cell r="AJ101">
            <v>472602041</v>
          </cell>
          <cell r="AK101">
            <v>541435601</v>
          </cell>
          <cell r="AL101">
            <v>604672857</v>
          </cell>
          <cell r="AM101">
            <v>647342432</v>
          </cell>
          <cell r="AN101">
            <v>616623853</v>
          </cell>
          <cell r="AO101">
            <v>579099733</v>
          </cell>
          <cell r="AP101">
            <v>659240970</v>
          </cell>
          <cell r="AQ101">
            <v>546297304</v>
          </cell>
          <cell r="AR101">
            <v>667693936</v>
          </cell>
          <cell r="AS101">
            <v>658399452</v>
          </cell>
          <cell r="AT101">
            <v>603240790</v>
          </cell>
          <cell r="AU101">
            <v>707034056</v>
          </cell>
          <cell r="AV101">
            <v>690420280</v>
          </cell>
          <cell r="AW101">
            <v>829910627</v>
          </cell>
          <cell r="AX101">
            <v>881743466</v>
          </cell>
          <cell r="AY101">
            <v>948391281</v>
          </cell>
          <cell r="AZ101">
            <v>1061477280</v>
          </cell>
          <cell r="BA101">
            <v>1065455595</v>
          </cell>
          <cell r="BB101">
            <v>889577142</v>
          </cell>
          <cell r="BC101">
            <v>805629513</v>
          </cell>
          <cell r="BD101">
            <v>813631238</v>
          </cell>
          <cell r="BE101">
            <v>759598127</v>
          </cell>
          <cell r="BF101">
            <v>881378877</v>
          </cell>
          <cell r="BG101">
            <v>912359934</v>
          </cell>
          <cell r="BH101">
            <v>879061984</v>
          </cell>
          <cell r="BI101">
            <v>947183077</v>
          </cell>
          <cell r="BJ101">
            <v>1000493735</v>
          </cell>
          <cell r="BK101">
            <v>973758133</v>
          </cell>
          <cell r="BL101">
            <v>1305047414</v>
          </cell>
          <cell r="BM101">
            <v>1077810995</v>
          </cell>
          <cell r="BN101">
            <v>1102633700</v>
          </cell>
          <cell r="BO101">
            <v>1053993857</v>
          </cell>
          <cell r="BP101">
            <v>962009457</v>
          </cell>
          <cell r="BQ101">
            <v>951048529</v>
          </cell>
          <cell r="BR101">
            <v>1058633690</v>
          </cell>
          <cell r="BS101">
            <v>978728480</v>
          </cell>
          <cell r="BT101">
            <v>988848036</v>
          </cell>
          <cell r="BU101">
            <v>1039497882</v>
          </cell>
          <cell r="BV101">
            <v>1049053309</v>
          </cell>
          <cell r="BW101">
            <v>1046231713</v>
          </cell>
          <cell r="BX101">
            <v>1155386381</v>
          </cell>
          <cell r="BY101">
            <v>1004601259</v>
          </cell>
          <cell r="BZ101">
            <v>938995568</v>
          </cell>
          <cell r="CA101">
            <v>955878904</v>
          </cell>
          <cell r="CB101">
            <v>1184763092</v>
          </cell>
          <cell r="CC101">
            <v>1498021243</v>
          </cell>
          <cell r="CD101">
            <v>1669208757</v>
          </cell>
          <cell r="CE101">
            <v>1413569689</v>
          </cell>
          <cell r="CF101">
            <v>1572630759</v>
          </cell>
          <cell r="CG101">
            <v>1578891177</v>
          </cell>
          <cell r="CH101">
            <v>1636418800</v>
          </cell>
          <cell r="CI101">
            <v>2402864289</v>
          </cell>
          <cell r="CJ101">
            <v>2171991573</v>
          </cell>
          <cell r="CK101">
            <v>1438398188</v>
          </cell>
          <cell r="CL101">
            <v>1335219988</v>
          </cell>
          <cell r="CM101">
            <v>1269397172</v>
          </cell>
          <cell r="CN101">
            <v>1416076260</v>
          </cell>
          <cell r="CO101">
            <v>1544158827</v>
          </cell>
          <cell r="CP101">
            <v>1550068151</v>
          </cell>
          <cell r="CQ101">
            <v>1634004449</v>
          </cell>
          <cell r="CR101">
            <v>1606155967</v>
          </cell>
          <cell r="CS101">
            <v>1846933550</v>
          </cell>
          <cell r="CT101">
            <v>1871476457</v>
          </cell>
          <cell r="CU101">
            <v>1826244041</v>
          </cell>
          <cell r="CV101">
            <v>2352402137</v>
          </cell>
          <cell r="CW101">
            <v>2279227739</v>
          </cell>
          <cell r="CX101">
            <v>2201572073</v>
          </cell>
          <cell r="CY101">
            <v>2237991436</v>
          </cell>
          <cell r="CZ101">
            <v>2331565542</v>
          </cell>
          <cell r="DA101">
            <v>2131579829</v>
          </cell>
          <cell r="DB101">
            <v>2215673244</v>
          </cell>
          <cell r="DC101">
            <v>2243728053</v>
          </cell>
          <cell r="DD101">
            <v>2111850925</v>
          </cell>
          <cell r="DE101">
            <v>2087223026</v>
          </cell>
          <cell r="DF101">
            <v>2101189198</v>
          </cell>
        </row>
        <row r="102">
          <cell r="D102">
            <v>233177685</v>
          </cell>
          <cell r="E102">
            <v>55312740</v>
          </cell>
          <cell r="F102">
            <v>75176982</v>
          </cell>
          <cell r="G102">
            <v>71288427</v>
          </cell>
          <cell r="H102">
            <v>83003218</v>
          </cell>
          <cell r="I102">
            <v>76274936</v>
          </cell>
          <cell r="J102">
            <v>78394934</v>
          </cell>
          <cell r="K102">
            <v>88917395</v>
          </cell>
          <cell r="L102">
            <v>88347020</v>
          </cell>
          <cell r="M102">
            <v>120965740</v>
          </cell>
          <cell r="N102">
            <v>169263687</v>
          </cell>
          <cell r="O102">
            <v>210652094</v>
          </cell>
          <cell r="P102">
            <v>229731519</v>
          </cell>
          <cell r="Q102">
            <v>274834960</v>
          </cell>
          <cell r="R102">
            <v>225631978</v>
          </cell>
          <cell r="S102">
            <v>204635591</v>
          </cell>
          <cell r="T102">
            <v>178329948</v>
          </cell>
          <cell r="U102">
            <v>163342865</v>
          </cell>
          <cell r="V102">
            <v>184658255</v>
          </cell>
          <cell r="W102">
            <v>190804757</v>
          </cell>
          <cell r="X102">
            <v>197555765</v>
          </cell>
          <cell r="Y102">
            <v>208220543</v>
          </cell>
          <cell r="Z102">
            <v>201514651</v>
          </cell>
          <cell r="AA102">
            <v>229013890</v>
          </cell>
          <cell r="AB102">
            <v>199523723</v>
          </cell>
          <cell r="AC102">
            <v>237987897</v>
          </cell>
          <cell r="AD102">
            <v>210993814</v>
          </cell>
          <cell r="AE102">
            <v>200910212</v>
          </cell>
          <cell r="AF102">
            <v>205530777</v>
          </cell>
          <cell r="AG102">
            <v>186943616</v>
          </cell>
          <cell r="AH102">
            <v>147059175</v>
          </cell>
          <cell r="AI102">
            <v>139186617</v>
          </cell>
          <cell r="AJ102">
            <v>151323444</v>
          </cell>
          <cell r="AK102">
            <v>138609223</v>
          </cell>
          <cell r="AL102">
            <v>168655396</v>
          </cell>
          <cell r="AM102">
            <v>218076373</v>
          </cell>
          <cell r="AN102">
            <v>188800019</v>
          </cell>
          <cell r="AO102">
            <v>182669571</v>
          </cell>
          <cell r="AP102">
            <v>217123212</v>
          </cell>
          <cell r="AQ102">
            <v>251251090</v>
          </cell>
          <cell r="AR102">
            <v>269388514</v>
          </cell>
          <cell r="AS102">
            <v>267065047</v>
          </cell>
          <cell r="AT102">
            <v>300018788</v>
          </cell>
          <cell r="AU102">
            <v>284918081</v>
          </cell>
          <cell r="AV102">
            <v>271332613</v>
          </cell>
          <cell r="AW102">
            <v>344783448</v>
          </cell>
          <cell r="AX102">
            <v>343652241</v>
          </cell>
          <cell r="AY102">
            <v>364803872</v>
          </cell>
          <cell r="AZ102">
            <v>299639114</v>
          </cell>
          <cell r="BA102">
            <v>256406413</v>
          </cell>
          <cell r="BB102">
            <v>249148368</v>
          </cell>
          <cell r="BC102">
            <v>262673887</v>
          </cell>
          <cell r="BD102">
            <v>242128342</v>
          </cell>
          <cell r="BE102">
            <v>290632159</v>
          </cell>
          <cell r="BF102">
            <v>289649175</v>
          </cell>
          <cell r="BG102">
            <v>396693752</v>
          </cell>
          <cell r="BH102">
            <v>367257184</v>
          </cell>
          <cell r="BI102">
            <v>317810150</v>
          </cell>
          <cell r="BJ102">
            <v>327446700</v>
          </cell>
          <cell r="BK102">
            <v>316798679</v>
          </cell>
          <cell r="BL102">
            <v>342775293</v>
          </cell>
          <cell r="BM102">
            <v>355656165</v>
          </cell>
          <cell r="BN102">
            <v>377894663</v>
          </cell>
          <cell r="BO102">
            <v>366172239</v>
          </cell>
          <cell r="BP102">
            <v>350053171</v>
          </cell>
          <cell r="BQ102">
            <v>366610728</v>
          </cell>
          <cell r="BR102">
            <v>333229673</v>
          </cell>
          <cell r="BS102">
            <v>316264214</v>
          </cell>
          <cell r="BT102">
            <v>241187193</v>
          </cell>
          <cell r="BU102">
            <v>200828278</v>
          </cell>
          <cell r="BV102">
            <v>225419947</v>
          </cell>
          <cell r="BW102">
            <v>233869317</v>
          </cell>
          <cell r="BX102">
            <v>198672795</v>
          </cell>
          <cell r="BY102">
            <v>215090668</v>
          </cell>
          <cell r="BZ102">
            <v>214841974</v>
          </cell>
          <cell r="CA102">
            <v>190801343</v>
          </cell>
          <cell r="CB102">
            <v>171975814</v>
          </cell>
          <cell r="CC102">
            <v>177452791</v>
          </cell>
          <cell r="CD102">
            <v>167570165</v>
          </cell>
          <cell r="CE102">
            <v>158262016</v>
          </cell>
          <cell r="CF102">
            <v>126158176</v>
          </cell>
          <cell r="CG102">
            <v>114901544</v>
          </cell>
          <cell r="CH102">
            <v>136655816</v>
          </cell>
          <cell r="CI102">
            <v>138843632</v>
          </cell>
          <cell r="CJ102">
            <v>117898505</v>
          </cell>
          <cell r="CK102">
            <v>145373461</v>
          </cell>
          <cell r="CL102">
            <v>149540127</v>
          </cell>
          <cell r="CM102">
            <v>189298444</v>
          </cell>
          <cell r="CN102">
            <v>227295599</v>
          </cell>
          <cell r="CO102">
            <v>267104421</v>
          </cell>
          <cell r="CP102">
            <v>263660572</v>
          </cell>
          <cell r="CQ102">
            <v>234027685</v>
          </cell>
          <cell r="CR102">
            <v>221455805</v>
          </cell>
          <cell r="CS102">
            <v>250968049</v>
          </cell>
          <cell r="CT102">
            <v>174170655</v>
          </cell>
          <cell r="CU102">
            <v>141118381</v>
          </cell>
          <cell r="CV102">
            <v>121815440</v>
          </cell>
          <cell r="CW102">
            <v>114877685</v>
          </cell>
          <cell r="CX102">
            <v>90523797</v>
          </cell>
          <cell r="CY102">
            <v>100036014</v>
          </cell>
          <cell r="CZ102">
            <v>97391750</v>
          </cell>
          <cell r="DA102">
            <v>100734631</v>
          </cell>
          <cell r="DB102">
            <v>125318401</v>
          </cell>
          <cell r="DC102">
            <v>114789749</v>
          </cell>
          <cell r="DD102">
            <v>148698362</v>
          </cell>
          <cell r="DE102">
            <v>117303248</v>
          </cell>
          <cell r="DF102">
            <v>105373622</v>
          </cell>
        </row>
        <row r="103">
          <cell r="D103">
            <v>9673219718</v>
          </cell>
          <cell r="E103">
            <v>2510557002</v>
          </cell>
          <cell r="F103">
            <v>2589253680</v>
          </cell>
          <cell r="G103">
            <v>2696068699</v>
          </cell>
          <cell r="H103">
            <v>2828293199</v>
          </cell>
          <cell r="I103">
            <v>2946077137</v>
          </cell>
          <cell r="J103">
            <v>3066957568</v>
          </cell>
          <cell r="K103">
            <v>3207110290</v>
          </cell>
          <cell r="L103">
            <v>3335207296</v>
          </cell>
          <cell r="M103">
            <v>3443380536</v>
          </cell>
          <cell r="N103">
            <v>3492559993</v>
          </cell>
          <cell r="O103">
            <v>3459285312</v>
          </cell>
          <cell r="P103">
            <v>3402933583</v>
          </cell>
          <cell r="Q103">
            <v>3335566954</v>
          </cell>
          <cell r="R103">
            <v>3269675724</v>
          </cell>
          <cell r="S103">
            <v>3194985191</v>
          </cell>
          <cell r="T103">
            <v>3139107557</v>
          </cell>
          <cell r="U103">
            <v>3093059292</v>
          </cell>
          <cell r="V103">
            <v>3051384767</v>
          </cell>
          <cell r="W103">
            <v>3030202271</v>
          </cell>
          <cell r="X103">
            <v>3013111232</v>
          </cell>
          <cell r="Y103">
            <v>2993883593</v>
          </cell>
          <cell r="Z103">
            <v>2982322406</v>
          </cell>
          <cell r="AA103">
            <v>2967019101</v>
          </cell>
          <cell r="AB103">
            <v>2958716124</v>
          </cell>
          <cell r="AC103">
            <v>2926515167</v>
          </cell>
          <cell r="AD103">
            <v>2911955078</v>
          </cell>
          <cell r="AE103">
            <v>2930463428</v>
          </cell>
          <cell r="AF103">
            <v>2966334297</v>
          </cell>
          <cell r="AG103">
            <v>2996112549</v>
          </cell>
          <cell r="AH103">
            <v>3049296617</v>
          </cell>
          <cell r="AI103">
            <v>3117150184</v>
          </cell>
          <cell r="AJ103">
            <v>3186031931</v>
          </cell>
          <cell r="AK103">
            <v>3253762046</v>
          </cell>
          <cell r="AL103">
            <v>3319410126</v>
          </cell>
          <cell r="AM103">
            <v>3379685494</v>
          </cell>
          <cell r="AN103">
            <v>3484535176</v>
          </cell>
          <cell r="AO103">
            <v>3487379860</v>
          </cell>
          <cell r="AP103">
            <v>3523412268</v>
          </cell>
          <cell r="AQ103">
            <v>3622017795</v>
          </cell>
          <cell r="AR103">
            <v>3748048275</v>
          </cell>
          <cell r="AS103">
            <v>3875683447</v>
          </cell>
          <cell r="AT103">
            <v>3997073503</v>
          </cell>
          <cell r="AU103">
            <v>4159410895</v>
          </cell>
          <cell r="AV103">
            <v>4312153622</v>
          </cell>
          <cell r="AW103">
            <v>4465349140</v>
          </cell>
          <cell r="AX103">
            <v>4601060020</v>
          </cell>
          <cell r="AY103">
            <v>4756506773</v>
          </cell>
          <cell r="AZ103">
            <v>4978507790</v>
          </cell>
          <cell r="BA103">
            <v>5027253906</v>
          </cell>
          <cell r="BB103">
            <v>5157670680</v>
          </cell>
          <cell r="BC103">
            <v>5355551652</v>
          </cell>
          <cell r="BD103">
            <v>5582127826</v>
          </cell>
          <cell r="BE103">
            <v>5806099106</v>
          </cell>
          <cell r="BF103">
            <v>6018279080</v>
          </cell>
          <cell r="BG103">
            <v>6208939873</v>
          </cell>
          <cell r="BH103">
            <v>6446623537</v>
          </cell>
          <cell r="BI103">
            <v>6633982814</v>
          </cell>
          <cell r="BJ103">
            <v>6835746856</v>
          </cell>
          <cell r="BK103">
            <v>7013121525</v>
          </cell>
          <cell r="BL103">
            <v>7207434324</v>
          </cell>
          <cell r="BM103">
            <v>7257927822</v>
          </cell>
          <cell r="BN103">
            <v>7380181827</v>
          </cell>
          <cell r="BO103">
            <v>7541214097</v>
          </cell>
          <cell r="BP103">
            <v>7780490698</v>
          </cell>
          <cell r="BQ103">
            <v>7987249733</v>
          </cell>
          <cell r="BR103">
            <v>8197215433</v>
          </cell>
          <cell r="BS103">
            <v>8419961268</v>
          </cell>
          <cell r="BT103">
            <v>8631343544</v>
          </cell>
          <cell r="BU103">
            <v>8754675455</v>
          </cell>
          <cell r="BV103">
            <v>8955521142</v>
          </cell>
          <cell r="BW103">
            <v>9103002083</v>
          </cell>
          <cell r="BX103">
            <v>9301998894</v>
          </cell>
          <cell r="BY103">
            <v>9285979917</v>
          </cell>
          <cell r="BZ103">
            <v>9376884868</v>
          </cell>
          <cell r="CA103">
            <v>9510500679</v>
          </cell>
          <cell r="CB103">
            <v>9671349633</v>
          </cell>
          <cell r="CC103">
            <v>9757516275</v>
          </cell>
          <cell r="CD103">
            <v>9878273219</v>
          </cell>
          <cell r="CE103">
            <v>10027838994</v>
          </cell>
          <cell r="CF103">
            <v>10142809929</v>
          </cell>
          <cell r="CG103">
            <v>10249227994</v>
          </cell>
          <cell r="CH103">
            <v>10330592834</v>
          </cell>
          <cell r="CI103">
            <v>10398768549</v>
          </cell>
          <cell r="CJ103">
            <v>10393202093</v>
          </cell>
          <cell r="CK103">
            <v>10227581346</v>
          </cell>
          <cell r="CL103">
            <v>10074481987</v>
          </cell>
          <cell r="CM103">
            <v>9921180748</v>
          </cell>
          <cell r="CN103">
            <v>9830446417</v>
          </cell>
          <cell r="CO103">
            <v>9761124939</v>
          </cell>
          <cell r="CP103">
            <v>9697266477</v>
          </cell>
          <cell r="CQ103">
            <v>9673496942</v>
          </cell>
          <cell r="CR103">
            <v>9663621856</v>
          </cell>
          <cell r="CS103">
            <v>9653451182</v>
          </cell>
          <cell r="CT103">
            <v>9611743934</v>
          </cell>
          <cell r="CU103">
            <v>9580086440</v>
          </cell>
          <cell r="CV103">
            <v>9578769842</v>
          </cell>
          <cell r="CW103">
            <v>9500915872</v>
          </cell>
          <cell r="CX103">
            <v>9489737313</v>
          </cell>
          <cell r="CY103">
            <v>9474760408</v>
          </cell>
          <cell r="CZ103">
            <v>9484612154</v>
          </cell>
          <cell r="DA103">
            <v>9491591460</v>
          </cell>
          <cell r="DB103">
            <v>9509943580</v>
          </cell>
          <cell r="DC103">
            <v>9533878670</v>
          </cell>
          <cell r="DD103">
            <v>9613738669</v>
          </cell>
          <cell r="DE103">
            <v>9661341877</v>
          </cell>
          <cell r="DF103">
            <v>9707897572</v>
          </cell>
        </row>
        <row r="104">
          <cell r="D104">
            <v>506340031</v>
          </cell>
          <cell r="E104">
            <v>87992485</v>
          </cell>
          <cell r="F104">
            <v>94480932</v>
          </cell>
          <cell r="G104">
            <v>102716896</v>
          </cell>
          <cell r="H104">
            <v>103989408</v>
          </cell>
          <cell r="I104">
            <v>109789477</v>
          </cell>
          <cell r="J104">
            <v>111985508</v>
          </cell>
          <cell r="K104">
            <v>120228601</v>
          </cell>
          <cell r="L104">
            <v>121972687</v>
          </cell>
          <cell r="M104">
            <v>131002154</v>
          </cell>
          <cell r="N104">
            <v>139537065</v>
          </cell>
          <cell r="O104">
            <v>145906936</v>
          </cell>
          <cell r="P104">
            <v>171751098</v>
          </cell>
          <cell r="Q104">
            <v>298198016</v>
          </cell>
          <cell r="R104">
            <v>295429727</v>
          </cell>
          <cell r="S104">
            <v>294875008</v>
          </cell>
          <cell r="T104">
            <v>295260328</v>
          </cell>
          <cell r="U104">
            <v>291618621</v>
          </cell>
          <cell r="V104">
            <v>280617990</v>
          </cell>
          <cell r="W104">
            <v>282050769</v>
          </cell>
          <cell r="X104">
            <v>275434531</v>
          </cell>
          <cell r="Y104">
            <v>275914853</v>
          </cell>
          <cell r="Z104">
            <v>274097920</v>
          </cell>
          <cell r="AA104">
            <v>275867709</v>
          </cell>
          <cell r="AB104">
            <v>265308735</v>
          </cell>
          <cell r="AC104">
            <v>263947885</v>
          </cell>
          <cell r="AD104">
            <v>259874568</v>
          </cell>
          <cell r="AE104">
            <v>264938428</v>
          </cell>
          <cell r="AF104">
            <v>269055434</v>
          </cell>
          <cell r="AG104">
            <v>265891502</v>
          </cell>
          <cell r="AH104">
            <v>265720945</v>
          </cell>
          <cell r="AI104">
            <v>247012211</v>
          </cell>
          <cell r="AJ104">
            <v>191732854</v>
          </cell>
          <cell r="AK104">
            <v>215093107</v>
          </cell>
          <cell r="AL104">
            <v>213711187</v>
          </cell>
          <cell r="AM104">
            <v>219430588</v>
          </cell>
          <cell r="AN104">
            <v>303339585</v>
          </cell>
          <cell r="AO104">
            <v>301618306</v>
          </cell>
          <cell r="AP104">
            <v>337364284</v>
          </cell>
          <cell r="AQ104">
            <v>345655583</v>
          </cell>
          <cell r="AR104">
            <v>295641430</v>
          </cell>
          <cell r="AS104">
            <v>279414953</v>
          </cell>
          <cell r="AT104">
            <v>309166653</v>
          </cell>
          <cell r="AU104">
            <v>321267534</v>
          </cell>
          <cell r="AV104">
            <v>336563554</v>
          </cell>
          <cell r="AW104">
            <v>338751281</v>
          </cell>
          <cell r="AX104">
            <v>399005260</v>
          </cell>
          <cell r="AY104">
            <v>409758392</v>
          </cell>
          <cell r="AZ104">
            <v>432669944</v>
          </cell>
          <cell r="BA104">
            <v>432576719</v>
          </cell>
          <cell r="BB104">
            <v>435509466</v>
          </cell>
          <cell r="BC104">
            <v>468942316</v>
          </cell>
          <cell r="BD104">
            <v>478677151</v>
          </cell>
          <cell r="BE104">
            <v>467882867</v>
          </cell>
          <cell r="BF104">
            <v>438158402</v>
          </cell>
          <cell r="BG104">
            <v>421143319</v>
          </cell>
          <cell r="BH104">
            <v>433069929</v>
          </cell>
          <cell r="BI104">
            <v>451812101</v>
          </cell>
          <cell r="BJ104">
            <v>457968458</v>
          </cell>
          <cell r="BK104">
            <v>472435074</v>
          </cell>
          <cell r="BL104">
            <v>462157701</v>
          </cell>
          <cell r="BM104">
            <v>474558075</v>
          </cell>
          <cell r="BN104">
            <v>456724646</v>
          </cell>
          <cell r="BO104">
            <v>432273461</v>
          </cell>
          <cell r="BP104">
            <v>435769081</v>
          </cell>
          <cell r="BQ104">
            <v>440086642</v>
          </cell>
          <cell r="BR104">
            <v>433721976</v>
          </cell>
          <cell r="BS104">
            <v>423563887</v>
          </cell>
          <cell r="BT104">
            <v>412665777</v>
          </cell>
          <cell r="BU104">
            <v>405850534</v>
          </cell>
          <cell r="BV104">
            <v>420385472</v>
          </cell>
          <cell r="BW104">
            <v>433750485</v>
          </cell>
          <cell r="BX104">
            <v>502330700</v>
          </cell>
          <cell r="BY104">
            <v>506753559</v>
          </cell>
          <cell r="BZ104">
            <v>499564754</v>
          </cell>
          <cell r="CA104">
            <v>645540681</v>
          </cell>
          <cell r="CB104">
            <v>697963643</v>
          </cell>
          <cell r="CC104">
            <v>686059742</v>
          </cell>
          <cell r="CD104">
            <v>665044445</v>
          </cell>
          <cell r="CE104">
            <v>677932041</v>
          </cell>
          <cell r="CF104">
            <v>699536075</v>
          </cell>
          <cell r="CG104">
            <v>712259683</v>
          </cell>
          <cell r="CH104">
            <v>727731759</v>
          </cell>
          <cell r="CI104">
            <v>740495143</v>
          </cell>
          <cell r="CJ104">
            <v>529902919</v>
          </cell>
          <cell r="CK104">
            <v>505272700</v>
          </cell>
          <cell r="CL104">
            <v>492229540</v>
          </cell>
          <cell r="CM104">
            <v>501148822</v>
          </cell>
          <cell r="CN104">
            <v>498606310</v>
          </cell>
          <cell r="CO104">
            <v>541277496</v>
          </cell>
          <cell r="CP104">
            <v>494566955</v>
          </cell>
          <cell r="CQ104">
            <v>507143504</v>
          </cell>
          <cell r="CR104">
            <v>527060959</v>
          </cell>
          <cell r="CS104">
            <v>531234046</v>
          </cell>
          <cell r="CT104">
            <v>487600337</v>
          </cell>
          <cell r="CU104">
            <v>511542631</v>
          </cell>
          <cell r="CV104">
            <v>498792330</v>
          </cell>
          <cell r="CW104">
            <v>480966950</v>
          </cell>
          <cell r="CX104">
            <v>517447230</v>
          </cell>
          <cell r="CY104">
            <v>500575331</v>
          </cell>
          <cell r="CZ104">
            <v>513607871</v>
          </cell>
          <cell r="DA104">
            <v>488741052</v>
          </cell>
          <cell r="DB104">
            <v>523291880</v>
          </cell>
          <cell r="DC104">
            <v>572552515</v>
          </cell>
          <cell r="DD104">
            <v>559522019</v>
          </cell>
          <cell r="DE104">
            <v>584333167</v>
          </cell>
          <cell r="DF104">
            <v>574985679</v>
          </cell>
        </row>
        <row r="105">
          <cell r="D105">
            <v>493082818</v>
          </cell>
          <cell r="E105">
            <v>86385751</v>
          </cell>
          <cell r="F105">
            <v>92876770</v>
          </cell>
          <cell r="G105">
            <v>101174798</v>
          </cell>
          <cell r="H105">
            <v>102344277</v>
          </cell>
          <cell r="I105">
            <v>108046501</v>
          </cell>
          <cell r="J105">
            <v>110167507</v>
          </cell>
          <cell r="K105">
            <v>118286909</v>
          </cell>
          <cell r="L105">
            <v>119692329</v>
          </cell>
          <cell r="M105">
            <v>128517196</v>
          </cell>
          <cell r="N105">
            <v>137147667</v>
          </cell>
          <cell r="O105">
            <v>143212594</v>
          </cell>
          <cell r="P105">
            <v>168891314</v>
          </cell>
          <cell r="Q105">
            <v>295245266</v>
          </cell>
          <cell r="R105">
            <v>292539360</v>
          </cell>
          <cell r="S105">
            <v>292058291</v>
          </cell>
          <cell r="T105">
            <v>293077678</v>
          </cell>
          <cell r="U105">
            <v>289613546</v>
          </cell>
          <cell r="V105">
            <v>278737134</v>
          </cell>
          <cell r="W105">
            <v>280158426</v>
          </cell>
          <cell r="X105">
            <v>273514958</v>
          </cell>
          <cell r="Y105">
            <v>273967893</v>
          </cell>
          <cell r="Z105">
            <v>272168229</v>
          </cell>
          <cell r="AA105">
            <v>273945141</v>
          </cell>
          <cell r="AB105">
            <v>263443807</v>
          </cell>
          <cell r="AC105">
            <v>262063262</v>
          </cell>
          <cell r="AD105">
            <v>258000358</v>
          </cell>
          <cell r="AE105">
            <v>263098688</v>
          </cell>
          <cell r="AF105">
            <v>267135424</v>
          </cell>
          <cell r="AG105">
            <v>264056642</v>
          </cell>
          <cell r="AH105">
            <v>263900440</v>
          </cell>
          <cell r="AI105">
            <v>245317926</v>
          </cell>
          <cell r="AJ105">
            <v>190031091</v>
          </cell>
          <cell r="AK105">
            <v>213207691</v>
          </cell>
          <cell r="AL105">
            <v>211792360</v>
          </cell>
          <cell r="AM105">
            <v>217281527</v>
          </cell>
          <cell r="AN105">
            <v>300936768</v>
          </cell>
          <cell r="AO105">
            <v>299151763</v>
          </cell>
          <cell r="AP105">
            <v>334682971</v>
          </cell>
          <cell r="AQ105">
            <v>342792116</v>
          </cell>
          <cell r="AR105">
            <v>292723247</v>
          </cell>
          <cell r="AS105">
            <v>276638925</v>
          </cell>
          <cell r="AT105">
            <v>306174335</v>
          </cell>
          <cell r="AU105">
            <v>318144240</v>
          </cell>
          <cell r="AV105">
            <v>333372002</v>
          </cell>
          <cell r="AW105">
            <v>335348502</v>
          </cell>
          <cell r="AX105">
            <v>395354789</v>
          </cell>
          <cell r="AY105">
            <v>405807521</v>
          </cell>
          <cell r="AZ105">
            <v>428470249</v>
          </cell>
          <cell r="BA105">
            <v>428391370</v>
          </cell>
          <cell r="BB105">
            <v>431046078</v>
          </cell>
          <cell r="BC105">
            <v>464117313</v>
          </cell>
          <cell r="BD105">
            <v>473545384</v>
          </cell>
          <cell r="BE105">
            <v>462029534</v>
          </cell>
          <cell r="BF105">
            <v>431993818</v>
          </cell>
          <cell r="BG105">
            <v>414368750</v>
          </cell>
          <cell r="BH105">
            <v>426364592</v>
          </cell>
          <cell r="BI105">
            <v>444839258</v>
          </cell>
          <cell r="BJ105">
            <v>450679159</v>
          </cell>
          <cell r="BK105">
            <v>464837732</v>
          </cell>
          <cell r="BL105">
            <v>453947903</v>
          </cell>
          <cell r="BM105">
            <v>466230789</v>
          </cell>
          <cell r="BN105">
            <v>448092350</v>
          </cell>
          <cell r="BO105">
            <v>423458331</v>
          </cell>
          <cell r="BP105">
            <v>426744451</v>
          </cell>
          <cell r="BQ105">
            <v>430811780</v>
          </cell>
          <cell r="BR105">
            <v>423903044</v>
          </cell>
          <cell r="BS105">
            <v>413749333</v>
          </cell>
          <cell r="BT105">
            <v>402728578</v>
          </cell>
          <cell r="BU105">
            <v>395382758</v>
          </cell>
          <cell r="BV105">
            <v>409656066</v>
          </cell>
          <cell r="BW105">
            <v>423032280</v>
          </cell>
          <cell r="BX105">
            <v>491408586</v>
          </cell>
          <cell r="BY105">
            <v>495440389</v>
          </cell>
          <cell r="BZ105">
            <v>488032034</v>
          </cell>
          <cell r="CA105">
            <v>633498450</v>
          </cell>
          <cell r="CB105">
            <v>685198837</v>
          </cell>
          <cell r="CC105">
            <v>672810020</v>
          </cell>
          <cell r="CD105">
            <v>651508115</v>
          </cell>
          <cell r="CE105">
            <v>664152284</v>
          </cell>
          <cell r="CF105">
            <v>685406767</v>
          </cell>
          <cell r="CG105">
            <v>697799141</v>
          </cell>
          <cell r="CH105">
            <v>713390632</v>
          </cell>
          <cell r="CI105">
            <v>726009885</v>
          </cell>
          <cell r="CJ105">
            <v>515329122</v>
          </cell>
          <cell r="CK105">
            <v>490612855</v>
          </cell>
          <cell r="CL105">
            <v>477914594</v>
          </cell>
          <cell r="CM105">
            <v>487128025</v>
          </cell>
          <cell r="CN105">
            <v>484569717</v>
          </cell>
          <cell r="CO105">
            <v>527309486</v>
          </cell>
          <cell r="CP105">
            <v>480760592</v>
          </cell>
          <cell r="CQ105">
            <v>493891534</v>
          </cell>
          <cell r="CR105">
            <v>513788430</v>
          </cell>
          <cell r="CS105">
            <v>517872210</v>
          </cell>
          <cell r="CT105">
            <v>473912552</v>
          </cell>
          <cell r="CU105">
            <v>497980693</v>
          </cell>
          <cell r="CV105">
            <v>485056490</v>
          </cell>
          <cell r="CW105">
            <v>467748836</v>
          </cell>
          <cell r="CX105">
            <v>504371329</v>
          </cell>
          <cell r="CY105">
            <v>487818887</v>
          </cell>
          <cell r="CZ105">
            <v>501175541</v>
          </cell>
          <cell r="DA105">
            <v>476772118</v>
          </cell>
          <cell r="DB105">
            <v>511515254</v>
          </cell>
          <cell r="DC105">
            <v>561392784</v>
          </cell>
          <cell r="DD105">
            <v>548816894</v>
          </cell>
          <cell r="DE105">
            <v>573504225</v>
          </cell>
          <cell r="DF105">
            <v>563832143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</row>
        <row r="110"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</row>
        <row r="111">
          <cell r="D111">
            <v>2379226962</v>
          </cell>
          <cell r="E111">
            <v>176456337</v>
          </cell>
          <cell r="F111">
            <v>183358066</v>
          </cell>
          <cell r="G111">
            <v>190508828</v>
          </cell>
          <cell r="H111">
            <v>197472964</v>
          </cell>
          <cell r="I111">
            <v>203359332</v>
          </cell>
          <cell r="J111">
            <v>210650367</v>
          </cell>
          <cell r="K111">
            <v>214956615</v>
          </cell>
          <cell r="L111">
            <v>221257278</v>
          </cell>
          <cell r="M111">
            <v>241389492</v>
          </cell>
          <cell r="N111">
            <v>288433973</v>
          </cell>
          <cell r="O111">
            <v>322843701</v>
          </cell>
          <cell r="P111">
            <v>353220607</v>
          </cell>
          <cell r="Q111">
            <v>393996029</v>
          </cell>
          <cell r="R111">
            <v>468144981</v>
          </cell>
          <cell r="S111">
            <v>511478232</v>
          </cell>
          <cell r="T111">
            <v>556603718</v>
          </cell>
          <cell r="U111">
            <v>598886186</v>
          </cell>
          <cell r="V111">
            <v>630147342</v>
          </cell>
          <cell r="W111">
            <v>684960323</v>
          </cell>
          <cell r="X111">
            <v>738262600</v>
          </cell>
          <cell r="Y111">
            <v>766634290</v>
          </cell>
          <cell r="Z111">
            <v>800767034</v>
          </cell>
          <cell r="AA111">
            <v>837495316</v>
          </cell>
          <cell r="AB111">
            <v>835134835</v>
          </cell>
          <cell r="AC111">
            <v>837746585</v>
          </cell>
          <cell r="AD111">
            <v>855646683</v>
          </cell>
          <cell r="AE111">
            <v>871640647</v>
          </cell>
          <cell r="AF111">
            <v>899916579</v>
          </cell>
          <cell r="AG111">
            <v>921655787</v>
          </cell>
          <cell r="AH111">
            <v>921338660</v>
          </cell>
          <cell r="AI111">
            <v>932003979</v>
          </cell>
          <cell r="AJ111">
            <v>937070773</v>
          </cell>
          <cell r="AK111">
            <v>942867226</v>
          </cell>
          <cell r="AL111">
            <v>944066037</v>
          </cell>
          <cell r="AM111">
            <v>922106925</v>
          </cell>
          <cell r="AN111">
            <v>886187919</v>
          </cell>
          <cell r="AO111">
            <v>896473343</v>
          </cell>
          <cell r="AP111">
            <v>906980510</v>
          </cell>
          <cell r="AQ111">
            <v>891477343</v>
          </cell>
          <cell r="AR111">
            <v>905965311</v>
          </cell>
          <cell r="AS111">
            <v>931685282</v>
          </cell>
          <cell r="AT111">
            <v>950225414</v>
          </cell>
          <cell r="AU111">
            <v>966132183</v>
          </cell>
          <cell r="AV111">
            <v>994866979</v>
          </cell>
          <cell r="AW111">
            <v>1005569972</v>
          </cell>
          <cell r="AX111">
            <v>1014422415</v>
          </cell>
          <cell r="AY111">
            <v>1017719058</v>
          </cell>
          <cell r="AZ111">
            <v>994103338</v>
          </cell>
          <cell r="BA111">
            <v>1022612919</v>
          </cell>
          <cell r="BB111">
            <v>1051246015</v>
          </cell>
          <cell r="BC111">
            <v>1064742832</v>
          </cell>
          <cell r="BD111">
            <v>1091850335</v>
          </cell>
          <cell r="BE111">
            <v>1109709165</v>
          </cell>
          <cell r="BF111">
            <v>1080745031</v>
          </cell>
          <cell r="BG111">
            <v>1104809097</v>
          </cell>
          <cell r="BH111">
            <v>1130307817</v>
          </cell>
          <cell r="BI111">
            <v>1133203873</v>
          </cell>
          <cell r="BJ111">
            <v>1153209684</v>
          </cell>
          <cell r="BK111">
            <v>1160887478</v>
          </cell>
          <cell r="BL111">
            <v>1122802562</v>
          </cell>
          <cell r="BM111">
            <v>1150269554</v>
          </cell>
          <cell r="BN111">
            <v>1159417032</v>
          </cell>
          <cell r="BO111">
            <v>1170363140</v>
          </cell>
          <cell r="BP111">
            <v>1198023890</v>
          </cell>
          <cell r="BQ111">
            <v>1222072455</v>
          </cell>
          <cell r="BR111">
            <v>1191422347</v>
          </cell>
          <cell r="BS111">
            <v>1227302807</v>
          </cell>
          <cell r="BT111">
            <v>1236359828</v>
          </cell>
          <cell r="BU111">
            <v>1257386334</v>
          </cell>
          <cell r="BV111">
            <v>1294364680</v>
          </cell>
          <cell r="BW111">
            <v>1300470402</v>
          </cell>
          <cell r="BX111">
            <v>1257907899</v>
          </cell>
          <cell r="BY111">
            <v>1297095428</v>
          </cell>
          <cell r="BZ111">
            <v>1344410255</v>
          </cell>
          <cell r="CA111">
            <v>1370581748</v>
          </cell>
          <cell r="CB111">
            <v>1437953682</v>
          </cell>
          <cell r="CC111">
            <v>1529280011</v>
          </cell>
          <cell r="CD111">
            <v>1513847042</v>
          </cell>
          <cell r="CE111">
            <v>1571003635</v>
          </cell>
          <cell r="CF111">
            <v>1613321928</v>
          </cell>
          <cell r="CG111">
            <v>1601154622</v>
          </cell>
          <cell r="CH111">
            <v>1622222447</v>
          </cell>
          <cell r="CI111">
            <v>1663209068</v>
          </cell>
          <cell r="CJ111">
            <v>1725934218</v>
          </cell>
          <cell r="CK111">
            <v>1841470849</v>
          </cell>
          <cell r="CL111">
            <v>1932715636</v>
          </cell>
          <cell r="CM111">
            <v>2022885878</v>
          </cell>
          <cell r="CN111">
            <v>2142646740</v>
          </cell>
          <cell r="CO111">
            <v>2217171760</v>
          </cell>
          <cell r="CP111">
            <v>2273868280</v>
          </cell>
          <cell r="CQ111">
            <v>2379543193</v>
          </cell>
          <cell r="CR111">
            <v>2428373725</v>
          </cell>
          <cell r="CS111">
            <v>2425701322</v>
          </cell>
          <cell r="CT111">
            <v>2439645917</v>
          </cell>
          <cell r="CU111">
            <v>2527017821</v>
          </cell>
          <cell r="CV111">
            <v>2537133227</v>
          </cell>
          <cell r="CW111">
            <v>2613527095</v>
          </cell>
          <cell r="CX111">
            <v>2681614342</v>
          </cell>
          <cell r="CY111">
            <v>2652574900</v>
          </cell>
          <cell r="CZ111">
            <v>2716900577</v>
          </cell>
          <cell r="DA111">
            <v>2737357249</v>
          </cell>
          <cell r="DB111">
            <v>2741887513</v>
          </cell>
          <cell r="DC111">
            <v>2781408289</v>
          </cell>
          <cell r="DD111">
            <v>2856088315</v>
          </cell>
          <cell r="DE111">
            <v>2805494115</v>
          </cell>
          <cell r="DF111">
            <v>2797170058</v>
          </cell>
        </row>
        <row r="112">
          <cell r="D112">
            <v>1391122127</v>
          </cell>
          <cell r="E112">
            <v>74810841</v>
          </cell>
          <cell r="F112">
            <v>77455172</v>
          </cell>
          <cell r="G112">
            <v>80975779</v>
          </cell>
          <cell r="H112">
            <v>85974202</v>
          </cell>
          <cell r="I112">
            <v>89067746</v>
          </cell>
          <cell r="J112">
            <v>93047954</v>
          </cell>
          <cell r="K112">
            <v>94544035</v>
          </cell>
          <cell r="L112">
            <v>100448808</v>
          </cell>
          <cell r="M112">
            <v>112490285</v>
          </cell>
          <cell r="N112">
            <v>156903736</v>
          </cell>
          <cell r="O112">
            <v>184314181</v>
          </cell>
          <cell r="P112">
            <v>206619678</v>
          </cell>
          <cell r="Q112">
            <v>238053941</v>
          </cell>
          <cell r="R112">
            <v>301920349</v>
          </cell>
          <cell r="S112">
            <v>334577586</v>
          </cell>
          <cell r="T112">
            <v>367142794</v>
          </cell>
          <cell r="U112">
            <v>395581752</v>
          </cell>
          <cell r="V112">
            <v>412847897</v>
          </cell>
          <cell r="W112">
            <v>460691255</v>
          </cell>
          <cell r="X112">
            <v>504336975</v>
          </cell>
          <cell r="Y112">
            <v>522916004</v>
          </cell>
          <cell r="Z112">
            <v>552051079</v>
          </cell>
          <cell r="AA112">
            <v>583343730</v>
          </cell>
          <cell r="AB112">
            <v>577092420</v>
          </cell>
          <cell r="AC112">
            <v>569074913</v>
          </cell>
          <cell r="AD112">
            <v>582079260</v>
          </cell>
          <cell r="AE112">
            <v>595580809</v>
          </cell>
          <cell r="AF112">
            <v>626648513</v>
          </cell>
          <cell r="AG112">
            <v>645373297</v>
          </cell>
          <cell r="AH112">
            <v>645303395</v>
          </cell>
          <cell r="AI112">
            <v>649836758</v>
          </cell>
          <cell r="AJ112">
            <v>651527348</v>
          </cell>
          <cell r="AK112">
            <v>654899632</v>
          </cell>
          <cell r="AL112">
            <v>651957897</v>
          </cell>
          <cell r="AM112">
            <v>630062918</v>
          </cell>
          <cell r="AN112">
            <v>607403574</v>
          </cell>
          <cell r="AO112">
            <v>611794148</v>
          </cell>
          <cell r="AP112">
            <v>618854522</v>
          </cell>
          <cell r="AQ112">
            <v>606151906</v>
          </cell>
          <cell r="AR112">
            <v>620052037</v>
          </cell>
          <cell r="AS112">
            <v>640608168</v>
          </cell>
          <cell r="AT112">
            <v>651072392</v>
          </cell>
          <cell r="AU112">
            <v>663179997</v>
          </cell>
          <cell r="AV112">
            <v>690041162</v>
          </cell>
          <cell r="AW112">
            <v>695695299</v>
          </cell>
          <cell r="AX112">
            <v>705188324</v>
          </cell>
          <cell r="AY112">
            <v>711465150</v>
          </cell>
          <cell r="AZ112">
            <v>694555493</v>
          </cell>
          <cell r="BA112">
            <v>716484646</v>
          </cell>
          <cell r="BB112">
            <v>736933390</v>
          </cell>
          <cell r="BC112">
            <v>742390729</v>
          </cell>
          <cell r="BD112">
            <v>765941706</v>
          </cell>
          <cell r="BE112">
            <v>778094283</v>
          </cell>
          <cell r="BF112">
            <v>759338374</v>
          </cell>
          <cell r="BG112">
            <v>776630437</v>
          </cell>
          <cell r="BH112">
            <v>794190953</v>
          </cell>
          <cell r="BI112">
            <v>793891964</v>
          </cell>
          <cell r="BJ112">
            <v>805641657</v>
          </cell>
          <cell r="BK112">
            <v>809804984</v>
          </cell>
          <cell r="BL112">
            <v>780516850</v>
          </cell>
          <cell r="BM112">
            <v>791836852</v>
          </cell>
          <cell r="BN112">
            <v>795055347</v>
          </cell>
          <cell r="BO112">
            <v>795331779</v>
          </cell>
          <cell r="BP112">
            <v>807449956</v>
          </cell>
          <cell r="BQ112">
            <v>815556548</v>
          </cell>
          <cell r="BR112">
            <v>787118253</v>
          </cell>
          <cell r="BS112">
            <v>803444179</v>
          </cell>
          <cell r="BT112">
            <v>796950277</v>
          </cell>
          <cell r="BU112">
            <v>802202094</v>
          </cell>
          <cell r="BV112">
            <v>823745789</v>
          </cell>
          <cell r="BW112">
            <v>823220018</v>
          </cell>
          <cell r="BX112">
            <v>778793216</v>
          </cell>
          <cell r="BY112">
            <v>792493091</v>
          </cell>
          <cell r="BZ112">
            <v>814201650</v>
          </cell>
          <cell r="CA112">
            <v>831850014</v>
          </cell>
          <cell r="CB112">
            <v>870337718</v>
          </cell>
          <cell r="CC112">
            <v>888004468</v>
          </cell>
          <cell r="CD112">
            <v>860157963</v>
          </cell>
          <cell r="CE112">
            <v>891615417</v>
          </cell>
          <cell r="CF112">
            <v>908313416</v>
          </cell>
          <cell r="CG112">
            <v>873887043</v>
          </cell>
          <cell r="CH112">
            <v>881894935</v>
          </cell>
          <cell r="CI112">
            <v>899775326</v>
          </cell>
          <cell r="CJ112">
            <v>967701453</v>
          </cell>
          <cell r="CK112">
            <v>1043449396</v>
          </cell>
          <cell r="CL112">
            <v>1086851906</v>
          </cell>
          <cell r="CM112">
            <v>1143610610</v>
          </cell>
          <cell r="CN112">
            <v>1235438019</v>
          </cell>
          <cell r="CO112">
            <v>1281070961</v>
          </cell>
          <cell r="CP112">
            <v>1322535814</v>
          </cell>
          <cell r="CQ112">
            <v>1391114707</v>
          </cell>
          <cell r="CR112">
            <v>1388400182</v>
          </cell>
          <cell r="CS112">
            <v>1367309324</v>
          </cell>
          <cell r="CT112">
            <v>1362895668</v>
          </cell>
          <cell r="CU112">
            <v>1447138346</v>
          </cell>
          <cell r="CV112">
            <v>1473828255</v>
          </cell>
          <cell r="CW112">
            <v>1522653468</v>
          </cell>
          <cell r="CX112">
            <v>1581306305</v>
          </cell>
          <cell r="CY112">
            <v>1549834476</v>
          </cell>
          <cell r="CZ112">
            <v>1581380198</v>
          </cell>
          <cell r="DA112">
            <v>1588168918</v>
          </cell>
          <cell r="DB112">
            <v>1600484201</v>
          </cell>
          <cell r="DC112">
            <v>1630418739</v>
          </cell>
          <cell r="DD112">
            <v>1691002259</v>
          </cell>
          <cell r="DE112">
            <v>1659764867</v>
          </cell>
          <cell r="DF112">
            <v>1667351777</v>
          </cell>
        </row>
        <row r="113">
          <cell r="D113">
            <v>784877094</v>
          </cell>
          <cell r="E113">
            <v>96929810</v>
          </cell>
          <cell r="F113">
            <v>100938357</v>
          </cell>
          <cell r="G113">
            <v>103903144</v>
          </cell>
          <cell r="H113">
            <v>105729584</v>
          </cell>
          <cell r="I113">
            <v>108587613</v>
          </cell>
          <cell r="J113">
            <v>111656990</v>
          </cell>
          <cell r="K113">
            <v>114329571</v>
          </cell>
          <cell r="L113">
            <v>114486898</v>
          </cell>
          <cell r="M113">
            <v>120346873</v>
          </cell>
          <cell r="N113">
            <v>120920814</v>
          </cell>
          <cell r="O113">
            <v>128097660</v>
          </cell>
          <cell r="P113">
            <v>131350030</v>
          </cell>
          <cell r="Q113">
            <v>141352117</v>
          </cell>
          <cell r="R113">
            <v>150220528</v>
          </cell>
          <cell r="S113">
            <v>157208464</v>
          </cell>
          <cell r="T113">
            <v>168036031</v>
          </cell>
          <cell r="U113">
            <v>177622155</v>
          </cell>
          <cell r="V113">
            <v>184400903</v>
          </cell>
          <cell r="W113">
            <v>191652478</v>
          </cell>
          <cell r="X113">
            <v>197582697</v>
          </cell>
          <cell r="Y113">
            <v>200465125</v>
          </cell>
          <cell r="Z113">
            <v>205863604</v>
          </cell>
          <cell r="AA113">
            <v>211426829</v>
          </cell>
          <cell r="AB113">
            <v>209266715</v>
          </cell>
          <cell r="AC113">
            <v>215092159</v>
          </cell>
          <cell r="AD113">
            <v>221708913</v>
          </cell>
          <cell r="AE113">
            <v>226680216</v>
          </cell>
          <cell r="AF113">
            <v>229531601</v>
          </cell>
          <cell r="AG113">
            <v>232951343</v>
          </cell>
          <cell r="AH113">
            <v>235096874</v>
          </cell>
          <cell r="AI113">
            <v>240706027</v>
          </cell>
          <cell r="AJ113">
            <v>243732801</v>
          </cell>
          <cell r="AK113">
            <v>247035326</v>
          </cell>
          <cell r="AL113">
            <v>248673062</v>
          </cell>
          <cell r="AM113">
            <v>245179694</v>
          </cell>
          <cell r="AN113">
            <v>238162440</v>
          </cell>
          <cell r="AO113">
            <v>243920919</v>
          </cell>
          <cell r="AP113">
            <v>247009270</v>
          </cell>
          <cell r="AQ113">
            <v>245736736</v>
          </cell>
          <cell r="AR113">
            <v>246149755</v>
          </cell>
          <cell r="AS113">
            <v>248992512</v>
          </cell>
          <cell r="AT113">
            <v>248512703</v>
          </cell>
          <cell r="AU113">
            <v>252135377</v>
          </cell>
          <cell r="AV113">
            <v>253336701</v>
          </cell>
          <cell r="AW113">
            <v>253042481</v>
          </cell>
          <cell r="AX113">
            <v>254036958</v>
          </cell>
          <cell r="AY113">
            <v>250375243</v>
          </cell>
          <cell r="AZ113">
            <v>244480706</v>
          </cell>
          <cell r="BA113">
            <v>251282893</v>
          </cell>
          <cell r="BB113">
            <v>254370683</v>
          </cell>
          <cell r="BC113">
            <v>256004282</v>
          </cell>
          <cell r="BD113">
            <v>258956656</v>
          </cell>
          <cell r="BE113">
            <v>261989435</v>
          </cell>
          <cell r="BF113">
            <v>256222182</v>
          </cell>
          <cell r="BG113">
            <v>263167664</v>
          </cell>
          <cell r="BH113">
            <v>269704378</v>
          </cell>
          <cell r="BI113">
            <v>272888129</v>
          </cell>
          <cell r="BJ113">
            <v>280049224</v>
          </cell>
          <cell r="BK113">
            <v>283957445</v>
          </cell>
          <cell r="BL113">
            <v>276941758</v>
          </cell>
          <cell r="BM113">
            <v>290598575</v>
          </cell>
          <cell r="BN113">
            <v>295569483</v>
          </cell>
          <cell r="BO113">
            <v>307294865</v>
          </cell>
          <cell r="BP113">
            <v>321684860</v>
          </cell>
          <cell r="BQ113">
            <v>337843581</v>
          </cell>
          <cell r="BR113">
            <v>336108226</v>
          </cell>
          <cell r="BS113">
            <v>355218568</v>
          </cell>
          <cell r="BT113">
            <v>369854090</v>
          </cell>
          <cell r="BU113">
            <v>385470140</v>
          </cell>
          <cell r="BV113">
            <v>399536418</v>
          </cell>
          <cell r="BW113">
            <v>404617383</v>
          </cell>
          <cell r="BX113">
            <v>406802662</v>
          </cell>
          <cell r="BY113">
            <v>430092979</v>
          </cell>
          <cell r="BZ113">
            <v>452975303</v>
          </cell>
          <cell r="CA113">
            <v>461461744</v>
          </cell>
          <cell r="CB113">
            <v>486900977</v>
          </cell>
          <cell r="CC113">
            <v>519923089</v>
          </cell>
          <cell r="CD113">
            <v>530959757</v>
          </cell>
          <cell r="CE113">
            <v>551864439</v>
          </cell>
          <cell r="CF113">
            <v>572052162</v>
          </cell>
          <cell r="CG113">
            <v>592267118</v>
          </cell>
          <cell r="CH113">
            <v>604748298</v>
          </cell>
          <cell r="CI113">
            <v>625072441</v>
          </cell>
          <cell r="CJ113">
            <v>620805717</v>
          </cell>
          <cell r="CK113">
            <v>650408574</v>
          </cell>
          <cell r="CL113">
            <v>681019399</v>
          </cell>
          <cell r="CM113">
            <v>710466337</v>
          </cell>
          <cell r="CN113">
            <v>725852974</v>
          </cell>
          <cell r="CO113">
            <v>747434091</v>
          </cell>
          <cell r="CP113">
            <v>758715376</v>
          </cell>
          <cell r="CQ113">
            <v>785134353</v>
          </cell>
          <cell r="CR113">
            <v>793941258</v>
          </cell>
          <cell r="CS113">
            <v>802564711</v>
          </cell>
          <cell r="CT113">
            <v>818306312</v>
          </cell>
          <cell r="CU113">
            <v>810405724</v>
          </cell>
          <cell r="CV113">
            <v>803072656</v>
          </cell>
          <cell r="CW113">
            <v>818875279</v>
          </cell>
          <cell r="CX113">
            <v>832034919</v>
          </cell>
          <cell r="CY113">
            <v>831155182</v>
          </cell>
          <cell r="CZ113">
            <v>835936221</v>
          </cell>
          <cell r="DA113">
            <v>848907723</v>
          </cell>
          <cell r="DB113">
            <v>843476729</v>
          </cell>
          <cell r="DC113">
            <v>855586917</v>
          </cell>
          <cell r="DD113">
            <v>867213560</v>
          </cell>
          <cell r="DE113">
            <v>862303147</v>
          </cell>
          <cell r="DF113">
            <v>841337868</v>
          </cell>
        </row>
        <row r="114">
          <cell r="D114">
            <v>8783169</v>
          </cell>
          <cell r="E114">
            <v>227964</v>
          </cell>
          <cell r="F114">
            <v>287183</v>
          </cell>
          <cell r="G114">
            <v>456123</v>
          </cell>
          <cell r="H114">
            <v>607149</v>
          </cell>
          <cell r="I114">
            <v>320049</v>
          </cell>
          <cell r="J114">
            <v>303034</v>
          </cell>
          <cell r="K114">
            <v>298152</v>
          </cell>
          <cell r="L114">
            <v>303308</v>
          </cell>
          <cell r="M114">
            <v>1022827</v>
          </cell>
          <cell r="N114">
            <v>1029642</v>
          </cell>
          <cell r="O114">
            <v>1080157</v>
          </cell>
          <cell r="P114">
            <v>1169709</v>
          </cell>
          <cell r="Q114">
            <v>1460869</v>
          </cell>
          <cell r="R114">
            <v>1265867</v>
          </cell>
          <cell r="S114">
            <v>1258867</v>
          </cell>
          <cell r="T114">
            <v>1184317</v>
          </cell>
          <cell r="U114">
            <v>1195927</v>
          </cell>
          <cell r="V114">
            <v>1130174</v>
          </cell>
          <cell r="W114">
            <v>1132874</v>
          </cell>
          <cell r="X114">
            <v>1211274</v>
          </cell>
          <cell r="Y114">
            <v>1007475</v>
          </cell>
          <cell r="Z114">
            <v>1007475</v>
          </cell>
          <cell r="AA114">
            <v>1031325</v>
          </cell>
          <cell r="AB114">
            <v>859251</v>
          </cell>
          <cell r="AC114">
            <v>859251</v>
          </cell>
          <cell r="AD114">
            <v>859201</v>
          </cell>
          <cell r="AE114">
            <v>859151</v>
          </cell>
          <cell r="AF114">
            <v>883661</v>
          </cell>
          <cell r="AG114">
            <v>835151</v>
          </cell>
          <cell r="AH114">
            <v>932189</v>
          </cell>
          <cell r="AI114">
            <v>887003</v>
          </cell>
          <cell r="AJ114">
            <v>856907</v>
          </cell>
          <cell r="AK114">
            <v>877824</v>
          </cell>
          <cell r="AL114">
            <v>4045976</v>
          </cell>
          <cell r="AM114">
            <v>6764671</v>
          </cell>
          <cell r="AN114">
            <v>4379392</v>
          </cell>
          <cell r="AO114">
            <v>4433527</v>
          </cell>
          <cell r="AP114">
            <v>4460701</v>
          </cell>
          <cell r="AQ114">
            <v>4443269</v>
          </cell>
          <cell r="AR114">
            <v>4301769</v>
          </cell>
          <cell r="AS114">
            <v>4246769</v>
          </cell>
          <cell r="AT114">
            <v>4246769</v>
          </cell>
          <cell r="AU114">
            <v>4817541</v>
          </cell>
          <cell r="AV114">
            <v>4817541</v>
          </cell>
          <cell r="AW114">
            <v>4857541</v>
          </cell>
          <cell r="AX114">
            <v>4813174</v>
          </cell>
          <cell r="AY114">
            <v>4817233</v>
          </cell>
          <cell r="AZ114">
            <v>4832733</v>
          </cell>
          <cell r="BA114">
            <v>5332438</v>
          </cell>
          <cell r="BB114">
            <v>4837438</v>
          </cell>
          <cell r="BC114">
            <v>4807426</v>
          </cell>
          <cell r="BD114">
            <v>4922426</v>
          </cell>
          <cell r="BE114">
            <v>4975428</v>
          </cell>
          <cell r="BF114">
            <v>5053544</v>
          </cell>
          <cell r="BG114">
            <v>4856346</v>
          </cell>
          <cell r="BH114">
            <v>4845844</v>
          </cell>
          <cell r="BI114">
            <v>4890727</v>
          </cell>
          <cell r="BJ114">
            <v>4922193</v>
          </cell>
          <cell r="BK114">
            <v>4899544</v>
          </cell>
          <cell r="BL114">
            <v>4838628</v>
          </cell>
          <cell r="BM114">
            <v>5338649</v>
          </cell>
          <cell r="BN114">
            <v>5338649</v>
          </cell>
          <cell r="BO114">
            <v>5140752</v>
          </cell>
          <cell r="BP114">
            <v>5108845</v>
          </cell>
          <cell r="BQ114">
            <v>5108335</v>
          </cell>
          <cell r="BR114">
            <v>5448235</v>
          </cell>
          <cell r="BS114">
            <v>5089958</v>
          </cell>
          <cell r="BT114">
            <v>5073192</v>
          </cell>
          <cell r="BU114">
            <v>5056704</v>
          </cell>
          <cell r="BV114">
            <v>5369646</v>
          </cell>
          <cell r="BW114">
            <v>5494583</v>
          </cell>
          <cell r="BX114">
            <v>5790015</v>
          </cell>
          <cell r="BY114">
            <v>5869895</v>
          </cell>
          <cell r="BZ114">
            <v>5863773</v>
          </cell>
          <cell r="CA114">
            <v>5845357</v>
          </cell>
          <cell r="CB114">
            <v>6035746</v>
          </cell>
          <cell r="CC114">
            <v>6035746</v>
          </cell>
          <cell r="CD114">
            <v>6031932</v>
          </cell>
          <cell r="CE114">
            <v>6396558</v>
          </cell>
          <cell r="CF114">
            <v>6604427</v>
          </cell>
          <cell r="CG114">
            <v>6953141</v>
          </cell>
          <cell r="CH114">
            <v>6869002</v>
          </cell>
          <cell r="CI114">
            <v>6788003</v>
          </cell>
          <cell r="CJ114">
            <v>6936253</v>
          </cell>
          <cell r="CK114">
            <v>7089841</v>
          </cell>
          <cell r="CL114">
            <v>6742066</v>
          </cell>
          <cell r="CM114">
            <v>6768444</v>
          </cell>
          <cell r="CN114">
            <v>6690958</v>
          </cell>
          <cell r="CO114">
            <v>6690958</v>
          </cell>
          <cell r="CP114">
            <v>6608096</v>
          </cell>
          <cell r="CQ114">
            <v>8783169</v>
          </cell>
          <cell r="CR114">
            <v>46629595</v>
          </cell>
          <cell r="CS114">
            <v>62447455</v>
          </cell>
          <cell r="CT114">
            <v>62703308</v>
          </cell>
          <cell r="CU114">
            <v>60289074</v>
          </cell>
          <cell r="CV114">
            <v>60036089</v>
          </cell>
          <cell r="CW114">
            <v>63108544</v>
          </cell>
          <cell r="CX114">
            <v>64597219</v>
          </cell>
          <cell r="CY114">
            <v>62482090</v>
          </cell>
          <cell r="CZ114">
            <v>63288283</v>
          </cell>
          <cell r="DA114">
            <v>60135790</v>
          </cell>
          <cell r="DB114">
            <v>59982459</v>
          </cell>
          <cell r="DC114">
            <v>56923797</v>
          </cell>
          <cell r="DD114">
            <v>56918754</v>
          </cell>
          <cell r="DE114">
            <v>56898754</v>
          </cell>
          <cell r="DF114">
            <v>56864754</v>
          </cell>
        </row>
        <row r="115">
          <cell r="D115">
            <v>2000</v>
          </cell>
          <cell r="E115">
            <v>3656</v>
          </cell>
          <cell r="F115">
            <v>2861</v>
          </cell>
          <cell r="G115">
            <v>2861</v>
          </cell>
          <cell r="H115">
            <v>2861</v>
          </cell>
          <cell r="I115">
            <v>18461</v>
          </cell>
          <cell r="J115">
            <v>2942</v>
          </cell>
          <cell r="K115">
            <v>2861</v>
          </cell>
          <cell r="L115">
            <v>5659</v>
          </cell>
          <cell r="M115">
            <v>2861</v>
          </cell>
          <cell r="N115">
            <v>2861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30141</v>
          </cell>
          <cell r="T115">
            <v>0</v>
          </cell>
          <cell r="U115">
            <v>0</v>
          </cell>
          <cell r="V115">
            <v>29532</v>
          </cell>
          <cell r="W115">
            <v>0</v>
          </cell>
          <cell r="X115">
            <v>0</v>
          </cell>
          <cell r="Y115">
            <v>46898</v>
          </cell>
          <cell r="Z115">
            <v>597</v>
          </cell>
          <cell r="AA115">
            <v>1535</v>
          </cell>
          <cell r="AB115">
            <v>153632</v>
          </cell>
          <cell r="AC115">
            <v>3126160</v>
          </cell>
          <cell r="AD115">
            <v>151054</v>
          </cell>
          <cell r="AE115">
            <v>125222</v>
          </cell>
          <cell r="AF115">
            <v>125222</v>
          </cell>
          <cell r="AG115">
            <v>1627304</v>
          </cell>
          <cell r="AH115">
            <v>125222</v>
          </cell>
          <cell r="AI115">
            <v>125222</v>
          </cell>
          <cell r="AJ115">
            <v>126729</v>
          </cell>
          <cell r="AK115">
            <v>130578</v>
          </cell>
          <cell r="AL115">
            <v>124640</v>
          </cell>
          <cell r="AM115">
            <v>187430</v>
          </cell>
          <cell r="AN115">
            <v>124625</v>
          </cell>
          <cell r="AO115">
            <v>124625</v>
          </cell>
          <cell r="AP115">
            <v>124625</v>
          </cell>
          <cell r="AQ115">
            <v>124625</v>
          </cell>
          <cell r="AR115">
            <v>124625</v>
          </cell>
          <cell r="AS115">
            <v>124625</v>
          </cell>
          <cell r="AT115">
            <v>124625</v>
          </cell>
          <cell r="AU115">
            <v>0</v>
          </cell>
          <cell r="AV115">
            <v>0</v>
          </cell>
          <cell r="AW115">
            <v>31000</v>
          </cell>
          <cell r="AX115">
            <v>0</v>
          </cell>
          <cell r="AY115">
            <v>0</v>
          </cell>
          <cell r="AZ115">
            <v>0</v>
          </cell>
          <cell r="BA115">
            <v>23</v>
          </cell>
          <cell r="BB115">
            <v>0</v>
          </cell>
          <cell r="BC115">
            <v>24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18</v>
          </cell>
          <cell r="BI115">
            <v>31462</v>
          </cell>
          <cell r="BJ115">
            <v>374000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170000</v>
          </cell>
          <cell r="BS115">
            <v>145</v>
          </cell>
          <cell r="BT115">
            <v>0</v>
          </cell>
          <cell r="BU115">
            <v>0</v>
          </cell>
          <cell r="BV115">
            <v>0</v>
          </cell>
          <cell r="BW115">
            <v>14577</v>
          </cell>
          <cell r="BX115">
            <v>0</v>
          </cell>
          <cell r="BY115">
            <v>0</v>
          </cell>
          <cell r="BZ115">
            <v>0</v>
          </cell>
          <cell r="CA115">
            <v>305390</v>
          </cell>
          <cell r="CB115">
            <v>165508</v>
          </cell>
          <cell r="CC115">
            <v>0</v>
          </cell>
          <cell r="CD115">
            <v>0</v>
          </cell>
          <cell r="CE115">
            <v>173250</v>
          </cell>
          <cell r="CF115">
            <v>1782050</v>
          </cell>
          <cell r="CG115">
            <v>3099500</v>
          </cell>
          <cell r="CH115">
            <v>173463</v>
          </cell>
          <cell r="CI115">
            <v>0</v>
          </cell>
          <cell r="CJ115">
            <v>21387</v>
          </cell>
          <cell r="CK115">
            <v>961025</v>
          </cell>
          <cell r="CL115">
            <v>12775</v>
          </cell>
          <cell r="CM115">
            <v>12775</v>
          </cell>
          <cell r="CN115">
            <v>12775</v>
          </cell>
          <cell r="CO115">
            <v>24797</v>
          </cell>
          <cell r="CP115">
            <v>10000</v>
          </cell>
          <cell r="CQ115">
            <v>2000</v>
          </cell>
          <cell r="CR115">
            <v>3475771</v>
          </cell>
          <cell r="CS115">
            <v>0</v>
          </cell>
          <cell r="CT115">
            <v>0</v>
          </cell>
          <cell r="CU115">
            <v>420000</v>
          </cell>
          <cell r="CV115">
            <v>70000</v>
          </cell>
          <cell r="CW115">
            <v>304707</v>
          </cell>
          <cell r="CX115">
            <v>296019</v>
          </cell>
          <cell r="CY115">
            <v>263726</v>
          </cell>
          <cell r="CZ115">
            <v>17754471</v>
          </cell>
          <cell r="DA115">
            <v>17753531</v>
          </cell>
          <cell r="DB115">
            <v>17734882</v>
          </cell>
          <cell r="DC115">
            <v>17781727</v>
          </cell>
          <cell r="DD115">
            <v>20014278</v>
          </cell>
          <cell r="DE115">
            <v>17734882</v>
          </cell>
          <cell r="DF115">
            <v>17734882</v>
          </cell>
        </row>
        <row r="117">
          <cell r="D117">
            <v>237219</v>
          </cell>
          <cell r="E117">
            <v>12461</v>
          </cell>
          <cell r="F117">
            <v>14548</v>
          </cell>
          <cell r="G117">
            <v>19275</v>
          </cell>
          <cell r="H117">
            <v>12156</v>
          </cell>
          <cell r="I117">
            <v>23857</v>
          </cell>
          <cell r="J117">
            <v>16069</v>
          </cell>
          <cell r="K117">
            <v>14775</v>
          </cell>
          <cell r="L117">
            <v>16007</v>
          </cell>
          <cell r="M117">
            <v>18600</v>
          </cell>
          <cell r="N117">
            <v>32511</v>
          </cell>
          <cell r="O117">
            <v>24999</v>
          </cell>
          <cell r="P117">
            <v>67441</v>
          </cell>
          <cell r="Q117">
            <v>75132</v>
          </cell>
          <cell r="R117">
            <v>38493</v>
          </cell>
          <cell r="S117">
            <v>48523</v>
          </cell>
          <cell r="T117">
            <v>49471</v>
          </cell>
          <cell r="U117">
            <v>51529</v>
          </cell>
          <cell r="V117">
            <v>46428</v>
          </cell>
          <cell r="W117">
            <v>42923</v>
          </cell>
          <cell r="X117">
            <v>45359</v>
          </cell>
          <cell r="Y117">
            <v>47629</v>
          </cell>
          <cell r="Z117">
            <v>48307</v>
          </cell>
          <cell r="AA117">
            <v>51042</v>
          </cell>
          <cell r="AB117">
            <v>54137</v>
          </cell>
          <cell r="AC117">
            <v>58061</v>
          </cell>
          <cell r="AD117">
            <v>57396</v>
          </cell>
          <cell r="AE117">
            <v>102468</v>
          </cell>
          <cell r="AF117">
            <v>104125</v>
          </cell>
          <cell r="AG117">
            <v>148562</v>
          </cell>
          <cell r="AH117">
            <v>137178</v>
          </cell>
          <cell r="AI117">
            <v>139325</v>
          </cell>
          <cell r="AJ117">
            <v>140966</v>
          </cell>
          <cell r="AK117">
            <v>141760</v>
          </cell>
          <cell r="AL117">
            <v>146855</v>
          </cell>
          <cell r="AM117">
            <v>147943</v>
          </cell>
          <cell r="AN117">
            <v>143797</v>
          </cell>
          <cell r="AO117">
            <v>104956</v>
          </cell>
          <cell r="AP117">
            <v>106616</v>
          </cell>
          <cell r="AQ117">
            <v>111798</v>
          </cell>
          <cell r="AR117">
            <v>111583</v>
          </cell>
          <cell r="AS117">
            <v>119309</v>
          </cell>
          <cell r="AT117">
            <v>122487</v>
          </cell>
          <cell r="AU117">
            <v>127834</v>
          </cell>
          <cell r="AV117">
            <v>128244</v>
          </cell>
          <cell r="AW117">
            <v>129848</v>
          </cell>
          <cell r="AX117">
            <v>127713</v>
          </cell>
          <cell r="AY117">
            <v>131985</v>
          </cell>
          <cell r="AZ117">
            <v>131229</v>
          </cell>
          <cell r="BA117">
            <v>144202</v>
          </cell>
          <cell r="BB117">
            <v>153302</v>
          </cell>
          <cell r="BC117">
            <v>151815</v>
          </cell>
          <cell r="BD117">
            <v>147403</v>
          </cell>
          <cell r="BE117">
            <v>149641</v>
          </cell>
          <cell r="BF117">
            <v>112254</v>
          </cell>
          <cell r="BG117">
            <v>116623</v>
          </cell>
          <cell r="BH117">
            <v>116061</v>
          </cell>
          <cell r="BI117">
            <v>115218</v>
          </cell>
          <cell r="BJ117">
            <v>113335</v>
          </cell>
          <cell r="BK117">
            <v>113946</v>
          </cell>
          <cell r="BL117">
            <v>111370</v>
          </cell>
          <cell r="BM117">
            <v>147928</v>
          </cell>
          <cell r="BN117">
            <v>152580</v>
          </cell>
          <cell r="BO117">
            <v>162580</v>
          </cell>
          <cell r="BP117">
            <v>166239</v>
          </cell>
          <cell r="BQ117">
            <v>187460</v>
          </cell>
          <cell r="BR117">
            <v>201564</v>
          </cell>
          <cell r="BS117">
            <v>199453</v>
          </cell>
          <cell r="BT117">
            <v>203006</v>
          </cell>
          <cell r="BU117">
            <v>211304</v>
          </cell>
          <cell r="BV117">
            <v>219911</v>
          </cell>
          <cell r="BW117">
            <v>167755</v>
          </cell>
          <cell r="BX117">
            <v>212447</v>
          </cell>
          <cell r="BY117">
            <v>160710</v>
          </cell>
          <cell r="BZ117">
            <v>220599</v>
          </cell>
          <cell r="CA117">
            <v>220561</v>
          </cell>
          <cell r="CB117">
            <v>223362</v>
          </cell>
          <cell r="CC117">
            <v>219141</v>
          </cell>
          <cell r="CD117">
            <v>226032</v>
          </cell>
          <cell r="CE117">
            <v>174286</v>
          </cell>
          <cell r="CF117">
            <v>187849</v>
          </cell>
          <cell r="CG117">
            <v>195301</v>
          </cell>
          <cell r="CH117">
            <v>195212</v>
          </cell>
          <cell r="CI117">
            <v>201451</v>
          </cell>
          <cell r="CJ117">
            <v>201734</v>
          </cell>
          <cell r="CK117">
            <v>261305</v>
          </cell>
          <cell r="CL117">
            <v>270498</v>
          </cell>
          <cell r="CM117">
            <v>275628</v>
          </cell>
          <cell r="CN117">
            <v>277181</v>
          </cell>
          <cell r="CO117">
            <v>275166</v>
          </cell>
          <cell r="CP117">
            <v>224002</v>
          </cell>
          <cell r="CQ117">
            <v>237216</v>
          </cell>
          <cell r="CR117">
            <v>235196</v>
          </cell>
          <cell r="CS117">
            <v>267123</v>
          </cell>
          <cell r="CT117">
            <v>268330</v>
          </cell>
          <cell r="CU117">
            <v>269415</v>
          </cell>
          <cell r="CV117">
            <v>249215</v>
          </cell>
          <cell r="CW117">
            <v>273282</v>
          </cell>
          <cell r="CX117">
            <v>256802</v>
          </cell>
          <cell r="CY117">
            <v>255926</v>
          </cell>
          <cell r="CZ117">
            <v>310660</v>
          </cell>
          <cell r="DA117">
            <v>309317</v>
          </cell>
          <cell r="DB117">
            <v>355829</v>
          </cell>
          <cell r="DC117">
            <v>386090</v>
          </cell>
          <cell r="DD117">
            <v>375389</v>
          </cell>
          <cell r="DE117">
            <v>381089</v>
          </cell>
          <cell r="DF117">
            <v>384601</v>
          </cell>
        </row>
        <row r="118">
          <cell r="D118">
            <v>94349881</v>
          </cell>
          <cell r="E118">
            <v>39931</v>
          </cell>
          <cell r="F118">
            <v>43817</v>
          </cell>
          <cell r="G118">
            <v>39931</v>
          </cell>
          <cell r="H118">
            <v>39931</v>
          </cell>
          <cell r="I118">
            <v>69931</v>
          </cell>
          <cell r="J118">
            <v>40522</v>
          </cell>
          <cell r="K118">
            <v>46381</v>
          </cell>
          <cell r="L118">
            <v>46381</v>
          </cell>
          <cell r="M118">
            <v>22584</v>
          </cell>
          <cell r="N118">
            <v>21234</v>
          </cell>
          <cell r="O118">
            <v>61292</v>
          </cell>
          <cell r="P118">
            <v>481386</v>
          </cell>
          <cell r="Q118">
            <v>896386</v>
          </cell>
          <cell r="R118">
            <v>863626</v>
          </cell>
          <cell r="S118">
            <v>3555617</v>
          </cell>
          <cell r="T118">
            <v>3955617</v>
          </cell>
          <cell r="U118">
            <v>7040912</v>
          </cell>
          <cell r="V118">
            <v>12718176</v>
          </cell>
          <cell r="W118">
            <v>10452506</v>
          </cell>
          <cell r="X118">
            <v>10512537</v>
          </cell>
          <cell r="Y118">
            <v>12103862</v>
          </cell>
          <cell r="Z118">
            <v>14660398</v>
          </cell>
          <cell r="AA118">
            <v>13571776</v>
          </cell>
          <cell r="AB118">
            <v>19235195</v>
          </cell>
          <cell r="AC118">
            <v>19948160</v>
          </cell>
          <cell r="AD118">
            <v>20008397</v>
          </cell>
          <cell r="AE118">
            <v>16540263</v>
          </cell>
          <cell r="AF118">
            <v>10148927</v>
          </cell>
          <cell r="AG118">
            <v>7291297</v>
          </cell>
          <cell r="AH118">
            <v>6983665</v>
          </cell>
          <cell r="AI118">
            <v>6885638</v>
          </cell>
          <cell r="AJ118">
            <v>6898252</v>
          </cell>
          <cell r="AK118">
            <v>6891334</v>
          </cell>
          <cell r="AL118">
            <v>6544391</v>
          </cell>
          <cell r="AM118">
            <v>6558226</v>
          </cell>
          <cell r="AN118">
            <v>2779985</v>
          </cell>
          <cell r="AO118">
            <v>2770846</v>
          </cell>
          <cell r="AP118">
            <v>2750973</v>
          </cell>
          <cell r="AQ118">
            <v>1538619</v>
          </cell>
          <cell r="AR118">
            <v>1514148</v>
          </cell>
          <cell r="AS118">
            <v>2918062</v>
          </cell>
          <cell r="AT118">
            <v>3597667</v>
          </cell>
          <cell r="AU118">
            <v>3351719</v>
          </cell>
          <cell r="AV118">
            <v>3355115</v>
          </cell>
          <cell r="AW118">
            <v>6793715</v>
          </cell>
          <cell r="AX118">
            <v>6992855</v>
          </cell>
          <cell r="AY118">
            <v>7071138</v>
          </cell>
          <cell r="AZ118">
            <v>9733726</v>
          </cell>
          <cell r="BA118">
            <v>8673274</v>
          </cell>
          <cell r="BB118">
            <v>13313663</v>
          </cell>
          <cell r="BC118">
            <v>19013486</v>
          </cell>
          <cell r="BD118">
            <v>17773507</v>
          </cell>
          <cell r="BE118">
            <v>19900817</v>
          </cell>
          <cell r="BF118">
            <v>19915526</v>
          </cell>
          <cell r="BG118">
            <v>19904557</v>
          </cell>
          <cell r="BH118">
            <v>20792766</v>
          </cell>
          <cell r="BI118">
            <v>22069992</v>
          </cell>
          <cell r="BJ118">
            <v>21934601</v>
          </cell>
          <cell r="BK118">
            <v>21901454</v>
          </cell>
          <cell r="BL118">
            <v>21890391</v>
          </cell>
          <cell r="BM118">
            <v>21881282</v>
          </cell>
          <cell r="BN118">
            <v>21897005</v>
          </cell>
          <cell r="BO118">
            <v>20700654</v>
          </cell>
          <cell r="BP118">
            <v>20698329</v>
          </cell>
          <cell r="BQ118">
            <v>20710435</v>
          </cell>
          <cell r="BR118">
            <v>20467453</v>
          </cell>
          <cell r="BS118">
            <v>20477266</v>
          </cell>
          <cell r="BT118">
            <v>20495624</v>
          </cell>
          <cell r="BU118">
            <v>20482799</v>
          </cell>
          <cell r="BV118">
            <v>20485460</v>
          </cell>
          <cell r="BW118">
            <v>20539401</v>
          </cell>
          <cell r="BX118">
            <v>20777415</v>
          </cell>
          <cell r="BY118">
            <v>20854912</v>
          </cell>
          <cell r="BZ118">
            <v>21390218</v>
          </cell>
          <cell r="CA118">
            <v>21555860</v>
          </cell>
          <cell r="CB118">
            <v>22335602</v>
          </cell>
          <cell r="CC118">
            <v>61241527</v>
          </cell>
          <cell r="CD118">
            <v>61266284</v>
          </cell>
          <cell r="CE118">
            <v>61679666</v>
          </cell>
          <cell r="CF118">
            <v>61734469</v>
          </cell>
          <cell r="CG118">
            <v>61934859</v>
          </cell>
          <cell r="CH118">
            <v>62453557</v>
          </cell>
          <cell r="CI118">
            <v>63143598</v>
          </cell>
          <cell r="CJ118">
            <v>63473804</v>
          </cell>
          <cell r="CK118">
            <v>66919551</v>
          </cell>
          <cell r="CL118">
            <v>81155307</v>
          </cell>
          <cell r="CM118">
            <v>82491325</v>
          </cell>
          <cell r="CN118">
            <v>86689267</v>
          </cell>
          <cell r="CO118">
            <v>88462505</v>
          </cell>
          <cell r="CP118">
            <v>87377342</v>
          </cell>
          <cell r="CQ118">
            <v>94350305</v>
          </cell>
          <cell r="CR118">
            <v>91696015</v>
          </cell>
          <cell r="CS118">
            <v>92954882</v>
          </cell>
          <cell r="CT118">
            <v>92680384</v>
          </cell>
          <cell r="CU118">
            <v>101435534</v>
          </cell>
          <cell r="CV118">
            <v>92689513</v>
          </cell>
          <cell r="CW118">
            <v>98100166</v>
          </cell>
          <cell r="CX118">
            <v>88889090</v>
          </cell>
          <cell r="CY118">
            <v>97692994</v>
          </cell>
          <cell r="CZ118">
            <v>100937180</v>
          </cell>
          <cell r="DA118">
            <v>101338781</v>
          </cell>
          <cell r="DB118">
            <v>102619807</v>
          </cell>
          <cell r="DC118">
            <v>102583484</v>
          </cell>
          <cell r="DD118">
            <v>102895781</v>
          </cell>
          <cell r="DE118">
            <v>91278071</v>
          </cell>
          <cell r="DF118">
            <v>95356909</v>
          </cell>
        </row>
        <row r="119">
          <cell r="D119">
            <v>75156823</v>
          </cell>
          <cell r="E119">
            <v>4279323</v>
          </cell>
          <cell r="F119">
            <v>4450175</v>
          </cell>
          <cell r="G119">
            <v>4765529</v>
          </cell>
          <cell r="H119">
            <v>4952022</v>
          </cell>
          <cell r="I119">
            <v>5121703</v>
          </cell>
          <cell r="J119">
            <v>5391009</v>
          </cell>
          <cell r="K119">
            <v>5569120</v>
          </cell>
          <cell r="L119">
            <v>5791363</v>
          </cell>
          <cell r="M119">
            <v>6103300</v>
          </cell>
          <cell r="N119">
            <v>6720351</v>
          </cell>
          <cell r="O119">
            <v>7427707</v>
          </cell>
          <cell r="P119">
            <v>8078689</v>
          </cell>
          <cell r="Q119">
            <v>9181486</v>
          </cell>
          <cell r="R119">
            <v>10492439</v>
          </cell>
          <cell r="S119">
            <v>11697034</v>
          </cell>
          <cell r="T119">
            <v>13074260</v>
          </cell>
          <cell r="U119">
            <v>14108396</v>
          </cell>
          <cell r="V119">
            <v>15408886</v>
          </cell>
          <cell r="W119">
            <v>17190529</v>
          </cell>
          <cell r="X119">
            <v>18578642</v>
          </cell>
          <cell r="Y119">
            <v>19377431</v>
          </cell>
          <cell r="Z119">
            <v>20766375</v>
          </cell>
          <cell r="AA119">
            <v>22510808</v>
          </cell>
          <cell r="AB119">
            <v>21909278</v>
          </cell>
          <cell r="AC119">
            <v>22714202</v>
          </cell>
          <cell r="AD119">
            <v>23464649</v>
          </cell>
          <cell r="AE119">
            <v>24516444</v>
          </cell>
          <cell r="AF119">
            <v>25391911</v>
          </cell>
          <cell r="AG119">
            <v>26235159</v>
          </cell>
          <cell r="AH119">
            <v>26572719</v>
          </cell>
          <cell r="AI119">
            <v>27221451</v>
          </cell>
          <cell r="AJ119">
            <v>27651880</v>
          </cell>
          <cell r="AK119">
            <v>27921387</v>
          </cell>
          <cell r="AL119">
            <v>28103118</v>
          </cell>
          <cell r="AM119">
            <v>28626712</v>
          </cell>
          <cell r="AN119">
            <v>28093994</v>
          </cell>
          <cell r="AO119">
            <v>28387469</v>
          </cell>
          <cell r="AP119">
            <v>28572832</v>
          </cell>
          <cell r="AQ119">
            <v>28563791</v>
          </cell>
          <cell r="AR119">
            <v>28791411</v>
          </cell>
          <cell r="AS119">
            <v>29131776</v>
          </cell>
          <cell r="AT119">
            <v>29149180</v>
          </cell>
          <cell r="AU119">
            <v>29029874</v>
          </cell>
          <cell r="AV119">
            <v>28890053</v>
          </cell>
          <cell r="AW119">
            <v>28625183</v>
          </cell>
          <cell r="AX119">
            <v>28224765</v>
          </cell>
          <cell r="AY119">
            <v>28138613</v>
          </cell>
          <cell r="AZ119">
            <v>27339371</v>
          </cell>
          <cell r="BA119">
            <v>27376110</v>
          </cell>
          <cell r="BB119">
            <v>27835934</v>
          </cell>
          <cell r="BC119">
            <v>27691497</v>
          </cell>
          <cell r="BD119">
            <v>27399435</v>
          </cell>
          <cell r="BE119">
            <v>27564870</v>
          </cell>
          <cell r="BF119">
            <v>26534422</v>
          </cell>
          <cell r="BG119">
            <v>26415459</v>
          </cell>
          <cell r="BH119">
            <v>27009297</v>
          </cell>
          <cell r="BI119">
            <v>26039357</v>
          </cell>
          <cell r="BJ119">
            <v>26700592</v>
          </cell>
          <cell r="BK119">
            <v>26765640</v>
          </cell>
          <cell r="BL119">
            <v>24884583</v>
          </cell>
          <cell r="BM119">
            <v>25880106</v>
          </cell>
          <cell r="BN119">
            <v>27204135</v>
          </cell>
          <cell r="BO119">
            <v>27591479</v>
          </cell>
          <cell r="BP119">
            <v>28656451</v>
          </cell>
          <cell r="BQ119">
            <v>28764675</v>
          </cell>
          <cell r="BR119">
            <v>28054190</v>
          </cell>
          <cell r="BS119">
            <v>29834328</v>
          </cell>
          <cell r="BT119">
            <v>30630759</v>
          </cell>
          <cell r="BU119">
            <v>31127660</v>
          </cell>
          <cell r="BV119">
            <v>32816702</v>
          </cell>
          <cell r="BW119">
            <v>34481934</v>
          </cell>
          <cell r="BX119">
            <v>33195157</v>
          </cell>
          <cell r="BY119">
            <v>35280151</v>
          </cell>
          <cell r="BZ119">
            <v>37453354</v>
          </cell>
          <cell r="CA119">
            <v>37997793</v>
          </cell>
          <cell r="CB119">
            <v>40547554</v>
          </cell>
          <cell r="CC119">
            <v>42538306</v>
          </cell>
          <cell r="CD119">
            <v>43832903</v>
          </cell>
          <cell r="CE119">
            <v>46881002</v>
          </cell>
          <cell r="CF119">
            <v>49170449</v>
          </cell>
          <cell r="CG119">
            <v>49894577</v>
          </cell>
          <cell r="CH119">
            <v>52897700</v>
          </cell>
          <cell r="CI119">
            <v>55009200</v>
          </cell>
          <cell r="CJ119">
            <v>53113663</v>
          </cell>
          <cell r="CK119">
            <v>57569835</v>
          </cell>
          <cell r="CL119">
            <v>60834829</v>
          </cell>
          <cell r="CM119">
            <v>63761471</v>
          </cell>
          <cell r="CN119">
            <v>67595262</v>
          </cell>
          <cell r="CO119">
            <v>71064801</v>
          </cell>
          <cell r="CP119">
            <v>71918033</v>
          </cell>
          <cell r="CQ119">
            <v>75202397</v>
          </cell>
          <cell r="CR119">
            <v>77560851</v>
          </cell>
          <cell r="CS119">
            <v>73536702</v>
          </cell>
          <cell r="CT119">
            <v>75366688</v>
          </cell>
          <cell r="CU119">
            <v>74885757</v>
          </cell>
          <cell r="CV119">
            <v>72238374</v>
          </cell>
          <cell r="CW119">
            <v>75191675</v>
          </cell>
          <cell r="CX119">
            <v>77315900</v>
          </cell>
          <cell r="CY119">
            <v>76937647</v>
          </cell>
          <cell r="CZ119">
            <v>79148766</v>
          </cell>
          <cell r="DA119">
            <v>80716258</v>
          </cell>
          <cell r="DB119">
            <v>77878478</v>
          </cell>
          <cell r="DC119">
            <v>79273463</v>
          </cell>
          <cell r="DD119">
            <v>79442437</v>
          </cell>
          <cell r="DE119">
            <v>77320474</v>
          </cell>
          <cell r="DF119">
            <v>77190866</v>
          </cell>
        </row>
        <row r="121">
          <cell r="D121">
            <v>18615</v>
          </cell>
          <cell r="E121">
            <v>16984</v>
          </cell>
          <cell r="F121">
            <v>17289</v>
          </cell>
          <cell r="G121">
            <v>186712</v>
          </cell>
          <cell r="H121">
            <v>16712</v>
          </cell>
          <cell r="I121">
            <v>12077</v>
          </cell>
          <cell r="J121">
            <v>11512</v>
          </cell>
          <cell r="K121">
            <v>13349</v>
          </cell>
          <cell r="L121">
            <v>14444</v>
          </cell>
          <cell r="M121">
            <v>13194</v>
          </cell>
          <cell r="N121">
            <v>11685</v>
          </cell>
          <cell r="O121">
            <v>12879</v>
          </cell>
          <cell r="P121">
            <v>202563</v>
          </cell>
          <cell r="Q121">
            <v>209548</v>
          </cell>
          <cell r="R121">
            <v>289733</v>
          </cell>
          <cell r="S121">
            <v>300858</v>
          </cell>
          <cell r="T121">
            <v>301546</v>
          </cell>
          <cell r="U121">
            <v>286941</v>
          </cell>
          <cell r="V121">
            <v>329523</v>
          </cell>
          <cell r="W121">
            <v>366485</v>
          </cell>
          <cell r="X121">
            <v>268193</v>
          </cell>
          <cell r="Y121">
            <v>252841</v>
          </cell>
          <cell r="Z121">
            <v>240649</v>
          </cell>
          <cell r="AA121">
            <v>245069</v>
          </cell>
          <cell r="AB121">
            <v>180702</v>
          </cell>
          <cell r="AC121">
            <v>158413</v>
          </cell>
          <cell r="AD121">
            <v>147218</v>
          </cell>
          <cell r="AE121">
            <v>139415</v>
          </cell>
          <cell r="AF121">
            <v>126589</v>
          </cell>
          <cell r="AG121">
            <v>76339</v>
          </cell>
          <cell r="AH121">
            <v>94340</v>
          </cell>
          <cell r="AI121">
            <v>71491</v>
          </cell>
          <cell r="AJ121">
            <v>39187</v>
          </cell>
          <cell r="AK121">
            <v>36693</v>
          </cell>
          <cell r="AL121">
            <v>153980</v>
          </cell>
          <cell r="AM121">
            <v>147642</v>
          </cell>
          <cell r="AN121">
            <v>26559</v>
          </cell>
          <cell r="AO121">
            <v>3914</v>
          </cell>
          <cell r="AP121">
            <v>4293</v>
          </cell>
          <cell r="AQ121">
            <v>7166</v>
          </cell>
          <cell r="AR121">
            <v>18657</v>
          </cell>
          <cell r="AS121">
            <v>62751</v>
          </cell>
          <cell r="AT121">
            <v>78672</v>
          </cell>
          <cell r="AU121">
            <v>53651</v>
          </cell>
          <cell r="AV121">
            <v>3451</v>
          </cell>
          <cell r="AW121">
            <v>7211</v>
          </cell>
          <cell r="AX121">
            <v>11411</v>
          </cell>
          <cell r="AY121">
            <v>50043</v>
          </cell>
          <cell r="AZ121">
            <v>9043</v>
          </cell>
          <cell r="BA121">
            <v>3271</v>
          </cell>
          <cell r="BB121">
            <v>15079</v>
          </cell>
          <cell r="BC121">
            <v>8343</v>
          </cell>
          <cell r="BD121">
            <v>12093</v>
          </cell>
          <cell r="BE121">
            <v>37722</v>
          </cell>
          <cell r="BF121">
            <v>7843</v>
          </cell>
          <cell r="BG121">
            <v>2443</v>
          </cell>
          <cell r="BH121">
            <v>2443</v>
          </cell>
          <cell r="BI121">
            <v>1855</v>
          </cell>
          <cell r="BJ121">
            <v>1843</v>
          </cell>
          <cell r="BK121">
            <v>1843</v>
          </cell>
          <cell r="BL121">
            <v>2343</v>
          </cell>
          <cell r="BM121">
            <v>16473</v>
          </cell>
          <cell r="BN121">
            <v>1358</v>
          </cell>
          <cell r="BO121">
            <v>1243</v>
          </cell>
          <cell r="BP121">
            <v>1243</v>
          </cell>
          <cell r="BQ121">
            <v>2243</v>
          </cell>
          <cell r="BR121">
            <v>1043</v>
          </cell>
          <cell r="BS121">
            <v>1179</v>
          </cell>
          <cell r="BT121">
            <v>40555</v>
          </cell>
          <cell r="BU121">
            <v>112183</v>
          </cell>
          <cell r="BV121">
            <v>49099</v>
          </cell>
          <cell r="BW121">
            <v>42876</v>
          </cell>
          <cell r="BX121">
            <v>299</v>
          </cell>
          <cell r="BY121">
            <v>35479</v>
          </cell>
          <cell r="BZ121">
            <v>5661</v>
          </cell>
          <cell r="CA121">
            <v>4940</v>
          </cell>
          <cell r="CB121">
            <v>0</v>
          </cell>
          <cell r="CC121">
            <v>0</v>
          </cell>
          <cell r="CD121">
            <v>50</v>
          </cell>
          <cell r="CE121">
            <v>5500</v>
          </cell>
          <cell r="CF121">
            <v>0</v>
          </cell>
          <cell r="CG121">
            <v>7150</v>
          </cell>
          <cell r="CH121">
            <v>4200</v>
          </cell>
          <cell r="CI121">
            <v>4200</v>
          </cell>
          <cell r="CJ121">
            <v>14489</v>
          </cell>
          <cell r="CK121">
            <v>15695</v>
          </cell>
          <cell r="CL121">
            <v>1692193</v>
          </cell>
          <cell r="CM121">
            <v>13342</v>
          </cell>
          <cell r="CN121">
            <v>31192</v>
          </cell>
          <cell r="CO121">
            <v>17400</v>
          </cell>
          <cell r="CP121">
            <v>295200</v>
          </cell>
          <cell r="CQ121">
            <v>18615</v>
          </cell>
          <cell r="CR121">
            <v>10173</v>
          </cell>
          <cell r="CS121">
            <v>10</v>
          </cell>
          <cell r="CT121">
            <v>0</v>
          </cell>
          <cell r="CU121">
            <v>110210</v>
          </cell>
          <cell r="CV121">
            <v>19045</v>
          </cell>
          <cell r="CW121">
            <v>85</v>
          </cell>
          <cell r="CX121">
            <v>0</v>
          </cell>
          <cell r="CY121">
            <v>0</v>
          </cell>
          <cell r="CZ121">
            <v>0</v>
          </cell>
          <cell r="DA121">
            <v>30000</v>
          </cell>
          <cell r="DB121">
            <v>11075</v>
          </cell>
          <cell r="DC121">
            <v>10950</v>
          </cell>
          <cell r="DD121">
            <v>14494</v>
          </cell>
          <cell r="DE121">
            <v>46920</v>
          </cell>
          <cell r="DF121">
            <v>796</v>
          </cell>
        </row>
        <row r="122">
          <cell r="D122">
            <v>24680034</v>
          </cell>
          <cell r="E122">
            <v>135367</v>
          </cell>
          <cell r="F122">
            <v>148664</v>
          </cell>
          <cell r="G122">
            <v>159474</v>
          </cell>
          <cell r="H122">
            <v>138347</v>
          </cell>
          <cell r="I122">
            <v>137895</v>
          </cell>
          <cell r="J122">
            <v>180335</v>
          </cell>
          <cell r="K122">
            <v>138371</v>
          </cell>
          <cell r="L122">
            <v>144410</v>
          </cell>
          <cell r="M122">
            <v>1368968</v>
          </cell>
          <cell r="N122">
            <v>2791139</v>
          </cell>
          <cell r="O122">
            <v>1824826</v>
          </cell>
          <cell r="P122">
            <v>5251111</v>
          </cell>
          <cell r="Q122">
            <v>2766550</v>
          </cell>
          <cell r="R122">
            <v>3053946</v>
          </cell>
          <cell r="S122">
            <v>2801142</v>
          </cell>
          <cell r="T122">
            <v>2859682</v>
          </cell>
          <cell r="U122">
            <v>2998574</v>
          </cell>
          <cell r="V122">
            <v>3235823</v>
          </cell>
          <cell r="W122">
            <v>3431273</v>
          </cell>
          <cell r="X122">
            <v>5726923</v>
          </cell>
          <cell r="Y122">
            <v>10417025</v>
          </cell>
          <cell r="Z122">
            <v>6128550</v>
          </cell>
          <cell r="AA122">
            <v>5313202</v>
          </cell>
          <cell r="AB122">
            <v>6383505</v>
          </cell>
          <cell r="AC122">
            <v>6715266</v>
          </cell>
          <cell r="AD122">
            <v>7170595</v>
          </cell>
          <cell r="AE122">
            <v>7096659</v>
          </cell>
          <cell r="AF122">
            <v>6956030</v>
          </cell>
          <cell r="AG122">
            <v>7117335</v>
          </cell>
          <cell r="AH122">
            <v>6093078</v>
          </cell>
          <cell r="AI122">
            <v>6131064</v>
          </cell>
          <cell r="AJ122">
            <v>6096703</v>
          </cell>
          <cell r="AK122">
            <v>4932692</v>
          </cell>
          <cell r="AL122">
            <v>4316118</v>
          </cell>
          <cell r="AM122">
            <v>4431689</v>
          </cell>
          <cell r="AN122">
            <v>5073553</v>
          </cell>
          <cell r="AO122">
            <v>4932939</v>
          </cell>
          <cell r="AP122">
            <v>5096678</v>
          </cell>
          <cell r="AQ122">
            <v>4799433</v>
          </cell>
          <cell r="AR122">
            <v>4901326</v>
          </cell>
          <cell r="AS122">
            <v>5481310</v>
          </cell>
          <cell r="AT122">
            <v>13320919</v>
          </cell>
          <cell r="AU122">
            <v>13436190</v>
          </cell>
          <cell r="AV122">
            <v>14294712</v>
          </cell>
          <cell r="AW122">
            <v>16387694</v>
          </cell>
          <cell r="AX122">
            <v>15027215</v>
          </cell>
          <cell r="AY122">
            <v>15669653</v>
          </cell>
          <cell r="AZ122">
            <v>13021037</v>
          </cell>
          <cell r="BA122">
            <v>13316062</v>
          </cell>
          <cell r="BB122">
            <v>13446145</v>
          </cell>
          <cell r="BC122">
            <v>14418745</v>
          </cell>
          <cell r="BD122">
            <v>16697109</v>
          </cell>
          <cell r="BE122">
            <v>16996969</v>
          </cell>
          <cell r="BF122">
            <v>13560886</v>
          </cell>
          <cell r="BG122">
            <v>13715568</v>
          </cell>
          <cell r="BH122">
            <v>13646057</v>
          </cell>
          <cell r="BI122">
            <v>13275169</v>
          </cell>
          <cell r="BJ122">
            <v>13472239</v>
          </cell>
          <cell r="BK122">
            <v>13442622</v>
          </cell>
          <cell r="BL122">
            <v>13616639</v>
          </cell>
          <cell r="BM122">
            <v>14569689</v>
          </cell>
          <cell r="BN122">
            <v>14198475</v>
          </cell>
          <cell r="BO122">
            <v>14139788</v>
          </cell>
          <cell r="BP122">
            <v>14257967</v>
          </cell>
          <cell r="BQ122">
            <v>13899178</v>
          </cell>
          <cell r="BR122">
            <v>13853383</v>
          </cell>
          <cell r="BS122">
            <v>13037731</v>
          </cell>
          <cell r="BT122">
            <v>13112325</v>
          </cell>
          <cell r="BU122">
            <v>12723450</v>
          </cell>
          <cell r="BV122">
            <v>12141655</v>
          </cell>
          <cell r="BW122">
            <v>11891875</v>
          </cell>
          <cell r="BX122">
            <v>12336688</v>
          </cell>
          <cell r="BY122">
            <v>12308211</v>
          </cell>
          <cell r="BZ122">
            <v>12299697</v>
          </cell>
          <cell r="CA122">
            <v>11340089</v>
          </cell>
          <cell r="CB122">
            <v>11407215</v>
          </cell>
          <cell r="CC122">
            <v>11317734</v>
          </cell>
          <cell r="CD122">
            <v>11372121</v>
          </cell>
          <cell r="CE122">
            <v>12213517</v>
          </cell>
          <cell r="CF122">
            <v>13477106</v>
          </cell>
          <cell r="CG122">
            <v>12915933</v>
          </cell>
          <cell r="CH122">
            <v>12986080</v>
          </cell>
          <cell r="CI122">
            <v>13214849</v>
          </cell>
          <cell r="CJ122">
            <v>13665718</v>
          </cell>
          <cell r="CK122">
            <v>14795627</v>
          </cell>
          <cell r="CL122">
            <v>14136663</v>
          </cell>
          <cell r="CM122">
            <v>15485946</v>
          </cell>
          <cell r="CN122">
            <v>20059112</v>
          </cell>
          <cell r="CO122">
            <v>22131081</v>
          </cell>
          <cell r="CP122">
            <v>26184417</v>
          </cell>
          <cell r="CQ122">
            <v>24700431</v>
          </cell>
          <cell r="CR122">
            <v>26424684</v>
          </cell>
          <cell r="CS122">
            <v>26621115</v>
          </cell>
          <cell r="CT122">
            <v>27425227</v>
          </cell>
          <cell r="CU122">
            <v>32063761</v>
          </cell>
          <cell r="CV122">
            <v>34930080</v>
          </cell>
          <cell r="CW122">
            <v>35019889</v>
          </cell>
          <cell r="CX122">
            <v>36918088</v>
          </cell>
          <cell r="CY122">
            <v>33952859</v>
          </cell>
          <cell r="CZ122">
            <v>38144798</v>
          </cell>
          <cell r="DA122">
            <v>39996931</v>
          </cell>
          <cell r="DB122">
            <v>39344053</v>
          </cell>
          <cell r="DC122">
            <v>38443122</v>
          </cell>
          <cell r="DD122">
            <v>38211363</v>
          </cell>
          <cell r="DE122">
            <v>39765911</v>
          </cell>
          <cell r="DF122">
            <v>40947605</v>
          </cell>
        </row>
        <row r="123">
          <cell r="D123">
            <v>2068901773</v>
          </cell>
          <cell r="E123">
            <v>502658086</v>
          </cell>
          <cell r="F123">
            <v>519796295</v>
          </cell>
          <cell r="G123">
            <v>575450122</v>
          </cell>
          <cell r="H123">
            <v>541776304</v>
          </cell>
          <cell r="I123">
            <v>565037673</v>
          </cell>
          <cell r="J123">
            <v>586020173</v>
          </cell>
          <cell r="K123">
            <v>617234530</v>
          </cell>
          <cell r="L123">
            <v>578944979</v>
          </cell>
          <cell r="M123">
            <v>445220536</v>
          </cell>
          <cell r="N123">
            <v>402613372</v>
          </cell>
          <cell r="O123">
            <v>418678701</v>
          </cell>
          <cell r="P123">
            <v>444901626</v>
          </cell>
          <cell r="Q123">
            <v>461129333</v>
          </cell>
          <cell r="R123">
            <v>464130051</v>
          </cell>
          <cell r="S123">
            <v>447461666</v>
          </cell>
          <cell r="T123">
            <v>471800754</v>
          </cell>
          <cell r="U123">
            <v>553828202</v>
          </cell>
          <cell r="V123">
            <v>615716962</v>
          </cell>
          <cell r="W123">
            <v>518040418</v>
          </cell>
          <cell r="X123">
            <v>499697088</v>
          </cell>
          <cell r="Y123">
            <v>514585635</v>
          </cell>
          <cell r="Z123">
            <v>575363067</v>
          </cell>
          <cell r="AA123">
            <v>590760354</v>
          </cell>
          <cell r="AB123">
            <v>597430038</v>
          </cell>
          <cell r="AC123">
            <v>625180741</v>
          </cell>
          <cell r="AD123">
            <v>643083180</v>
          </cell>
          <cell r="AE123">
            <v>690531707</v>
          </cell>
          <cell r="AF123">
            <v>673627315</v>
          </cell>
          <cell r="AG123">
            <v>704244159</v>
          </cell>
          <cell r="AH123">
            <v>714218859</v>
          </cell>
          <cell r="AI123">
            <v>724666332</v>
          </cell>
          <cell r="AJ123">
            <v>706418082</v>
          </cell>
          <cell r="AK123">
            <v>758614734</v>
          </cell>
          <cell r="AL123">
            <v>782944348</v>
          </cell>
          <cell r="AM123">
            <v>765559124</v>
          </cell>
          <cell r="AN123">
            <v>743597170</v>
          </cell>
          <cell r="AO123">
            <v>657546287</v>
          </cell>
          <cell r="AP123">
            <v>745782698</v>
          </cell>
          <cell r="AQ123">
            <v>753511891</v>
          </cell>
          <cell r="AR123">
            <v>732116639</v>
          </cell>
          <cell r="AS123">
            <v>734825465</v>
          </cell>
          <cell r="AT123">
            <v>731625948</v>
          </cell>
          <cell r="AU123">
            <v>763437889</v>
          </cell>
          <cell r="AV123">
            <v>770090671</v>
          </cell>
          <cell r="AW123">
            <v>682161064</v>
          </cell>
          <cell r="AX123">
            <v>614881455</v>
          </cell>
          <cell r="AY123">
            <v>660523014</v>
          </cell>
          <cell r="AZ123">
            <v>757653340</v>
          </cell>
          <cell r="BA123">
            <v>779091941</v>
          </cell>
          <cell r="BB123">
            <v>791330136</v>
          </cell>
          <cell r="BC123">
            <v>802172557</v>
          </cell>
          <cell r="BD123">
            <v>828761056</v>
          </cell>
          <cell r="BE123">
            <v>751646159</v>
          </cell>
          <cell r="BF123">
            <v>814266047</v>
          </cell>
          <cell r="BG123">
            <v>762950515</v>
          </cell>
          <cell r="BH123">
            <v>841302676</v>
          </cell>
          <cell r="BI123">
            <v>779419280</v>
          </cell>
          <cell r="BJ123">
            <v>898538711</v>
          </cell>
          <cell r="BK123">
            <v>915494510</v>
          </cell>
          <cell r="BL123">
            <v>988853102</v>
          </cell>
          <cell r="BM123">
            <v>909546488</v>
          </cell>
          <cell r="BN123">
            <v>950698785</v>
          </cell>
          <cell r="BO123">
            <v>1005275354</v>
          </cell>
          <cell r="BP123">
            <v>1118108768</v>
          </cell>
          <cell r="BQ123">
            <v>1136571388</v>
          </cell>
          <cell r="BR123">
            <v>1176482246</v>
          </cell>
          <cell r="BS123">
            <v>1278360221</v>
          </cell>
          <cell r="BT123">
            <v>1395710240</v>
          </cell>
          <cell r="BU123">
            <v>1462854570</v>
          </cell>
          <cell r="BV123">
            <v>1520344872</v>
          </cell>
          <cell r="BW123">
            <v>1574403850</v>
          </cell>
          <cell r="BX123">
            <v>1637288743</v>
          </cell>
          <cell r="BY123">
            <v>1748229509</v>
          </cell>
          <cell r="BZ123">
            <v>1813027216</v>
          </cell>
          <cell r="CA123">
            <v>1665493198</v>
          </cell>
          <cell r="CB123">
            <v>1638358999</v>
          </cell>
          <cell r="CC123">
            <v>1784898619</v>
          </cell>
          <cell r="CD123">
            <v>1854711438</v>
          </cell>
          <cell r="CE123">
            <v>1779534742</v>
          </cell>
          <cell r="CF123">
            <v>1853621679</v>
          </cell>
          <cell r="CG123">
            <v>2056534806</v>
          </cell>
          <cell r="CH123">
            <v>2133595512</v>
          </cell>
          <cell r="CI123">
            <v>1983623565</v>
          </cell>
          <cell r="CJ123">
            <v>1867772472</v>
          </cell>
          <cell r="CK123">
            <v>1893924585</v>
          </cell>
          <cell r="CL123">
            <v>1913927948</v>
          </cell>
          <cell r="CM123">
            <v>1944100320</v>
          </cell>
          <cell r="CN123">
            <v>1852689531</v>
          </cell>
          <cell r="CO123">
            <v>1836609007</v>
          </cell>
          <cell r="CP123">
            <v>2030939530</v>
          </cell>
          <cell r="CQ123">
            <v>2072077502</v>
          </cell>
          <cell r="CR123">
            <v>2016769397</v>
          </cell>
          <cell r="CS123">
            <v>2261244043</v>
          </cell>
          <cell r="CT123">
            <v>2243996001</v>
          </cell>
          <cell r="CU123">
            <v>2223105410</v>
          </cell>
          <cell r="CV123">
            <v>2282756218</v>
          </cell>
          <cell r="CW123">
            <v>2547791112</v>
          </cell>
          <cell r="CX123">
            <v>2677104847</v>
          </cell>
          <cell r="CY123">
            <v>2760062847</v>
          </cell>
          <cell r="CZ123">
            <v>2701502368</v>
          </cell>
          <cell r="DA123">
            <v>2647704975</v>
          </cell>
          <cell r="DB123">
            <v>2930495981</v>
          </cell>
          <cell r="DC123">
            <v>2990569157</v>
          </cell>
          <cell r="DD123">
            <v>3240966757</v>
          </cell>
          <cell r="DE123">
            <v>3350100594</v>
          </cell>
          <cell r="DF123">
            <v>3246110067</v>
          </cell>
        </row>
        <row r="124">
          <cell r="D124">
            <v>888524551</v>
          </cell>
          <cell r="E124">
            <v>102895644</v>
          </cell>
          <cell r="F124">
            <v>102346829</v>
          </cell>
          <cell r="G124">
            <v>137799874</v>
          </cell>
          <cell r="H124">
            <v>145744293</v>
          </cell>
          <cell r="I124">
            <v>140793353</v>
          </cell>
          <cell r="J124">
            <v>142905580</v>
          </cell>
          <cell r="K124">
            <v>162566895</v>
          </cell>
          <cell r="L124">
            <v>131892419</v>
          </cell>
          <cell r="M124">
            <v>62392467</v>
          </cell>
          <cell r="N124">
            <v>42030404</v>
          </cell>
          <cell r="O124">
            <v>41022545</v>
          </cell>
          <cell r="P124">
            <v>48691028</v>
          </cell>
          <cell r="Q124">
            <v>28116540</v>
          </cell>
          <cell r="R124">
            <v>32461624</v>
          </cell>
          <cell r="S124">
            <v>29897218</v>
          </cell>
          <cell r="T124">
            <v>35434361</v>
          </cell>
          <cell r="U124">
            <v>82166770</v>
          </cell>
          <cell r="V124">
            <v>94719148</v>
          </cell>
          <cell r="W124">
            <v>75533816</v>
          </cell>
          <cell r="X124">
            <v>71564320</v>
          </cell>
          <cell r="Y124">
            <v>70322639</v>
          </cell>
          <cell r="Z124">
            <v>118670605</v>
          </cell>
          <cell r="AA124">
            <v>128627661</v>
          </cell>
          <cell r="AB124">
            <v>106961088</v>
          </cell>
          <cell r="AC124">
            <v>146641801</v>
          </cell>
          <cell r="AD124">
            <v>174788762</v>
          </cell>
          <cell r="AE124">
            <v>219703522</v>
          </cell>
          <cell r="AF124">
            <v>216878313</v>
          </cell>
          <cell r="AG124">
            <v>245972287</v>
          </cell>
          <cell r="AH124">
            <v>243614192</v>
          </cell>
          <cell r="AI124">
            <v>254799601</v>
          </cell>
          <cell r="AJ124">
            <v>246328645</v>
          </cell>
          <cell r="AK124">
            <v>304204726</v>
          </cell>
          <cell r="AL124">
            <v>311120364</v>
          </cell>
          <cell r="AM124">
            <v>309477699</v>
          </cell>
          <cell r="AN124">
            <v>291858258</v>
          </cell>
          <cell r="AO124">
            <v>207341657</v>
          </cell>
          <cell r="AP124">
            <v>274373949</v>
          </cell>
          <cell r="AQ124">
            <v>267702636</v>
          </cell>
          <cell r="AR124">
            <v>257891949</v>
          </cell>
          <cell r="AS124">
            <v>261277312</v>
          </cell>
          <cell r="AT124">
            <v>269735766</v>
          </cell>
          <cell r="AU124">
            <v>268263158</v>
          </cell>
          <cell r="AV124">
            <v>320027940</v>
          </cell>
          <cell r="AW124">
            <v>245280235</v>
          </cell>
          <cell r="AX124">
            <v>191072205</v>
          </cell>
          <cell r="AY124">
            <v>200967760</v>
          </cell>
          <cell r="AZ124">
            <v>259556631</v>
          </cell>
          <cell r="BA124">
            <v>302438468</v>
          </cell>
          <cell r="BB124">
            <v>294624999</v>
          </cell>
          <cell r="BC124">
            <v>243260737</v>
          </cell>
          <cell r="BD124">
            <v>279981900</v>
          </cell>
          <cell r="BE124">
            <v>247802503</v>
          </cell>
          <cell r="BF124">
            <v>261389580</v>
          </cell>
          <cell r="BG124">
            <v>222501591</v>
          </cell>
          <cell r="BH124">
            <v>261465623</v>
          </cell>
          <cell r="BI124">
            <v>164714831</v>
          </cell>
          <cell r="BJ124">
            <v>230429408</v>
          </cell>
          <cell r="BK124">
            <v>246674709</v>
          </cell>
          <cell r="BL124">
            <v>276759261</v>
          </cell>
          <cell r="BM124">
            <v>250420843</v>
          </cell>
          <cell r="BN124">
            <v>266452524</v>
          </cell>
          <cell r="BO124">
            <v>297201236</v>
          </cell>
          <cell r="BP124">
            <v>338457936</v>
          </cell>
          <cell r="BQ124">
            <v>339472826</v>
          </cell>
          <cell r="BR124">
            <v>330502446</v>
          </cell>
          <cell r="BS124">
            <v>387511331</v>
          </cell>
          <cell r="BT124">
            <v>453350806</v>
          </cell>
          <cell r="BU124">
            <v>466186736</v>
          </cell>
          <cell r="BV124">
            <v>509383323</v>
          </cell>
          <cell r="BW124">
            <v>509477628</v>
          </cell>
          <cell r="BX124">
            <v>565015889</v>
          </cell>
          <cell r="BY124">
            <v>661972728</v>
          </cell>
          <cell r="BZ124">
            <v>691967799</v>
          </cell>
          <cell r="CA124">
            <v>605269991</v>
          </cell>
          <cell r="CB124">
            <v>626374001</v>
          </cell>
          <cell r="CC124">
            <v>706473520</v>
          </cell>
          <cell r="CD124">
            <v>776069413</v>
          </cell>
          <cell r="CE124">
            <v>719796012</v>
          </cell>
          <cell r="CF124">
            <v>786055763</v>
          </cell>
          <cell r="CG124">
            <v>987809700</v>
          </cell>
          <cell r="CH124">
            <v>1013936976</v>
          </cell>
          <cell r="CI124">
            <v>856815572</v>
          </cell>
          <cell r="CJ124">
            <v>713053083</v>
          </cell>
          <cell r="CK124">
            <v>784699297</v>
          </cell>
          <cell r="CL124">
            <v>793160965</v>
          </cell>
          <cell r="CM124">
            <v>818502142</v>
          </cell>
          <cell r="CN124">
            <v>746861380</v>
          </cell>
          <cell r="CO124">
            <v>756626548</v>
          </cell>
          <cell r="CP124">
            <v>902555772</v>
          </cell>
          <cell r="CQ124">
            <v>889915073</v>
          </cell>
          <cell r="CR124">
            <v>785999131</v>
          </cell>
          <cell r="CS124">
            <v>1028116741</v>
          </cell>
          <cell r="CT124">
            <v>1029230364</v>
          </cell>
          <cell r="CU124">
            <v>989399180</v>
          </cell>
          <cell r="CV124">
            <v>992631924</v>
          </cell>
          <cell r="CW124">
            <v>1295119496</v>
          </cell>
          <cell r="CX124">
            <v>1418320186</v>
          </cell>
          <cell r="CY124">
            <v>1486740411</v>
          </cell>
          <cell r="CZ124">
            <v>1430682699</v>
          </cell>
          <cell r="DA124">
            <v>1344835892</v>
          </cell>
          <cell r="DB124">
            <v>1608216034</v>
          </cell>
          <cell r="DC124">
            <v>1652197365</v>
          </cell>
          <cell r="DD124">
            <v>1836303813</v>
          </cell>
          <cell r="DE124">
            <v>1885470395</v>
          </cell>
          <cell r="DF124">
            <v>1877923097</v>
          </cell>
        </row>
        <row r="125">
          <cell r="D125">
            <v>747565173</v>
          </cell>
          <cell r="E125">
            <v>97151386</v>
          </cell>
          <cell r="F125">
            <v>102181783</v>
          </cell>
          <cell r="G125">
            <v>137653794</v>
          </cell>
          <cell r="H125">
            <v>145588190</v>
          </cell>
          <cell r="I125">
            <v>136226129</v>
          </cell>
          <cell r="J125">
            <v>139854347</v>
          </cell>
          <cell r="K125">
            <v>160049494</v>
          </cell>
          <cell r="L125">
            <v>129514270</v>
          </cell>
          <cell r="M125">
            <v>46071027</v>
          </cell>
          <cell r="N125">
            <v>32448459</v>
          </cell>
          <cell r="O125">
            <v>32152853</v>
          </cell>
          <cell r="P125">
            <v>39274341</v>
          </cell>
          <cell r="Q125">
            <v>21974589</v>
          </cell>
          <cell r="R125">
            <v>26469568</v>
          </cell>
          <cell r="S125">
            <v>23917633</v>
          </cell>
          <cell r="T125">
            <v>29456557</v>
          </cell>
          <cell r="U125">
            <v>76198547</v>
          </cell>
          <cell r="V125">
            <v>88766648</v>
          </cell>
          <cell r="W125">
            <v>69585567</v>
          </cell>
          <cell r="X125">
            <v>65609335</v>
          </cell>
          <cell r="Y125">
            <v>64326526</v>
          </cell>
          <cell r="Z125">
            <v>112714664</v>
          </cell>
          <cell r="AA125">
            <v>122642112</v>
          </cell>
          <cell r="AB125">
            <v>98145299</v>
          </cell>
          <cell r="AC125">
            <v>135854991</v>
          </cell>
          <cell r="AD125">
            <v>164213113</v>
          </cell>
          <cell r="AE125">
            <v>212118384</v>
          </cell>
          <cell r="AF125">
            <v>209535218</v>
          </cell>
          <cell r="AG125">
            <v>238990973</v>
          </cell>
          <cell r="AH125">
            <v>234018656</v>
          </cell>
          <cell r="AI125">
            <v>248159551</v>
          </cell>
          <cell r="AJ125">
            <v>239774608</v>
          </cell>
          <cell r="AK125">
            <v>301006123</v>
          </cell>
          <cell r="AL125">
            <v>307258571</v>
          </cell>
          <cell r="AM125">
            <v>305686739</v>
          </cell>
          <cell r="AN125">
            <v>290551423</v>
          </cell>
          <cell r="AO125">
            <v>206319219</v>
          </cell>
          <cell r="AP125">
            <v>272820311</v>
          </cell>
          <cell r="AQ125">
            <v>260989174</v>
          </cell>
          <cell r="AR125">
            <v>250487696</v>
          </cell>
          <cell r="AS125">
            <v>254254323</v>
          </cell>
          <cell r="AT125">
            <v>265266045</v>
          </cell>
          <cell r="AU125">
            <v>256866346</v>
          </cell>
          <cell r="AV125">
            <v>302833181</v>
          </cell>
          <cell r="AW125">
            <v>204113155</v>
          </cell>
          <cell r="AX125">
            <v>135484610</v>
          </cell>
          <cell r="AY125">
            <v>144318078</v>
          </cell>
          <cell r="AZ125">
            <v>160815179</v>
          </cell>
          <cell r="BA125">
            <v>198518483</v>
          </cell>
          <cell r="BB125">
            <v>187179882</v>
          </cell>
          <cell r="BC125">
            <v>144845056</v>
          </cell>
          <cell r="BD125">
            <v>147808906</v>
          </cell>
          <cell r="BE125">
            <v>151606096</v>
          </cell>
          <cell r="BF125">
            <v>165925297</v>
          </cell>
          <cell r="BG125">
            <v>156758050</v>
          </cell>
          <cell r="BH125">
            <v>184583057</v>
          </cell>
          <cell r="BI125">
            <v>130714299</v>
          </cell>
          <cell r="BJ125">
            <v>147656238</v>
          </cell>
          <cell r="BK125">
            <v>151777211</v>
          </cell>
          <cell r="BL125">
            <v>168182928</v>
          </cell>
          <cell r="BM125">
            <v>137668572</v>
          </cell>
          <cell r="BN125">
            <v>163105591</v>
          </cell>
          <cell r="BO125">
            <v>189716546</v>
          </cell>
          <cell r="BP125">
            <v>176439518</v>
          </cell>
          <cell r="BQ125">
            <v>193038292</v>
          </cell>
          <cell r="BR125">
            <v>188436214</v>
          </cell>
          <cell r="BS125">
            <v>241696800</v>
          </cell>
          <cell r="BT125">
            <v>273358267</v>
          </cell>
          <cell r="BU125">
            <v>283491612</v>
          </cell>
          <cell r="BV125">
            <v>323020777</v>
          </cell>
          <cell r="BW125">
            <v>319143462</v>
          </cell>
          <cell r="BX125">
            <v>347105667</v>
          </cell>
          <cell r="BY125">
            <v>448106032</v>
          </cell>
          <cell r="BZ125">
            <v>454108745</v>
          </cell>
          <cell r="CA125">
            <v>379631338</v>
          </cell>
          <cell r="CB125">
            <v>405848788</v>
          </cell>
          <cell r="CC125">
            <v>499151635</v>
          </cell>
          <cell r="CD125">
            <v>533678142</v>
          </cell>
          <cell r="CE125">
            <v>486702611</v>
          </cell>
          <cell r="CF125">
            <v>552412469</v>
          </cell>
          <cell r="CG125">
            <v>759525386</v>
          </cell>
          <cell r="CH125">
            <v>809053103</v>
          </cell>
          <cell r="CI125">
            <v>730375772</v>
          </cell>
          <cell r="CJ125">
            <v>593164557</v>
          </cell>
          <cell r="CK125">
            <v>669338391</v>
          </cell>
          <cell r="CL125">
            <v>675322654</v>
          </cell>
          <cell r="CM125">
            <v>682818285</v>
          </cell>
          <cell r="CN125">
            <v>609103416</v>
          </cell>
          <cell r="CO125">
            <v>612447745</v>
          </cell>
          <cell r="CP125">
            <v>734757323</v>
          </cell>
          <cell r="CQ125">
            <v>748955695</v>
          </cell>
          <cell r="CR125">
            <v>645554336</v>
          </cell>
          <cell r="CS125">
            <v>870654686</v>
          </cell>
          <cell r="CT125">
            <v>889760275</v>
          </cell>
          <cell r="CU125">
            <v>850736079</v>
          </cell>
          <cell r="CV125">
            <v>861204320</v>
          </cell>
          <cell r="CW125">
            <v>1165775959</v>
          </cell>
          <cell r="CX125">
            <v>1289138282</v>
          </cell>
          <cell r="CY125">
            <v>1368604386</v>
          </cell>
          <cell r="CZ125">
            <v>1320111397</v>
          </cell>
          <cell r="DA125">
            <v>1234262311</v>
          </cell>
          <cell r="DB125">
            <v>1500105984</v>
          </cell>
          <cell r="DC125">
            <v>1545641608</v>
          </cell>
          <cell r="DD125">
            <v>1731550864</v>
          </cell>
          <cell r="DE125">
            <v>1782052397</v>
          </cell>
          <cell r="DF125">
            <v>1779973524</v>
          </cell>
        </row>
        <row r="126">
          <cell r="D126">
            <v>144734989</v>
          </cell>
          <cell r="E126">
            <v>48385892</v>
          </cell>
          <cell r="F126">
            <v>49130241</v>
          </cell>
          <cell r="G126">
            <v>47817556</v>
          </cell>
          <cell r="H126">
            <v>9895887</v>
          </cell>
          <cell r="I126">
            <v>13641486</v>
          </cell>
          <cell r="J126">
            <v>7734257</v>
          </cell>
          <cell r="K126">
            <v>8347194</v>
          </cell>
          <cell r="L126">
            <v>6748336</v>
          </cell>
          <cell r="M126">
            <v>9844087</v>
          </cell>
          <cell r="N126">
            <v>8976539</v>
          </cell>
          <cell r="O126">
            <v>7981804</v>
          </cell>
          <cell r="P126">
            <v>6884863</v>
          </cell>
          <cell r="Q126">
            <v>5667006</v>
          </cell>
          <cell r="R126">
            <v>6820258</v>
          </cell>
          <cell r="S126">
            <v>6594791</v>
          </cell>
          <cell r="T126">
            <v>7492209</v>
          </cell>
          <cell r="U126">
            <v>7774243</v>
          </cell>
          <cell r="V126">
            <v>9130483</v>
          </cell>
          <cell r="W126">
            <v>13239494</v>
          </cell>
          <cell r="X126">
            <v>8781552</v>
          </cell>
          <cell r="Y126">
            <v>8504749</v>
          </cell>
          <cell r="Z126">
            <v>8651086</v>
          </cell>
          <cell r="AA126">
            <v>12912752</v>
          </cell>
          <cell r="AB126">
            <v>25385416</v>
          </cell>
          <cell r="AC126">
            <v>28946035</v>
          </cell>
          <cell r="AD126">
            <v>25541217</v>
          </cell>
          <cell r="AE126">
            <v>31720029</v>
          </cell>
          <cell r="AF126">
            <v>31699531</v>
          </cell>
          <cell r="AG126">
            <v>43269272</v>
          </cell>
          <cell r="AH126">
            <v>40342008</v>
          </cell>
          <cell r="AI126">
            <v>41313036</v>
          </cell>
          <cell r="AJ126">
            <v>41014799</v>
          </cell>
          <cell r="AK126">
            <v>38207756</v>
          </cell>
          <cell r="AL126">
            <v>40183163</v>
          </cell>
          <cell r="AM126">
            <v>13048339</v>
          </cell>
          <cell r="AN126">
            <v>15378787</v>
          </cell>
          <cell r="AO126">
            <v>15003137</v>
          </cell>
          <cell r="AP126">
            <v>18240099</v>
          </cell>
          <cell r="AQ126">
            <v>26316041</v>
          </cell>
          <cell r="AR126">
            <v>32075175</v>
          </cell>
          <cell r="AS126">
            <v>27362389</v>
          </cell>
          <cell r="AT126">
            <v>18539183</v>
          </cell>
          <cell r="AU126">
            <v>21196782</v>
          </cell>
          <cell r="AV126">
            <v>24901946</v>
          </cell>
          <cell r="AW126">
            <v>22901217</v>
          </cell>
          <cell r="AX126">
            <v>22311336</v>
          </cell>
          <cell r="AY126">
            <v>28348974</v>
          </cell>
          <cell r="AZ126">
            <v>31215828</v>
          </cell>
          <cell r="BA126">
            <v>29053788</v>
          </cell>
          <cell r="BB126">
            <v>16211186</v>
          </cell>
          <cell r="BC126">
            <v>23387166</v>
          </cell>
          <cell r="BD126">
            <v>20559793</v>
          </cell>
          <cell r="BE126">
            <v>20309009</v>
          </cell>
          <cell r="BF126">
            <v>16554938</v>
          </cell>
          <cell r="BG126">
            <v>19276580</v>
          </cell>
          <cell r="BH126">
            <v>19654236</v>
          </cell>
          <cell r="BI126">
            <v>31517683</v>
          </cell>
          <cell r="BJ126">
            <v>19001116</v>
          </cell>
          <cell r="BK126">
            <v>31561441</v>
          </cell>
          <cell r="BL126">
            <v>33730718</v>
          </cell>
          <cell r="BM126">
            <v>27817522</v>
          </cell>
          <cell r="BN126">
            <v>37414756</v>
          </cell>
          <cell r="BO126">
            <v>34480320</v>
          </cell>
          <cell r="BP126">
            <v>27869044</v>
          </cell>
          <cell r="BQ126">
            <v>24202706</v>
          </cell>
          <cell r="BR126">
            <v>18014791</v>
          </cell>
          <cell r="BS126">
            <v>53181703</v>
          </cell>
          <cell r="BT126">
            <v>44548030</v>
          </cell>
          <cell r="BU126">
            <v>54974963</v>
          </cell>
          <cell r="BV126">
            <v>45325841</v>
          </cell>
          <cell r="BW126">
            <v>42921223</v>
          </cell>
          <cell r="BX126">
            <v>53532505</v>
          </cell>
          <cell r="BY126">
            <v>106032853</v>
          </cell>
          <cell r="BZ126">
            <v>114645341</v>
          </cell>
          <cell r="CA126">
            <v>113075993</v>
          </cell>
          <cell r="CB126">
            <v>81979510</v>
          </cell>
          <cell r="CC126">
            <v>84192406</v>
          </cell>
          <cell r="CD126">
            <v>74388150</v>
          </cell>
          <cell r="CE126">
            <v>77304370</v>
          </cell>
          <cell r="CF126">
            <v>75912031</v>
          </cell>
          <cell r="CG126">
            <v>46866298</v>
          </cell>
          <cell r="CH126">
            <v>56949887</v>
          </cell>
          <cell r="CI126">
            <v>72186769</v>
          </cell>
          <cell r="CJ126">
            <v>116913493</v>
          </cell>
          <cell r="CK126">
            <v>153250573</v>
          </cell>
          <cell r="CL126">
            <v>146777793</v>
          </cell>
          <cell r="CM126">
            <v>132525731</v>
          </cell>
          <cell r="CN126">
            <v>121805786</v>
          </cell>
          <cell r="CO126">
            <v>126452524</v>
          </cell>
          <cell r="CP126">
            <v>116033783</v>
          </cell>
          <cell r="CQ126">
            <v>144734989</v>
          </cell>
          <cell r="CR126">
            <v>125437647</v>
          </cell>
          <cell r="CS126">
            <v>116852681</v>
          </cell>
          <cell r="CT126">
            <v>104682049</v>
          </cell>
          <cell r="CU126">
            <v>115480207</v>
          </cell>
          <cell r="CV126">
            <v>120571077</v>
          </cell>
          <cell r="CW126">
            <v>127627809</v>
          </cell>
          <cell r="CX126">
            <v>134209242</v>
          </cell>
          <cell r="CY126">
            <v>135693131</v>
          </cell>
          <cell r="CZ126">
            <v>131366098</v>
          </cell>
          <cell r="DA126">
            <v>131691785</v>
          </cell>
          <cell r="DB126">
            <v>118594684</v>
          </cell>
          <cell r="DC126">
            <v>119311525</v>
          </cell>
          <cell r="DD126">
            <v>117918577</v>
          </cell>
          <cell r="DE126">
            <v>126980146</v>
          </cell>
          <cell r="DF126">
            <v>126357967</v>
          </cell>
        </row>
        <row r="128">
          <cell r="D128">
            <v>109553268</v>
          </cell>
          <cell r="E128">
            <v>95834583</v>
          </cell>
          <cell r="F128">
            <v>97913163</v>
          </cell>
          <cell r="G128">
            <v>102806502</v>
          </cell>
          <cell r="H128">
            <v>101704914</v>
          </cell>
          <cell r="I128">
            <v>83060358</v>
          </cell>
          <cell r="J128">
            <v>82764531</v>
          </cell>
          <cell r="K128">
            <v>87957336</v>
          </cell>
          <cell r="L128">
            <v>87502328</v>
          </cell>
          <cell r="M128">
            <v>36970189</v>
          </cell>
          <cell r="N128">
            <v>28565249</v>
          </cell>
          <cell r="O128">
            <v>32642528</v>
          </cell>
          <cell r="P128">
            <v>70281448</v>
          </cell>
          <cell r="Q128">
            <v>67825895</v>
          </cell>
          <cell r="R128">
            <v>70617009</v>
          </cell>
          <cell r="S128">
            <v>71265555</v>
          </cell>
          <cell r="T128">
            <v>80446646</v>
          </cell>
          <cell r="U128">
            <v>115674816</v>
          </cell>
          <cell r="V128">
            <v>121389198</v>
          </cell>
          <cell r="W128">
            <v>61493656</v>
          </cell>
          <cell r="X128">
            <v>58258223</v>
          </cell>
          <cell r="Y128">
            <v>59010831</v>
          </cell>
          <cell r="Z128">
            <v>63862321</v>
          </cell>
          <cell r="AA128">
            <v>64233221</v>
          </cell>
          <cell r="AB128">
            <v>71957125</v>
          </cell>
          <cell r="AC128">
            <v>70408709</v>
          </cell>
          <cell r="AD128">
            <v>61027359</v>
          </cell>
          <cell r="AE128">
            <v>59833094</v>
          </cell>
          <cell r="AF128">
            <v>61817361</v>
          </cell>
          <cell r="AG128">
            <v>64924878</v>
          </cell>
          <cell r="AH128">
            <v>66232023</v>
          </cell>
          <cell r="AI128">
            <v>64074088</v>
          </cell>
          <cell r="AJ128">
            <v>60487727</v>
          </cell>
          <cell r="AK128">
            <v>69711695</v>
          </cell>
          <cell r="AL128">
            <v>71706537</v>
          </cell>
          <cell r="AM128">
            <v>71732117</v>
          </cell>
          <cell r="AN128">
            <v>84864562</v>
          </cell>
          <cell r="AO128">
            <v>86952067</v>
          </cell>
          <cell r="AP128">
            <v>89426820</v>
          </cell>
          <cell r="AQ128">
            <v>95528209</v>
          </cell>
          <cell r="AR128">
            <v>83942953</v>
          </cell>
          <cell r="AS128">
            <v>87136258</v>
          </cell>
          <cell r="AT128">
            <v>81920976</v>
          </cell>
          <cell r="AU128">
            <v>88382064</v>
          </cell>
          <cell r="AV128">
            <v>70899842</v>
          </cell>
          <cell r="AW128">
            <v>72454754</v>
          </cell>
          <cell r="AX128">
            <v>89073843</v>
          </cell>
          <cell r="AY128">
            <v>86175801</v>
          </cell>
          <cell r="AZ128">
            <v>85414539</v>
          </cell>
          <cell r="BA128">
            <v>84479696</v>
          </cell>
          <cell r="BB128">
            <v>105089890</v>
          </cell>
          <cell r="BC128">
            <v>119266696</v>
          </cell>
          <cell r="BD128">
            <v>124114040</v>
          </cell>
          <cell r="BE128">
            <v>106601994</v>
          </cell>
          <cell r="BF128">
            <v>117609389</v>
          </cell>
          <cell r="BG128">
            <v>117993114</v>
          </cell>
          <cell r="BH128">
            <v>124256948</v>
          </cell>
          <cell r="BI128">
            <v>130506063</v>
          </cell>
          <cell r="BJ128">
            <v>162120717</v>
          </cell>
          <cell r="BK128">
            <v>136354159</v>
          </cell>
          <cell r="BL128">
            <v>127693649</v>
          </cell>
          <cell r="BM128">
            <v>125976050</v>
          </cell>
          <cell r="BN128">
            <v>122061468</v>
          </cell>
          <cell r="BO128">
            <v>119689413</v>
          </cell>
          <cell r="BP128">
            <v>134109528</v>
          </cell>
          <cell r="BQ128">
            <v>126380771</v>
          </cell>
          <cell r="BR128">
            <v>122289443</v>
          </cell>
          <cell r="BS128">
            <v>114088049</v>
          </cell>
          <cell r="BT128">
            <v>121502016</v>
          </cell>
          <cell r="BU128">
            <v>121857994</v>
          </cell>
          <cell r="BV128">
            <v>135629922</v>
          </cell>
          <cell r="BW128">
            <v>127771213</v>
          </cell>
          <cell r="BX128">
            <v>138182407</v>
          </cell>
          <cell r="BY128">
            <v>126359161</v>
          </cell>
          <cell r="BZ128">
            <v>126549181</v>
          </cell>
          <cell r="CA128">
            <v>127757895</v>
          </cell>
          <cell r="CB128">
            <v>105733034</v>
          </cell>
          <cell r="CC128">
            <v>100085744</v>
          </cell>
          <cell r="CD128">
            <v>100128254</v>
          </cell>
          <cell r="CE128">
            <v>97521250</v>
          </cell>
          <cell r="CF128">
            <v>92318601</v>
          </cell>
          <cell r="CG128">
            <v>93362638</v>
          </cell>
          <cell r="CH128">
            <v>90027789</v>
          </cell>
          <cell r="CI128">
            <v>87366062</v>
          </cell>
          <cell r="CJ128">
            <v>92089329</v>
          </cell>
          <cell r="CK128">
            <v>48880869</v>
          </cell>
          <cell r="CL128">
            <v>39812547</v>
          </cell>
          <cell r="CM128">
            <v>37499333</v>
          </cell>
          <cell r="CN128">
            <v>38132914</v>
          </cell>
          <cell r="CO128">
            <v>41810649</v>
          </cell>
          <cell r="CP128">
            <v>41328405</v>
          </cell>
          <cell r="CQ128">
            <v>109153342</v>
          </cell>
          <cell r="CR128">
            <v>149713161</v>
          </cell>
          <cell r="CS128">
            <v>141418675</v>
          </cell>
          <cell r="CT128">
            <v>152979188</v>
          </cell>
          <cell r="CU128">
            <v>146291706</v>
          </cell>
          <cell r="CV128">
            <v>159564625</v>
          </cell>
          <cell r="CW128">
            <v>169417636</v>
          </cell>
          <cell r="CX128">
            <v>162417765</v>
          </cell>
          <cell r="CY128">
            <v>151090131</v>
          </cell>
          <cell r="CZ128">
            <v>143959614</v>
          </cell>
          <cell r="DA128">
            <v>152097299</v>
          </cell>
          <cell r="DB128">
            <v>148441259</v>
          </cell>
          <cell r="DC128">
            <v>147117948</v>
          </cell>
          <cell r="DD128">
            <v>140837289</v>
          </cell>
          <cell r="DE128">
            <v>141126943</v>
          </cell>
          <cell r="DF128">
            <v>136473599</v>
          </cell>
        </row>
        <row r="129">
          <cell r="D129">
            <v>78280</v>
          </cell>
          <cell r="E129">
            <v>1430</v>
          </cell>
          <cell r="F129">
            <v>1430</v>
          </cell>
          <cell r="G129">
            <v>0</v>
          </cell>
          <cell r="H129">
            <v>350</v>
          </cell>
          <cell r="I129">
            <v>512</v>
          </cell>
          <cell r="J129">
            <v>0</v>
          </cell>
          <cell r="K129">
            <v>8244</v>
          </cell>
          <cell r="L129">
            <v>9244</v>
          </cell>
          <cell r="M129">
            <v>10244</v>
          </cell>
          <cell r="N129">
            <v>55573</v>
          </cell>
          <cell r="O129">
            <v>8244</v>
          </cell>
          <cell r="P129">
            <v>0</v>
          </cell>
          <cell r="Q129">
            <v>0</v>
          </cell>
          <cell r="R129">
            <v>2500</v>
          </cell>
          <cell r="S129">
            <v>2500</v>
          </cell>
          <cell r="T129">
            <v>4000</v>
          </cell>
          <cell r="U129">
            <v>32978</v>
          </cell>
          <cell r="V129">
            <v>33124</v>
          </cell>
          <cell r="W129">
            <v>12668</v>
          </cell>
          <cell r="X129">
            <v>5123</v>
          </cell>
          <cell r="Y129">
            <v>2568</v>
          </cell>
          <cell r="Z129">
            <v>224501</v>
          </cell>
          <cell r="AA129">
            <v>2105</v>
          </cell>
          <cell r="AB129">
            <v>24022</v>
          </cell>
          <cell r="AC129">
            <v>267754</v>
          </cell>
          <cell r="AD129">
            <v>1286</v>
          </cell>
          <cell r="AE129">
            <v>151361</v>
          </cell>
          <cell r="AF129">
            <v>3102</v>
          </cell>
          <cell r="AG129">
            <v>27775</v>
          </cell>
          <cell r="AH129">
            <v>24859</v>
          </cell>
          <cell r="AI129">
            <v>3686</v>
          </cell>
          <cell r="AJ129">
            <v>2486</v>
          </cell>
          <cell r="AK129">
            <v>1286</v>
          </cell>
          <cell r="AL129">
            <v>14036</v>
          </cell>
          <cell r="AM129">
            <v>1900</v>
          </cell>
          <cell r="AN129">
            <v>39406</v>
          </cell>
          <cell r="AO129">
            <v>61625</v>
          </cell>
          <cell r="AP129">
            <v>27156</v>
          </cell>
          <cell r="AQ129">
            <v>27159</v>
          </cell>
          <cell r="AR129">
            <v>27519</v>
          </cell>
          <cell r="AS129">
            <v>27859</v>
          </cell>
          <cell r="AT129">
            <v>27959</v>
          </cell>
          <cell r="AU129">
            <v>28304</v>
          </cell>
          <cell r="AV129">
            <v>27656</v>
          </cell>
          <cell r="AW129">
            <v>27381</v>
          </cell>
          <cell r="AX129">
            <v>27386</v>
          </cell>
          <cell r="AY129">
            <v>86898</v>
          </cell>
          <cell r="AZ129">
            <v>39095</v>
          </cell>
          <cell r="BA129">
            <v>75029</v>
          </cell>
          <cell r="BB129">
            <v>19822</v>
          </cell>
          <cell r="BC129">
            <v>11721</v>
          </cell>
          <cell r="BD129">
            <v>23038</v>
          </cell>
          <cell r="BE129">
            <v>22889</v>
          </cell>
          <cell r="BF129">
            <v>24095</v>
          </cell>
          <cell r="BG129">
            <v>27037</v>
          </cell>
          <cell r="BH129">
            <v>27037</v>
          </cell>
          <cell r="BI129">
            <v>41497</v>
          </cell>
          <cell r="BJ129">
            <v>120998</v>
          </cell>
          <cell r="BK129">
            <v>1282591</v>
          </cell>
          <cell r="BL129">
            <v>90215</v>
          </cell>
          <cell r="BM129">
            <v>115077</v>
          </cell>
          <cell r="BN129">
            <v>148200</v>
          </cell>
          <cell r="BO129">
            <v>124821</v>
          </cell>
          <cell r="BP129">
            <v>213029</v>
          </cell>
          <cell r="BQ129">
            <v>211749</v>
          </cell>
          <cell r="BR129">
            <v>165140</v>
          </cell>
          <cell r="BS129">
            <v>192146</v>
          </cell>
          <cell r="BT129">
            <v>293410</v>
          </cell>
          <cell r="BU129">
            <v>349122</v>
          </cell>
          <cell r="BV129">
            <v>355151</v>
          </cell>
          <cell r="BW129">
            <v>288274</v>
          </cell>
          <cell r="BX129">
            <v>100046</v>
          </cell>
          <cell r="BY129">
            <v>64407</v>
          </cell>
          <cell r="BZ129">
            <v>432748</v>
          </cell>
          <cell r="CA129">
            <v>149374</v>
          </cell>
          <cell r="CB129">
            <v>113568</v>
          </cell>
          <cell r="CC129">
            <v>440735</v>
          </cell>
          <cell r="CD129">
            <v>521000</v>
          </cell>
          <cell r="CE129">
            <v>788650</v>
          </cell>
          <cell r="CF129">
            <v>646664</v>
          </cell>
          <cell r="CG129">
            <v>666107</v>
          </cell>
          <cell r="CH129">
            <v>297076</v>
          </cell>
          <cell r="CI129">
            <v>272000</v>
          </cell>
          <cell r="CJ129">
            <v>193038</v>
          </cell>
          <cell r="CK129">
            <v>193081</v>
          </cell>
          <cell r="CL129">
            <v>176872</v>
          </cell>
          <cell r="CM129">
            <v>176435</v>
          </cell>
          <cell r="CN129">
            <v>262846</v>
          </cell>
          <cell r="CO129">
            <v>253331</v>
          </cell>
          <cell r="CP129">
            <v>238810</v>
          </cell>
          <cell r="CQ129">
            <v>78280</v>
          </cell>
          <cell r="CR129">
            <v>70366</v>
          </cell>
          <cell r="CS129">
            <v>70390</v>
          </cell>
          <cell r="CT129">
            <v>68416</v>
          </cell>
          <cell r="CU129">
            <v>67579</v>
          </cell>
          <cell r="CV129">
            <v>57979</v>
          </cell>
          <cell r="CW129">
            <v>55089</v>
          </cell>
          <cell r="CX129">
            <v>55369</v>
          </cell>
          <cell r="CY129">
            <v>54907</v>
          </cell>
          <cell r="CZ129">
            <v>45149</v>
          </cell>
          <cell r="DA129">
            <v>45052</v>
          </cell>
          <cell r="DB129">
            <v>44930</v>
          </cell>
          <cell r="DC129">
            <v>44930</v>
          </cell>
          <cell r="DD129">
            <v>58700</v>
          </cell>
          <cell r="DE129">
            <v>58340</v>
          </cell>
          <cell r="DF129">
            <v>58018</v>
          </cell>
        </row>
        <row r="130">
          <cell r="D130">
            <v>219104359</v>
          </cell>
          <cell r="E130">
            <v>97356474</v>
          </cell>
          <cell r="F130">
            <v>109554598</v>
          </cell>
          <cell r="G130">
            <v>116735868</v>
          </cell>
          <cell r="H130">
            <v>104371408</v>
          </cell>
          <cell r="I130">
            <v>141377585</v>
          </cell>
          <cell r="J130">
            <v>145497911</v>
          </cell>
          <cell r="K130">
            <v>144846351</v>
          </cell>
          <cell r="L130">
            <v>125112911</v>
          </cell>
          <cell r="M130">
            <v>102831364</v>
          </cell>
          <cell r="N130">
            <v>81508775</v>
          </cell>
          <cell r="O130">
            <v>95687023</v>
          </cell>
          <cell r="P130">
            <v>55184290</v>
          </cell>
          <cell r="Q130">
            <v>88984670</v>
          </cell>
          <cell r="R130">
            <v>79388919</v>
          </cell>
          <cell r="S130">
            <v>72263123</v>
          </cell>
          <cell r="T130">
            <v>68346384</v>
          </cell>
          <cell r="U130">
            <v>76663642</v>
          </cell>
          <cell r="V130">
            <v>61244776</v>
          </cell>
          <cell r="W130">
            <v>48639224</v>
          </cell>
          <cell r="X130">
            <v>46790927</v>
          </cell>
          <cell r="Y130">
            <v>59536868</v>
          </cell>
          <cell r="Z130">
            <v>68543308</v>
          </cell>
          <cell r="AA130">
            <v>74608329</v>
          </cell>
          <cell r="AB130">
            <v>76928065</v>
          </cell>
          <cell r="AC130">
            <v>73766886</v>
          </cell>
          <cell r="AD130">
            <v>76338178</v>
          </cell>
          <cell r="AE130">
            <v>82663187</v>
          </cell>
          <cell r="AF130">
            <v>71195445</v>
          </cell>
          <cell r="AG130">
            <v>60341388</v>
          </cell>
          <cell r="AH130">
            <v>71498371</v>
          </cell>
          <cell r="AI130">
            <v>67606175</v>
          </cell>
          <cell r="AJ130">
            <v>65861418</v>
          </cell>
          <cell r="AK130">
            <v>85107903</v>
          </cell>
          <cell r="AL130">
            <v>101225872</v>
          </cell>
          <cell r="AM130">
            <v>104350692</v>
          </cell>
          <cell r="AN130">
            <v>114920306</v>
          </cell>
          <cell r="AO130">
            <v>113116947</v>
          </cell>
          <cell r="AP130">
            <v>130528283</v>
          </cell>
          <cell r="AQ130">
            <v>129349609</v>
          </cell>
          <cell r="AR130">
            <v>124450239</v>
          </cell>
          <cell r="AS130">
            <v>123606088</v>
          </cell>
          <cell r="AT130">
            <v>124587048</v>
          </cell>
          <cell r="AU130">
            <v>152916794</v>
          </cell>
          <cell r="AV130">
            <v>119952547</v>
          </cell>
          <cell r="AW130">
            <v>106295429</v>
          </cell>
          <cell r="AX130">
            <v>82373003</v>
          </cell>
          <cell r="AY130">
            <v>104360825</v>
          </cell>
          <cell r="AZ130">
            <v>101951562</v>
          </cell>
          <cell r="BA130">
            <v>97970316</v>
          </cell>
          <cell r="BB130">
            <v>108924836</v>
          </cell>
          <cell r="BC130">
            <v>152378760</v>
          </cell>
          <cell r="BD130">
            <v>139261856</v>
          </cell>
          <cell r="BE130">
            <v>115235743</v>
          </cell>
          <cell r="BF130">
            <v>144991006</v>
          </cell>
          <cell r="BG130">
            <v>128391494</v>
          </cell>
          <cell r="BH130">
            <v>126341258</v>
          </cell>
          <cell r="BI130">
            <v>130618426</v>
          </cell>
          <cell r="BJ130">
            <v>155920994</v>
          </cell>
          <cell r="BK130">
            <v>165223794</v>
          </cell>
          <cell r="BL130">
            <v>180926587</v>
          </cell>
          <cell r="BM130">
            <v>158786008</v>
          </cell>
          <cell r="BN130">
            <v>178276030</v>
          </cell>
          <cell r="BO130">
            <v>168681294</v>
          </cell>
          <cell r="BP130">
            <v>184079426</v>
          </cell>
          <cell r="BQ130">
            <v>207273253</v>
          </cell>
          <cell r="BR130">
            <v>202638345</v>
          </cell>
          <cell r="BS130">
            <v>225578588</v>
          </cell>
          <cell r="BT130">
            <v>207796918</v>
          </cell>
          <cell r="BU130">
            <v>214186810</v>
          </cell>
          <cell r="BV130">
            <v>228269044</v>
          </cell>
          <cell r="BW130">
            <v>277084360</v>
          </cell>
          <cell r="BX130">
            <v>233007966</v>
          </cell>
          <cell r="BY130">
            <v>238257260</v>
          </cell>
          <cell r="BZ130">
            <v>249771458</v>
          </cell>
          <cell r="CA130">
            <v>198535577</v>
          </cell>
          <cell r="CB130">
            <v>192382385</v>
          </cell>
          <cell r="CC130">
            <v>226227507</v>
          </cell>
          <cell r="CD130">
            <v>223599641</v>
          </cell>
          <cell r="CE130">
            <v>218416951</v>
          </cell>
          <cell r="CF130">
            <v>236940902</v>
          </cell>
          <cell r="CG130">
            <v>257252386</v>
          </cell>
          <cell r="CH130">
            <v>259375657</v>
          </cell>
          <cell r="CI130">
            <v>250200357</v>
          </cell>
          <cell r="CJ130">
            <v>203738365</v>
          </cell>
          <cell r="CK130">
            <v>197210426</v>
          </cell>
          <cell r="CL130">
            <v>224462566</v>
          </cell>
          <cell r="CM130">
            <v>245483482</v>
          </cell>
          <cell r="CN130">
            <v>227278434</v>
          </cell>
          <cell r="CO130">
            <v>191574573</v>
          </cell>
          <cell r="CP130">
            <v>220941355</v>
          </cell>
          <cell r="CQ130">
            <v>220422401</v>
          </cell>
          <cell r="CR130">
            <v>234904072</v>
          </cell>
          <cell r="CS130">
            <v>247174316</v>
          </cell>
          <cell r="CT130">
            <v>214343553</v>
          </cell>
          <cell r="CU130">
            <v>247996814</v>
          </cell>
          <cell r="CV130">
            <v>230202818</v>
          </cell>
          <cell r="CW130">
            <v>237878048</v>
          </cell>
          <cell r="CX130">
            <v>248498982</v>
          </cell>
          <cell r="CY130">
            <v>249599709</v>
          </cell>
          <cell r="CZ130">
            <v>245639665</v>
          </cell>
          <cell r="DA130">
            <v>274952994</v>
          </cell>
          <cell r="DB130">
            <v>281237142</v>
          </cell>
          <cell r="DC130">
            <v>274276960</v>
          </cell>
          <cell r="DD130">
            <v>360761071</v>
          </cell>
          <cell r="DE130">
            <v>384496132</v>
          </cell>
          <cell r="DF130">
            <v>289588860</v>
          </cell>
        </row>
        <row r="139">
          <cell r="D139">
            <v>190248287</v>
          </cell>
          <cell r="E139">
            <v>2359255</v>
          </cell>
          <cell r="F139">
            <v>3058854</v>
          </cell>
          <cell r="G139">
            <v>3735432</v>
          </cell>
          <cell r="H139">
            <v>3920012</v>
          </cell>
          <cell r="I139">
            <v>4323326</v>
          </cell>
          <cell r="J139">
            <v>5537371</v>
          </cell>
          <cell r="K139">
            <v>5535696</v>
          </cell>
          <cell r="L139">
            <v>5881388</v>
          </cell>
          <cell r="M139">
            <v>7221668</v>
          </cell>
          <cell r="N139">
            <v>9224719</v>
          </cell>
          <cell r="O139">
            <v>11147617</v>
          </cell>
          <cell r="P139">
            <v>12889199</v>
          </cell>
          <cell r="Q139">
            <v>17683394</v>
          </cell>
          <cell r="R139">
            <v>20701863</v>
          </cell>
          <cell r="S139">
            <v>24831826</v>
          </cell>
          <cell r="T139">
            <v>26458359</v>
          </cell>
          <cell r="U139">
            <v>29875288</v>
          </cell>
          <cell r="V139">
            <v>33971236</v>
          </cell>
          <cell r="W139">
            <v>37573961</v>
          </cell>
          <cell r="X139">
            <v>39509456</v>
          </cell>
          <cell r="Y139">
            <v>42855961</v>
          </cell>
          <cell r="Z139">
            <v>44074212</v>
          </cell>
          <cell r="AA139">
            <v>45496259</v>
          </cell>
          <cell r="AB139">
            <v>42331511</v>
          </cell>
          <cell r="AC139">
            <v>41304184</v>
          </cell>
          <cell r="AD139">
            <v>42600780</v>
          </cell>
          <cell r="AE139">
            <v>44771261</v>
          </cell>
          <cell r="AF139">
            <v>46466418</v>
          </cell>
          <cell r="AG139">
            <v>47966770</v>
          </cell>
          <cell r="AH139">
            <v>48692537</v>
          </cell>
          <cell r="AI139">
            <v>48272087</v>
          </cell>
          <cell r="AJ139">
            <v>49032291</v>
          </cell>
          <cell r="AK139">
            <v>49813911</v>
          </cell>
          <cell r="AL139">
            <v>50619369</v>
          </cell>
          <cell r="AM139">
            <v>44344177</v>
          </cell>
          <cell r="AN139">
            <v>39701243</v>
          </cell>
          <cell r="AO139">
            <v>40955175</v>
          </cell>
          <cell r="AP139">
            <v>41818889</v>
          </cell>
          <cell r="AQ139">
            <v>41298757</v>
          </cell>
          <cell r="AR139">
            <v>41076432</v>
          </cell>
          <cell r="AS139">
            <v>42280841</v>
          </cell>
          <cell r="AT139">
            <v>42663399</v>
          </cell>
          <cell r="AU139">
            <v>41987004</v>
          </cell>
          <cell r="AV139">
            <v>43184003</v>
          </cell>
          <cell r="AW139">
            <v>43490144</v>
          </cell>
          <cell r="AX139">
            <v>44184977</v>
          </cell>
          <cell r="AY139">
            <v>43880574</v>
          </cell>
          <cell r="AZ139">
            <v>42236370</v>
          </cell>
          <cell r="BA139">
            <v>44651824</v>
          </cell>
          <cell r="BB139">
            <v>45716925</v>
          </cell>
          <cell r="BC139">
            <v>45992142</v>
          </cell>
          <cell r="BD139">
            <v>47024959</v>
          </cell>
          <cell r="BE139">
            <v>48877811</v>
          </cell>
          <cell r="BF139">
            <v>50455492</v>
          </cell>
          <cell r="BG139">
            <v>52715359</v>
          </cell>
          <cell r="BH139">
            <v>55177882</v>
          </cell>
          <cell r="BI139">
            <v>56842918</v>
          </cell>
          <cell r="BJ139">
            <v>59084994</v>
          </cell>
          <cell r="BK139">
            <v>59690243</v>
          </cell>
          <cell r="BL139">
            <v>58748963</v>
          </cell>
          <cell r="BM139">
            <v>62651423</v>
          </cell>
          <cell r="BN139">
            <v>65441520</v>
          </cell>
          <cell r="BO139">
            <v>68243737</v>
          </cell>
          <cell r="BP139">
            <v>71531767</v>
          </cell>
          <cell r="BQ139">
            <v>73927899</v>
          </cell>
          <cell r="BR139">
            <v>76542308</v>
          </cell>
          <cell r="BS139">
            <v>81450592</v>
          </cell>
          <cell r="BT139">
            <v>83406130</v>
          </cell>
          <cell r="BU139">
            <v>89853164</v>
          </cell>
          <cell r="BV139">
            <v>91143670</v>
          </cell>
          <cell r="BW139">
            <v>92311847</v>
          </cell>
          <cell r="BX139">
            <v>80555965</v>
          </cell>
          <cell r="BY139">
            <v>88315197</v>
          </cell>
          <cell r="BZ139">
            <v>95414462</v>
          </cell>
          <cell r="CA139">
            <v>100498794</v>
          </cell>
          <cell r="CB139">
            <v>105083189</v>
          </cell>
          <cell r="CC139">
            <v>132385468</v>
          </cell>
          <cell r="CD139">
            <v>131624513</v>
          </cell>
          <cell r="CE139">
            <v>137983049</v>
          </cell>
          <cell r="CF139">
            <v>141360755</v>
          </cell>
          <cell r="CG139">
            <v>146304283</v>
          </cell>
          <cell r="CH139">
            <v>147625267</v>
          </cell>
          <cell r="CI139">
            <v>150216394</v>
          </cell>
          <cell r="CJ139">
            <v>153527084</v>
          </cell>
          <cell r="CK139">
            <v>166820347</v>
          </cell>
          <cell r="CL139">
            <v>164861725</v>
          </cell>
          <cell r="CM139">
            <v>173601170</v>
          </cell>
          <cell r="CN139">
            <v>174710055</v>
          </cell>
          <cell r="CO139">
            <v>177534921</v>
          </cell>
          <cell r="CP139">
            <v>184862392</v>
          </cell>
          <cell r="CQ139">
            <v>190054775</v>
          </cell>
          <cell r="CR139">
            <v>192656504</v>
          </cell>
          <cell r="CS139">
            <v>195694726</v>
          </cell>
          <cell r="CT139">
            <v>195975164</v>
          </cell>
          <cell r="CU139">
            <v>189856701</v>
          </cell>
          <cell r="CV139">
            <v>179902058</v>
          </cell>
          <cell r="CW139">
            <v>190398624</v>
          </cell>
          <cell r="CX139">
            <v>196754933</v>
          </cell>
          <cell r="CY139">
            <v>192244085</v>
          </cell>
          <cell r="CZ139">
            <v>192975522</v>
          </cell>
          <cell r="DA139">
            <v>197155300</v>
          </cell>
          <cell r="DB139">
            <v>203303690</v>
          </cell>
          <cell r="DC139">
            <v>202567659</v>
          </cell>
          <cell r="DD139">
            <v>210652179</v>
          </cell>
          <cell r="DE139">
            <v>207619158</v>
          </cell>
          <cell r="DF139">
            <v>210485415</v>
          </cell>
        </row>
        <row r="205">
          <cell r="D205">
            <v>4081696466</v>
          </cell>
          <cell r="E205">
            <v>539953320</v>
          </cell>
          <cell r="F205">
            <v>549842161</v>
          </cell>
          <cell r="G205">
            <v>558589524</v>
          </cell>
          <cell r="H205">
            <v>572803933</v>
          </cell>
          <cell r="I205">
            <v>595830977</v>
          </cell>
          <cell r="J205">
            <v>610915866</v>
          </cell>
          <cell r="K205">
            <v>625867626</v>
          </cell>
          <cell r="L205">
            <v>642299219</v>
          </cell>
          <cell r="M205">
            <v>669416912</v>
          </cell>
          <cell r="N205">
            <v>727501809</v>
          </cell>
          <cell r="O205">
            <v>824438842</v>
          </cell>
          <cell r="P205">
            <v>898490246</v>
          </cell>
          <cell r="Q205">
            <v>1012961387</v>
          </cell>
          <cell r="R205">
            <v>1069813044</v>
          </cell>
          <cell r="S205">
            <v>1137790471</v>
          </cell>
          <cell r="T205">
            <v>1220252626</v>
          </cell>
          <cell r="U205">
            <v>1274208056</v>
          </cell>
          <cell r="V205">
            <v>1370784124</v>
          </cell>
          <cell r="W205">
            <v>1464709375</v>
          </cell>
          <cell r="X205">
            <v>1554390697</v>
          </cell>
          <cell r="Y205">
            <v>1614868009</v>
          </cell>
          <cell r="Z205">
            <v>1669662959</v>
          </cell>
          <cell r="AA205">
            <v>1739981021</v>
          </cell>
          <cell r="AB205">
            <v>1820591435</v>
          </cell>
          <cell r="AC205">
            <v>1869017010</v>
          </cell>
          <cell r="AD205">
            <v>1905894356</v>
          </cell>
          <cell r="AE205">
            <v>1894289319</v>
          </cell>
          <cell r="AF205">
            <v>1910510138</v>
          </cell>
          <cell r="AG205">
            <v>1931089541</v>
          </cell>
          <cell r="AH205">
            <v>1970591956</v>
          </cell>
          <cell r="AI205">
            <v>1991064010</v>
          </cell>
          <cell r="AJ205">
            <v>2027622928</v>
          </cell>
          <cell r="AK205">
            <v>2027089654</v>
          </cell>
          <cell r="AL205">
            <v>1979162547</v>
          </cell>
          <cell r="AM205">
            <v>1984590341</v>
          </cell>
          <cell r="AN205">
            <v>1904216185</v>
          </cell>
          <cell r="AO205">
            <v>1909303155</v>
          </cell>
          <cell r="AP205">
            <v>1910556738</v>
          </cell>
          <cell r="AQ205">
            <v>1919219775</v>
          </cell>
          <cell r="AR205">
            <v>1889542035</v>
          </cell>
          <cell r="AS205">
            <v>1909806749</v>
          </cell>
          <cell r="AT205">
            <v>1951806149</v>
          </cell>
          <cell r="AU205">
            <v>1945513880</v>
          </cell>
          <cell r="AV205">
            <v>1964715031</v>
          </cell>
          <cell r="AW205">
            <v>2000161529</v>
          </cell>
          <cell r="AX205">
            <v>1992991678</v>
          </cell>
          <cell r="AY205">
            <v>2015878713</v>
          </cell>
          <cell r="AZ205">
            <v>1987856139</v>
          </cell>
          <cell r="BA205">
            <v>1990470007</v>
          </cell>
          <cell r="BB205">
            <v>1998108468</v>
          </cell>
          <cell r="BC205">
            <v>2019359948</v>
          </cell>
          <cell r="BD205">
            <v>2045735209</v>
          </cell>
          <cell r="BE205">
            <v>2078127966</v>
          </cell>
          <cell r="BF205">
            <v>2069428360</v>
          </cell>
          <cell r="BG205">
            <v>2076285267</v>
          </cell>
          <cell r="BH205">
            <v>2107944531</v>
          </cell>
          <cell r="BI205">
            <v>2113563188</v>
          </cell>
          <cell r="BJ205">
            <v>2132316988</v>
          </cell>
          <cell r="BK205">
            <v>2136985004</v>
          </cell>
          <cell r="BL205">
            <v>2095748330</v>
          </cell>
          <cell r="BM205">
            <v>2118764772</v>
          </cell>
          <cell r="BN205">
            <v>2145083409</v>
          </cell>
          <cell r="BO205">
            <v>2182098445</v>
          </cell>
          <cell r="BP205">
            <v>2214481221</v>
          </cell>
          <cell r="BQ205">
            <v>2260774026</v>
          </cell>
          <cell r="BR205">
            <v>2287906858</v>
          </cell>
          <cell r="BS205">
            <v>2332431483</v>
          </cell>
          <cell r="BT205">
            <v>2368451985</v>
          </cell>
          <cell r="BU205">
            <v>2403259248</v>
          </cell>
          <cell r="BV205">
            <v>2439147409</v>
          </cell>
          <cell r="BW205">
            <v>2452401696</v>
          </cell>
          <cell r="BX205">
            <v>2417338714</v>
          </cell>
          <cell r="BY205">
            <v>2514065457</v>
          </cell>
          <cell r="BZ205">
            <v>2589371118</v>
          </cell>
          <cell r="CA205">
            <v>2612601020</v>
          </cell>
          <cell r="CB205">
            <v>2667379801</v>
          </cell>
          <cell r="CC205">
            <v>2745826115</v>
          </cell>
          <cell r="CD205">
            <v>2771502996</v>
          </cell>
          <cell r="CE205">
            <v>2851342061</v>
          </cell>
          <cell r="CF205">
            <v>2923879187</v>
          </cell>
          <cell r="CG205">
            <v>2969789086</v>
          </cell>
          <cell r="CH205">
            <v>3108546287</v>
          </cell>
          <cell r="CI205">
            <v>3220845579</v>
          </cell>
          <cell r="CJ205">
            <v>3459845922</v>
          </cell>
          <cell r="CK205">
            <v>3712169118</v>
          </cell>
          <cell r="CL205">
            <v>3681069251</v>
          </cell>
          <cell r="CM205">
            <v>3709952741</v>
          </cell>
          <cell r="CN205">
            <v>3725928028</v>
          </cell>
          <cell r="CO205">
            <v>3852930978</v>
          </cell>
          <cell r="CP205">
            <v>3913573474</v>
          </cell>
          <cell r="CQ205">
            <v>4082359315</v>
          </cell>
          <cell r="CR205">
            <v>4243745324</v>
          </cell>
          <cell r="CS205">
            <v>4253113193</v>
          </cell>
          <cell r="CT205">
            <v>4299407175</v>
          </cell>
          <cell r="CU205">
            <v>4370153775</v>
          </cell>
          <cell r="CV205">
            <v>4525784795</v>
          </cell>
          <cell r="CW205">
            <v>4673428554</v>
          </cell>
          <cell r="CX205">
            <v>4712009504</v>
          </cell>
          <cell r="CY205">
            <v>4703070620</v>
          </cell>
          <cell r="CZ205">
            <v>4694965179</v>
          </cell>
          <cell r="DA205">
            <v>4779103253</v>
          </cell>
          <cell r="DB205">
            <v>4737312210</v>
          </cell>
          <cell r="DC205">
            <v>4815618344</v>
          </cell>
          <cell r="DD205">
            <v>4857743243</v>
          </cell>
          <cell r="DE205">
            <v>4810027225</v>
          </cell>
          <cell r="DF205">
            <v>4820664450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Лист1"/>
      <sheetName val="Лист2"/>
      <sheetName val="Лист3"/>
    </sheetNames>
    <sheetDataSet>
      <sheetData sheetId="0" refreshError="1"/>
      <sheetData sheetId="1" refreshError="1"/>
      <sheetData sheetId="2">
        <row r="2">
          <cell r="A2">
            <v>42431</v>
          </cell>
          <cell r="B2">
            <v>2418221660.4719963</v>
          </cell>
          <cell r="C2">
            <v>139682277.417</v>
          </cell>
          <cell r="D2">
            <v>2557903937.8889961</v>
          </cell>
        </row>
        <row r="3">
          <cell r="A3">
            <v>42432</v>
          </cell>
          <cell r="B3">
            <v>2432120895.9980083</v>
          </cell>
          <cell r="C3">
            <v>173874418.29899999</v>
          </cell>
          <cell r="D3">
            <v>2605995314.297008</v>
          </cell>
        </row>
        <row r="4">
          <cell r="A4">
            <v>42433</v>
          </cell>
          <cell r="B4">
            <v>87634489.493000001</v>
          </cell>
          <cell r="C4">
            <v>14751600</v>
          </cell>
          <cell r="D4">
            <v>102386089.493</v>
          </cell>
        </row>
        <row r="5">
          <cell r="A5">
            <v>42434</v>
          </cell>
          <cell r="B5">
            <v>87634489.493000001</v>
          </cell>
          <cell r="C5">
            <v>14751600</v>
          </cell>
          <cell r="D5">
            <v>102386089.493</v>
          </cell>
        </row>
        <row r="6">
          <cell r="A6">
            <v>42435</v>
          </cell>
          <cell r="B6">
            <v>87634489.493000001</v>
          </cell>
          <cell r="C6">
            <v>14751600</v>
          </cell>
          <cell r="D6">
            <v>102386089.493</v>
          </cell>
        </row>
        <row r="7">
          <cell r="A7">
            <v>42436</v>
          </cell>
          <cell r="B7">
            <v>87227644.743000001</v>
          </cell>
          <cell r="C7">
            <v>14751600</v>
          </cell>
          <cell r="D7">
            <v>101979244.743</v>
          </cell>
        </row>
        <row r="8">
          <cell r="A8">
            <v>42437</v>
          </cell>
          <cell r="B8">
            <v>87227644.743000001</v>
          </cell>
          <cell r="C8">
            <v>14751600</v>
          </cell>
          <cell r="D8">
            <v>101979244.743</v>
          </cell>
        </row>
        <row r="9">
          <cell r="A9">
            <v>42438</v>
          </cell>
          <cell r="B9">
            <v>2283252213.7049894</v>
          </cell>
          <cell r="C9">
            <v>152987509.706</v>
          </cell>
          <cell r="D9">
            <v>2436239723.4109893</v>
          </cell>
        </row>
        <row r="10">
          <cell r="A10">
            <v>42439</v>
          </cell>
          <cell r="B10">
            <v>2133292865.0499973</v>
          </cell>
          <cell r="C10">
            <v>139401624.04800001</v>
          </cell>
          <cell r="D10">
            <v>2272694489.0979972</v>
          </cell>
        </row>
        <row r="11">
          <cell r="A11">
            <v>42440</v>
          </cell>
          <cell r="B11">
            <v>2231754776.7539911</v>
          </cell>
          <cell r="C11">
            <v>107404430.86600001</v>
          </cell>
          <cell r="D11">
            <v>2339159207.6199913</v>
          </cell>
        </row>
        <row r="12">
          <cell r="A12">
            <v>42441</v>
          </cell>
          <cell r="B12">
            <v>2231754776.7539926</v>
          </cell>
          <cell r="C12">
            <v>107404430.86600001</v>
          </cell>
          <cell r="D12">
            <v>2339159207.6199927</v>
          </cell>
        </row>
        <row r="13">
          <cell r="A13">
            <v>42442</v>
          </cell>
          <cell r="B13">
            <v>2231754776.753993</v>
          </cell>
          <cell r="C13">
            <v>107404430.86600001</v>
          </cell>
          <cell r="D13">
            <v>2339159207.6199932</v>
          </cell>
        </row>
        <row r="14">
          <cell r="A14">
            <v>42443</v>
          </cell>
          <cell r="B14">
            <v>2143814882.8629942</v>
          </cell>
          <cell r="C14">
            <v>125887458.05800001</v>
          </cell>
          <cell r="D14">
            <v>2269702340.9209943</v>
          </cell>
        </row>
        <row r="15">
          <cell r="A15">
            <v>42444</v>
          </cell>
          <cell r="B15">
            <v>2519796610.2699833</v>
          </cell>
          <cell r="C15">
            <v>114113639.458</v>
          </cell>
          <cell r="D15">
            <v>2633910249.7279835</v>
          </cell>
        </row>
        <row r="16">
          <cell r="A16">
            <v>42445</v>
          </cell>
          <cell r="B16">
            <v>2414818374.9439874</v>
          </cell>
          <cell r="C16">
            <v>122805190.51899999</v>
          </cell>
          <cell r="D16">
            <v>2537623565.4629874</v>
          </cell>
        </row>
        <row r="17">
          <cell r="A17">
            <v>42446</v>
          </cell>
          <cell r="B17">
            <v>2114054212.9180169</v>
          </cell>
          <cell r="C17">
            <v>121354129.32099999</v>
          </cell>
          <cell r="D17">
            <v>2235408342.239017</v>
          </cell>
        </row>
        <row r="18">
          <cell r="A18">
            <v>42447</v>
          </cell>
          <cell r="B18">
            <v>2350960623.947979</v>
          </cell>
          <cell r="C18">
            <v>129038077</v>
          </cell>
          <cell r="D18">
            <v>2479998700.947979</v>
          </cell>
        </row>
        <row r="19">
          <cell r="A19">
            <v>42448</v>
          </cell>
          <cell r="B19">
            <v>2350960623.947979</v>
          </cell>
          <cell r="C19">
            <v>129038077</v>
          </cell>
          <cell r="D19">
            <v>2479998700.947979</v>
          </cell>
        </row>
        <row r="20">
          <cell r="A20">
            <v>42449</v>
          </cell>
          <cell r="B20">
            <v>2350960623.947978</v>
          </cell>
          <cell r="C20">
            <v>129038077</v>
          </cell>
          <cell r="D20">
            <v>2479998700.947978</v>
          </cell>
        </row>
        <row r="21">
          <cell r="A21">
            <v>42450</v>
          </cell>
          <cell r="B21">
            <v>2050653409.6400075</v>
          </cell>
          <cell r="C21">
            <v>117490842.494</v>
          </cell>
          <cell r="D21">
            <v>2168144252.1340075</v>
          </cell>
        </row>
        <row r="22">
          <cell r="A22">
            <v>42451</v>
          </cell>
          <cell r="B22">
            <v>1803429764.2060018</v>
          </cell>
          <cell r="C22">
            <v>139613052.954</v>
          </cell>
          <cell r="D22">
            <v>1943042817.1600018</v>
          </cell>
        </row>
        <row r="23">
          <cell r="A23">
            <v>42452</v>
          </cell>
          <cell r="B23">
            <v>1818758348.9760203</v>
          </cell>
          <cell r="C23">
            <v>133488003.48900001</v>
          </cell>
          <cell r="D23">
            <v>1952246352.4650204</v>
          </cell>
        </row>
        <row r="24">
          <cell r="A24">
            <v>42453</v>
          </cell>
          <cell r="B24">
            <v>2096291389.2719893</v>
          </cell>
          <cell r="C24">
            <v>138099654.92300001</v>
          </cell>
          <cell r="D24">
            <v>2234391044.1949892</v>
          </cell>
        </row>
        <row r="25">
          <cell r="A25">
            <v>42454</v>
          </cell>
          <cell r="B25">
            <v>2072686631.8400111</v>
          </cell>
          <cell r="C25">
            <v>148887853.16099998</v>
          </cell>
          <cell r="D25">
            <v>2221574485.0010109</v>
          </cell>
        </row>
        <row r="26">
          <cell r="A26">
            <v>42455</v>
          </cell>
          <cell r="B26">
            <v>2072686631.8400106</v>
          </cell>
          <cell r="C26">
            <v>148887853.16099998</v>
          </cell>
          <cell r="D26">
            <v>2221574485.0010104</v>
          </cell>
        </row>
        <row r="27">
          <cell r="A27">
            <v>42456</v>
          </cell>
          <cell r="B27">
            <v>2072686631.8400106</v>
          </cell>
          <cell r="C27">
            <v>148887853.16099998</v>
          </cell>
          <cell r="D27">
            <v>2221574485.0010104</v>
          </cell>
        </row>
        <row r="28">
          <cell r="A28">
            <v>42457</v>
          </cell>
          <cell r="B28">
            <v>392033190.69399983</v>
          </cell>
          <cell r="C28">
            <v>61660591.181999996</v>
          </cell>
          <cell r="D28">
            <v>453693781.87599981</v>
          </cell>
        </row>
        <row r="29">
          <cell r="A29">
            <v>42458</v>
          </cell>
          <cell r="B29">
            <v>1818190432.1829934</v>
          </cell>
          <cell r="C29">
            <v>148596710.33900002</v>
          </cell>
          <cell r="D29">
            <v>1966787142.5219934</v>
          </cell>
        </row>
        <row r="30">
          <cell r="A30">
            <v>42459</v>
          </cell>
          <cell r="B30">
            <v>1830675939.3910227</v>
          </cell>
          <cell r="C30">
            <v>122732180.46999998</v>
          </cell>
          <cell r="D30">
            <v>1953408119.8610227</v>
          </cell>
        </row>
        <row r="31">
          <cell r="A31">
            <v>42460</v>
          </cell>
          <cell r="B31">
            <v>2283512579.2919779</v>
          </cell>
          <cell r="C31">
            <v>136374405.958</v>
          </cell>
          <cell r="D31">
            <v>2419886985.2499781</v>
          </cell>
        </row>
        <row r="32">
          <cell r="A32">
            <v>42461</v>
          </cell>
          <cell r="B32">
            <v>192783116.65400001</v>
          </cell>
          <cell r="C32">
            <v>5487235.0049999999</v>
          </cell>
          <cell r="D32">
            <v>198270351.65900001</v>
          </cell>
        </row>
        <row r="33">
          <cell r="A33">
            <v>42462</v>
          </cell>
          <cell r="B33">
            <v>192783116.65400001</v>
          </cell>
          <cell r="C33">
            <v>5487235.0049999999</v>
          </cell>
          <cell r="D33">
            <v>198270351.65900001</v>
          </cell>
        </row>
        <row r="34">
          <cell r="A34">
            <v>42463</v>
          </cell>
          <cell r="B34">
            <v>192783116.65400001</v>
          </cell>
          <cell r="C34">
            <v>5487235.0049999999</v>
          </cell>
          <cell r="D34">
            <v>198270351.65900001</v>
          </cell>
        </row>
        <row r="35">
          <cell r="A35">
            <v>42464</v>
          </cell>
          <cell r="B35">
            <v>1908263738.2660022</v>
          </cell>
          <cell r="C35">
            <v>120485102.36700001</v>
          </cell>
          <cell r="D35">
            <v>2028748840.6330023</v>
          </cell>
        </row>
        <row r="36">
          <cell r="A36">
            <v>42465</v>
          </cell>
          <cell r="B36">
            <v>1803303874.0010095</v>
          </cell>
          <cell r="C36">
            <v>118629014.528</v>
          </cell>
          <cell r="D36">
            <v>1921932888.5290093</v>
          </cell>
        </row>
        <row r="37">
          <cell r="A37">
            <v>42466</v>
          </cell>
          <cell r="B37">
            <v>849468599.11599922</v>
          </cell>
          <cell r="C37">
            <v>5145515.0049999999</v>
          </cell>
          <cell r="D37">
            <v>854614114.12099922</v>
          </cell>
        </row>
        <row r="38">
          <cell r="A38">
            <v>42467</v>
          </cell>
          <cell r="B38">
            <v>1574892126.9210079</v>
          </cell>
          <cell r="C38">
            <v>123945210.64</v>
          </cell>
          <cell r="D38">
            <v>1698837337.561008</v>
          </cell>
        </row>
        <row r="39">
          <cell r="A39">
            <v>42468</v>
          </cell>
          <cell r="B39">
            <v>1751278850.2529883</v>
          </cell>
          <cell r="C39">
            <v>154917098.07999998</v>
          </cell>
          <cell r="D39">
            <v>1906195948.3329883</v>
          </cell>
        </row>
        <row r="40">
          <cell r="A40">
            <v>42469</v>
          </cell>
          <cell r="B40">
            <v>1751278850.2529883</v>
          </cell>
          <cell r="C40">
            <v>154917098.07999998</v>
          </cell>
          <cell r="D40">
            <v>1906195948.3329883</v>
          </cell>
        </row>
        <row r="41">
          <cell r="A41">
            <v>42470</v>
          </cell>
          <cell r="B41">
            <v>1751278850.2529881</v>
          </cell>
          <cell r="C41">
            <v>154917098.07999998</v>
          </cell>
          <cell r="D41">
            <v>1906195948.332988</v>
          </cell>
        </row>
        <row r="42">
          <cell r="A42">
            <v>42471</v>
          </cell>
          <cell r="B42">
            <v>1718208680.9010024</v>
          </cell>
          <cell r="C42">
            <v>125798309.337</v>
          </cell>
          <cell r="D42">
            <v>1844006990.2380023</v>
          </cell>
        </row>
        <row r="43">
          <cell r="A43">
            <v>42472</v>
          </cell>
          <cell r="B43">
            <v>1812660489.6909781</v>
          </cell>
          <cell r="C43">
            <v>106104786.529</v>
          </cell>
          <cell r="D43">
            <v>1918765276.2199781</v>
          </cell>
        </row>
        <row r="44">
          <cell r="A44">
            <v>42473</v>
          </cell>
          <cell r="B44">
            <v>1636113410.3100049</v>
          </cell>
          <cell r="C44">
            <v>101591995.642</v>
          </cell>
          <cell r="D44">
            <v>1737705405.9520049</v>
          </cell>
        </row>
        <row r="45">
          <cell r="A45">
            <v>42474</v>
          </cell>
          <cell r="B45">
            <v>1641665056.5219934</v>
          </cell>
          <cell r="C45">
            <v>116519714.19599999</v>
          </cell>
          <cell r="D45">
            <v>1758184770.7179935</v>
          </cell>
        </row>
        <row r="46">
          <cell r="A46">
            <v>42475</v>
          </cell>
          <cell r="B46">
            <v>1700088143.7230036</v>
          </cell>
          <cell r="C46">
            <v>88579251.83600001</v>
          </cell>
          <cell r="D46">
            <v>1788667395.5590036</v>
          </cell>
        </row>
        <row r="47">
          <cell r="A47">
            <v>42476</v>
          </cell>
          <cell r="B47">
            <v>1700088143.7230034</v>
          </cell>
          <cell r="C47">
            <v>88579251.83600001</v>
          </cell>
          <cell r="D47">
            <v>1788667395.5590034</v>
          </cell>
        </row>
        <row r="48">
          <cell r="A48">
            <v>42477</v>
          </cell>
          <cell r="B48">
            <v>1700088143.7230039</v>
          </cell>
          <cell r="C48">
            <v>88579251.83600001</v>
          </cell>
          <cell r="D48">
            <v>1788667395.5590038</v>
          </cell>
        </row>
        <row r="49">
          <cell r="A49">
            <v>42478</v>
          </cell>
          <cell r="B49">
            <v>1818313484.5979941</v>
          </cell>
          <cell r="C49">
            <v>96073323.127000004</v>
          </cell>
          <cell r="D49">
            <v>1914386807.7249942</v>
          </cell>
        </row>
        <row r="50">
          <cell r="A50">
            <v>42479</v>
          </cell>
          <cell r="B50">
            <v>1739431759.6200049</v>
          </cell>
          <cell r="C50">
            <v>96512530.535000011</v>
          </cell>
          <cell r="D50">
            <v>1835944290.155005</v>
          </cell>
        </row>
        <row r="51">
          <cell r="A51">
            <v>42480</v>
          </cell>
          <cell r="B51">
            <v>1697586039.5719881</v>
          </cell>
          <cell r="C51">
            <v>97263604.032000005</v>
          </cell>
          <cell r="D51">
            <v>1794849643.6039882</v>
          </cell>
        </row>
        <row r="52">
          <cell r="A52">
            <v>42481</v>
          </cell>
          <cell r="B52">
            <v>1646330444.6210024</v>
          </cell>
          <cell r="C52">
            <v>83519679.701999992</v>
          </cell>
          <cell r="D52">
            <v>1729850124.3230023</v>
          </cell>
        </row>
        <row r="53">
          <cell r="A53">
            <v>42482</v>
          </cell>
          <cell r="B53">
            <v>1710796774.7480068</v>
          </cell>
          <cell r="C53">
            <v>78181303.453000009</v>
          </cell>
          <cell r="D53">
            <v>1788978078.2010069</v>
          </cell>
        </row>
        <row r="54">
          <cell r="A54">
            <v>42483</v>
          </cell>
          <cell r="B54">
            <v>1710796774.7480066</v>
          </cell>
          <cell r="C54">
            <v>78181303.453000009</v>
          </cell>
          <cell r="D54">
            <v>1788978078.2010067</v>
          </cell>
        </row>
        <row r="55">
          <cell r="A55">
            <v>42484</v>
          </cell>
          <cell r="B55">
            <v>1710796774.7480068</v>
          </cell>
          <cell r="C55">
            <v>78181303.453000009</v>
          </cell>
          <cell r="D55">
            <v>1788978078.2010069</v>
          </cell>
        </row>
        <row r="56">
          <cell r="A56">
            <v>42485</v>
          </cell>
          <cell r="B56">
            <v>1944988301.591996</v>
          </cell>
          <cell r="C56">
            <v>125049614.785</v>
          </cell>
          <cell r="D56">
            <v>2070037916.376996</v>
          </cell>
        </row>
        <row r="57">
          <cell r="A57">
            <v>42486</v>
          </cell>
          <cell r="B57">
            <v>1714323969.9759958</v>
          </cell>
          <cell r="C57">
            <v>112720743.641</v>
          </cell>
          <cell r="D57">
            <v>1827044713.6169958</v>
          </cell>
        </row>
        <row r="58">
          <cell r="A58">
            <v>42487</v>
          </cell>
          <cell r="B58">
            <v>1790942806.4309924</v>
          </cell>
          <cell r="C58">
            <v>112760531.053</v>
          </cell>
          <cell r="D58">
            <v>1903703337.4839923</v>
          </cell>
        </row>
        <row r="59">
          <cell r="A59">
            <v>42488</v>
          </cell>
          <cell r="B59">
            <v>1928075917.2230053</v>
          </cell>
          <cell r="C59">
            <v>138553440.868</v>
          </cell>
          <cell r="D59">
            <v>2066629358.0910053</v>
          </cell>
        </row>
        <row r="60">
          <cell r="A60">
            <v>42489</v>
          </cell>
          <cell r="B60">
            <v>2493009834.9300141</v>
          </cell>
          <cell r="C60">
            <v>131360719.78300001</v>
          </cell>
          <cell r="D60">
            <v>2624370554.7130141</v>
          </cell>
        </row>
        <row r="61">
          <cell r="A61">
            <v>42490</v>
          </cell>
          <cell r="B61">
            <v>2493009834.9300141</v>
          </cell>
          <cell r="C61">
            <v>131360719.78300001</v>
          </cell>
          <cell r="D61">
            <v>2624370554.7130141</v>
          </cell>
        </row>
        <row r="62">
          <cell r="A62">
            <v>42491</v>
          </cell>
          <cell r="B62">
            <v>2493009834.9300141</v>
          </cell>
          <cell r="C62">
            <v>131360719.78300001</v>
          </cell>
          <cell r="D62">
            <v>2624370554.7130141</v>
          </cell>
        </row>
        <row r="63">
          <cell r="A63">
            <v>42492</v>
          </cell>
          <cell r="B63">
            <v>2492956021.7450137</v>
          </cell>
          <cell r="C63">
            <v>131360719.78300001</v>
          </cell>
          <cell r="D63">
            <v>2624316741.5280137</v>
          </cell>
        </row>
        <row r="64">
          <cell r="A64">
            <v>42493</v>
          </cell>
          <cell r="B64">
            <v>2492956021.7450137</v>
          </cell>
          <cell r="C64">
            <v>131360719.78300001</v>
          </cell>
          <cell r="D64">
            <v>2624316741.5280137</v>
          </cell>
        </row>
        <row r="65">
          <cell r="A65">
            <v>42494</v>
          </cell>
          <cell r="B65">
            <v>2097156204.5830097</v>
          </cell>
          <cell r="C65">
            <v>74952751.046999991</v>
          </cell>
          <cell r="D65">
            <v>2172108955.6300097</v>
          </cell>
        </row>
        <row r="66">
          <cell r="A66">
            <v>42495</v>
          </cell>
          <cell r="B66">
            <v>2012479958.6069901</v>
          </cell>
          <cell r="C66">
            <v>100713400.888</v>
          </cell>
          <cell r="D66">
            <v>2113193359.4949901</v>
          </cell>
        </row>
        <row r="67">
          <cell r="A67">
            <v>42496</v>
          </cell>
          <cell r="B67">
            <v>2144675405.6939967</v>
          </cell>
          <cell r="C67">
            <v>101984174.07800001</v>
          </cell>
          <cell r="D67">
            <v>2246659579.7719965</v>
          </cell>
        </row>
        <row r="68">
          <cell r="A68">
            <v>42497</v>
          </cell>
          <cell r="B68">
            <v>2144675405.6939967</v>
          </cell>
          <cell r="C68">
            <v>101984174.07800001</v>
          </cell>
          <cell r="D68">
            <v>2246659579.7719965</v>
          </cell>
        </row>
        <row r="69">
          <cell r="A69">
            <v>42498</v>
          </cell>
          <cell r="B69">
            <v>2144675405.6939964</v>
          </cell>
          <cell r="C69">
            <v>101984174.07800001</v>
          </cell>
          <cell r="D69">
            <v>2246659579.7719965</v>
          </cell>
        </row>
        <row r="70">
          <cell r="A70">
            <v>42499</v>
          </cell>
          <cell r="B70">
            <v>2144621974.4219966</v>
          </cell>
          <cell r="C70">
            <v>101984174.07800001</v>
          </cell>
          <cell r="D70">
            <v>2246606148.4999967</v>
          </cell>
        </row>
        <row r="71">
          <cell r="A71">
            <v>42500</v>
          </cell>
          <cell r="B71">
            <v>1881625149.0100014</v>
          </cell>
          <cell r="C71">
            <v>113989253.75400001</v>
          </cell>
          <cell r="D71">
            <v>1995614402.7640014</v>
          </cell>
        </row>
        <row r="72">
          <cell r="A72">
            <v>42501</v>
          </cell>
          <cell r="B72">
            <v>2125670444.9600055</v>
          </cell>
          <cell r="C72">
            <v>113334637.66</v>
          </cell>
          <cell r="D72">
            <v>2239005082.6200056</v>
          </cell>
        </row>
        <row r="73">
          <cell r="A73">
            <v>42502</v>
          </cell>
          <cell r="B73">
            <v>1860283335.6270013</v>
          </cell>
          <cell r="C73">
            <v>179597930.70600003</v>
          </cell>
          <cell r="D73">
            <v>2039881266.3330014</v>
          </cell>
        </row>
        <row r="74">
          <cell r="A74">
            <v>42503</v>
          </cell>
          <cell r="B74">
            <v>1998971981.7540061</v>
          </cell>
          <cell r="C74">
            <v>150350944.47800002</v>
          </cell>
          <cell r="D74">
            <v>2149322926.2320061</v>
          </cell>
        </row>
        <row r="75">
          <cell r="A75">
            <v>42504</v>
          </cell>
          <cell r="B75">
            <v>1998971981.7540061</v>
          </cell>
          <cell r="C75">
            <v>150350944.47800002</v>
          </cell>
          <cell r="D75">
            <v>2149322926.2320061</v>
          </cell>
        </row>
        <row r="76">
          <cell r="A76">
            <v>42505</v>
          </cell>
          <cell r="B76">
            <v>1998971981.7540061</v>
          </cell>
          <cell r="C76">
            <v>150350944.47800002</v>
          </cell>
          <cell r="D76">
            <v>2149322926.2320061</v>
          </cell>
        </row>
        <row r="77">
          <cell r="A77">
            <v>42506</v>
          </cell>
          <cell r="B77">
            <v>1930454016.1690085</v>
          </cell>
          <cell r="C77">
            <v>93226863.179000005</v>
          </cell>
          <cell r="D77">
            <v>2023680879.3480084</v>
          </cell>
        </row>
        <row r="78">
          <cell r="A78">
            <v>42507</v>
          </cell>
          <cell r="B78">
            <v>2022306458.1709931</v>
          </cell>
          <cell r="C78">
            <v>116480529.96700002</v>
          </cell>
          <cell r="D78">
            <v>2138786988.1379931</v>
          </cell>
        </row>
        <row r="79">
          <cell r="A79">
            <v>42508</v>
          </cell>
          <cell r="B79">
            <v>1946858110.744004</v>
          </cell>
          <cell r="C79">
            <v>129308008.507</v>
          </cell>
          <cell r="D79">
            <v>2076166119.251004</v>
          </cell>
        </row>
        <row r="80">
          <cell r="A80">
            <v>42509</v>
          </cell>
          <cell r="B80">
            <v>2097843936.0529993</v>
          </cell>
          <cell r="C80">
            <v>139631841.09100002</v>
          </cell>
          <cell r="D80">
            <v>2237475777.1439991</v>
          </cell>
        </row>
        <row r="81">
          <cell r="A81">
            <v>42510</v>
          </cell>
          <cell r="B81">
            <v>2140159109.4190004</v>
          </cell>
          <cell r="C81">
            <v>132723714.40499999</v>
          </cell>
          <cell r="D81">
            <v>2272882823.8240004</v>
          </cell>
        </row>
        <row r="82">
          <cell r="A82">
            <v>42511</v>
          </cell>
          <cell r="B82">
            <v>2140159109.4190004</v>
          </cell>
          <cell r="C82">
            <v>132723714.40499999</v>
          </cell>
          <cell r="D82">
            <v>2272882823.8240004</v>
          </cell>
        </row>
        <row r="83">
          <cell r="A83">
            <v>42512</v>
          </cell>
          <cell r="B83">
            <v>2140159109.4190006</v>
          </cell>
          <cell r="C83">
            <v>132723714.40499999</v>
          </cell>
          <cell r="D83">
            <v>2272882823.8240008</v>
          </cell>
        </row>
        <row r="84">
          <cell r="A84">
            <v>42513</v>
          </cell>
          <cell r="B84">
            <v>2151870662.6060009</v>
          </cell>
          <cell r="C84">
            <v>150311309.75999999</v>
          </cell>
          <cell r="D84">
            <v>2302181972.3660011</v>
          </cell>
        </row>
        <row r="85">
          <cell r="A85">
            <v>42514</v>
          </cell>
          <cell r="B85">
            <v>2282319630.6520047</v>
          </cell>
          <cell r="C85">
            <v>153135215.998</v>
          </cell>
          <cell r="D85">
            <v>2435454846.6500049</v>
          </cell>
        </row>
        <row r="86">
          <cell r="A86">
            <v>42515</v>
          </cell>
          <cell r="B86">
            <v>2102085640.6260042</v>
          </cell>
          <cell r="C86">
            <v>156999302.914</v>
          </cell>
          <cell r="D86">
            <v>2259084943.5400043</v>
          </cell>
        </row>
        <row r="87">
          <cell r="A87">
            <v>42516</v>
          </cell>
          <cell r="B87">
            <v>1996361336.9669967</v>
          </cell>
          <cell r="C87">
            <v>166885647.11700001</v>
          </cell>
          <cell r="D87">
            <v>2163246984.0839968</v>
          </cell>
        </row>
        <row r="88">
          <cell r="A88">
            <v>42517</v>
          </cell>
          <cell r="B88">
            <v>2051947916.3320172</v>
          </cell>
          <cell r="C88">
            <v>142519753.59999996</v>
          </cell>
          <cell r="D88">
            <v>2194467669.9320173</v>
          </cell>
        </row>
        <row r="89">
          <cell r="A89">
            <v>42518</v>
          </cell>
          <cell r="B89">
            <v>2051947916.3320174</v>
          </cell>
          <cell r="C89">
            <v>142519753.59999996</v>
          </cell>
          <cell r="D89">
            <v>2194467669.9320173</v>
          </cell>
        </row>
        <row r="90">
          <cell r="A90">
            <v>42519</v>
          </cell>
          <cell r="B90">
            <v>2051947916.3320177</v>
          </cell>
          <cell r="C90">
            <v>142519753.59999996</v>
          </cell>
          <cell r="D90">
            <v>2194467669.9320178</v>
          </cell>
        </row>
        <row r="91">
          <cell r="A91">
            <v>42520</v>
          </cell>
          <cell r="B91">
            <v>2072392784.9330146</v>
          </cell>
          <cell r="C91">
            <v>152977553.59999996</v>
          </cell>
          <cell r="D91">
            <v>2225370338.5330148</v>
          </cell>
        </row>
        <row r="92">
          <cell r="A92">
            <v>42521</v>
          </cell>
          <cell r="B92">
            <v>2782459442.0950012</v>
          </cell>
          <cell r="C92">
            <v>159869405.96099997</v>
          </cell>
          <cell r="D92">
            <v>2942328848.0560012</v>
          </cell>
        </row>
        <row r="93">
          <cell r="A93">
            <v>42522</v>
          </cell>
          <cell r="B93">
            <v>133353616.78</v>
          </cell>
          <cell r="C93">
            <v>2674146.3260000004</v>
          </cell>
          <cell r="D93">
            <v>136027763.10600001</v>
          </cell>
        </row>
        <row r="94">
          <cell r="A94">
            <v>42523</v>
          </cell>
          <cell r="B94">
            <v>1956153543.0270004</v>
          </cell>
          <cell r="C94">
            <v>174446145.94999999</v>
          </cell>
          <cell r="D94">
            <v>2130599688.9770005</v>
          </cell>
        </row>
        <row r="95">
          <cell r="A95">
            <v>42524</v>
          </cell>
          <cell r="B95">
            <v>2154449777.2710042</v>
          </cell>
          <cell r="C95">
            <v>160608602.01500005</v>
          </cell>
          <cell r="D95">
            <v>2315058379.2860041</v>
          </cell>
        </row>
        <row r="96">
          <cell r="A96">
            <v>42525</v>
          </cell>
          <cell r="B96">
            <v>2154449777.2710042</v>
          </cell>
          <cell r="C96">
            <v>160608602.01500005</v>
          </cell>
          <cell r="D96">
            <v>2315058379.2860041</v>
          </cell>
        </row>
        <row r="97">
          <cell r="A97">
            <v>42526</v>
          </cell>
          <cell r="B97">
            <v>2154449777.2710042</v>
          </cell>
          <cell r="C97">
            <v>160608602.01500005</v>
          </cell>
          <cell r="D97">
            <v>2315058379.2860041</v>
          </cell>
        </row>
        <row r="98">
          <cell r="A98">
            <v>42527</v>
          </cell>
          <cell r="B98">
            <v>1932959093.4059987</v>
          </cell>
          <cell r="C98">
            <v>136454340.07099998</v>
          </cell>
          <cell r="D98">
            <v>2069413433.4769988</v>
          </cell>
        </row>
        <row r="99">
          <cell r="A99">
            <v>42528</v>
          </cell>
          <cell r="B99">
            <v>1940363886.2559986</v>
          </cell>
          <cell r="C99">
            <v>96676559.203000009</v>
          </cell>
          <cell r="D99">
            <v>2037040445.4589987</v>
          </cell>
        </row>
        <row r="100">
          <cell r="A100">
            <v>42529</v>
          </cell>
          <cell r="B100">
            <v>2014716937.6919911</v>
          </cell>
          <cell r="C100">
            <v>162326161.30400002</v>
          </cell>
          <cell r="D100">
            <v>2177043098.9959912</v>
          </cell>
        </row>
        <row r="101">
          <cell r="A101">
            <v>42530</v>
          </cell>
          <cell r="B101">
            <v>1954792398.1639979</v>
          </cell>
          <cell r="C101">
            <v>130683394.184</v>
          </cell>
          <cell r="D101">
            <v>2085475792.3479979</v>
          </cell>
        </row>
        <row r="102">
          <cell r="A102">
            <v>42531</v>
          </cell>
          <cell r="B102">
            <v>2175669682.1390066</v>
          </cell>
          <cell r="C102">
            <v>90740450.478</v>
          </cell>
          <cell r="D102">
            <v>2266410132.6170068</v>
          </cell>
        </row>
        <row r="103">
          <cell r="A103">
            <v>42532</v>
          </cell>
          <cell r="B103">
            <v>2166983959.7390065</v>
          </cell>
          <cell r="C103">
            <v>90740450.478</v>
          </cell>
          <cell r="D103">
            <v>2257724410.2170067</v>
          </cell>
        </row>
        <row r="104">
          <cell r="A104">
            <v>42533</v>
          </cell>
          <cell r="B104">
            <v>2166983959.7390065</v>
          </cell>
          <cell r="C104">
            <v>90740450.478</v>
          </cell>
          <cell r="D104">
            <v>2257724410.2170067</v>
          </cell>
        </row>
        <row r="105">
          <cell r="A105">
            <v>42534</v>
          </cell>
          <cell r="B105">
            <v>2166924142.2810063</v>
          </cell>
          <cell r="C105">
            <v>90740450.478</v>
          </cell>
          <cell r="D105">
            <v>2257664592.7590065</v>
          </cell>
        </row>
        <row r="106">
          <cell r="A106">
            <v>42535</v>
          </cell>
          <cell r="B106">
            <v>2290683928.6969924</v>
          </cell>
          <cell r="C106">
            <v>111886649.60699999</v>
          </cell>
          <cell r="D106">
            <v>2402570578.3039923</v>
          </cell>
        </row>
        <row r="107">
          <cell r="A107">
            <v>42536</v>
          </cell>
          <cell r="B107">
            <v>2212340235.5600014</v>
          </cell>
          <cell r="C107">
            <v>130257376.76800001</v>
          </cell>
          <cell r="D107">
            <v>2342597612.3280015</v>
          </cell>
        </row>
        <row r="108">
          <cell r="A108">
            <v>42537</v>
          </cell>
          <cell r="B108">
            <v>2056192523.1030009</v>
          </cell>
          <cell r="C108">
            <v>118800767.81200001</v>
          </cell>
          <cell r="D108">
            <v>2174993290.9150009</v>
          </cell>
        </row>
        <row r="109">
          <cell r="A109">
            <v>42538</v>
          </cell>
          <cell r="B109">
            <v>130026679.618</v>
          </cell>
          <cell r="C109">
            <v>3656319.76</v>
          </cell>
          <cell r="D109">
            <v>133682999.37800001</v>
          </cell>
        </row>
        <row r="110">
          <cell r="A110">
            <v>42539</v>
          </cell>
          <cell r="B110">
            <v>130026679.618</v>
          </cell>
          <cell r="C110">
            <v>3656319.76</v>
          </cell>
          <cell r="D110">
            <v>133682999.37800001</v>
          </cell>
        </row>
        <row r="111">
          <cell r="A111">
            <v>42540</v>
          </cell>
          <cell r="B111">
            <v>130026679.618</v>
          </cell>
          <cell r="C111">
            <v>3656319.76</v>
          </cell>
          <cell r="D111">
            <v>133682999.37800001</v>
          </cell>
        </row>
        <row r="112">
          <cell r="A112">
            <v>42541</v>
          </cell>
          <cell r="B112">
            <v>1853932862.5790062</v>
          </cell>
          <cell r="C112">
            <v>103326100.64300001</v>
          </cell>
          <cell r="D112">
            <v>1957258963.2220063</v>
          </cell>
        </row>
        <row r="113">
          <cell r="A113">
            <v>42542</v>
          </cell>
          <cell r="B113">
            <v>1912726066.2089961</v>
          </cell>
          <cell r="C113">
            <v>114084896.94999999</v>
          </cell>
          <cell r="D113">
            <v>2026810963.1589961</v>
          </cell>
        </row>
        <row r="114">
          <cell r="A114">
            <v>42543</v>
          </cell>
          <cell r="B114">
            <v>1820086907.7849991</v>
          </cell>
          <cell r="C114">
            <v>129635160.397</v>
          </cell>
          <cell r="D114">
            <v>1949722068.1819992</v>
          </cell>
        </row>
        <row r="115">
          <cell r="A115">
            <v>42544</v>
          </cell>
          <cell r="B115">
            <v>1875314560.1219971</v>
          </cell>
          <cell r="C115">
            <v>110231344.76899999</v>
          </cell>
          <cell r="D115">
            <v>1985545904.8909972</v>
          </cell>
        </row>
        <row r="116">
          <cell r="A116">
            <v>42549</v>
          </cell>
          <cell r="B116">
            <v>1986406088.139997</v>
          </cell>
          <cell r="C116">
            <v>162510165.26899999</v>
          </cell>
          <cell r="D116">
            <v>2148916253.4089971</v>
          </cell>
        </row>
        <row r="117">
          <cell r="A117">
            <v>42546</v>
          </cell>
          <cell r="B117">
            <v>2011959961.9159923</v>
          </cell>
          <cell r="C117">
            <v>168017418.83500001</v>
          </cell>
          <cell r="D117">
            <v>2179977380.7509923</v>
          </cell>
        </row>
        <row r="118">
          <cell r="A118">
            <v>42545</v>
          </cell>
          <cell r="B118">
            <v>2011996462.7159925</v>
          </cell>
          <cell r="C118">
            <v>168017418.83500001</v>
          </cell>
          <cell r="D118">
            <v>2180013881.5509925</v>
          </cell>
        </row>
        <row r="119">
          <cell r="A119">
            <v>42547</v>
          </cell>
          <cell r="B119">
            <v>2011959961.9159923</v>
          </cell>
          <cell r="C119">
            <v>168017418.83500001</v>
          </cell>
          <cell r="D119">
            <v>2179977380.7509923</v>
          </cell>
        </row>
        <row r="120">
          <cell r="A120">
            <v>42548</v>
          </cell>
          <cell r="B120">
            <v>1986637643.1700034</v>
          </cell>
          <cell r="C120">
            <v>178226955.69099995</v>
          </cell>
          <cell r="D120">
            <v>2164864598.8610034</v>
          </cell>
        </row>
        <row r="121">
          <cell r="A121">
            <v>42550</v>
          </cell>
          <cell r="B121">
            <v>85476469.355000004</v>
          </cell>
          <cell r="C121">
            <v>2811612.2820000001</v>
          </cell>
          <cell r="D121">
            <v>88288081.637000009</v>
          </cell>
        </row>
        <row r="122">
          <cell r="A122">
            <v>42551</v>
          </cell>
          <cell r="B122">
            <v>13305738.85</v>
          </cell>
          <cell r="C122">
            <v>611612.28200000001</v>
          </cell>
          <cell r="D122">
            <v>13917351.131999999</v>
          </cell>
        </row>
        <row r="123">
          <cell r="A123">
            <v>42552</v>
          </cell>
          <cell r="B123">
            <v>866316.85</v>
          </cell>
          <cell r="C123">
            <v>600000</v>
          </cell>
          <cell r="D123">
            <v>1466316.85</v>
          </cell>
        </row>
        <row r="124">
          <cell r="D124">
            <v>0</v>
          </cell>
        </row>
      </sheetData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Активы 1"/>
      <sheetName val="Рисунок"/>
      <sheetName val="Свод"/>
      <sheetName val="Депозиты у нерезидентов"/>
    </sheetNames>
    <sheetDataSet>
      <sheetData sheetId="0">
        <row r="3">
          <cell r="D3" t="str">
            <v>Кредиты, депозиты и прочие размещенные средства, предоставленные банкам-нерезидентам</v>
          </cell>
        </row>
      </sheetData>
      <sheetData sheetId="1"/>
      <sheetData sheetId="2"/>
      <sheetData sheetId="3"/>
      <sheetData sheetId="4">
        <row r="3">
          <cell r="C3">
            <v>39479</v>
          </cell>
          <cell r="D3">
            <v>33.999819456157731</v>
          </cell>
        </row>
        <row r="4">
          <cell r="C4">
            <v>39508</v>
          </cell>
          <cell r="D4">
            <v>42.656964582560839</v>
          </cell>
        </row>
        <row r="5">
          <cell r="C5">
            <v>39539</v>
          </cell>
          <cell r="D5">
            <v>45.952214128589482</v>
          </cell>
        </row>
        <row r="6">
          <cell r="C6">
            <v>39569</v>
          </cell>
          <cell r="D6">
            <v>37.107724229462185</v>
          </cell>
        </row>
        <row r="7">
          <cell r="C7">
            <v>39600</v>
          </cell>
          <cell r="D7">
            <v>44.023853503184718</v>
          </cell>
        </row>
        <row r="8">
          <cell r="C8">
            <v>39630</v>
          </cell>
          <cell r="D8">
            <v>41.148015277611634</v>
          </cell>
        </row>
        <row r="9">
          <cell r="C9">
            <v>39661</v>
          </cell>
          <cell r="D9">
            <v>35.24820749318917</v>
          </cell>
        </row>
        <row r="10">
          <cell r="C10">
            <v>39692</v>
          </cell>
          <cell r="D10">
            <v>44.103491530664975</v>
          </cell>
        </row>
        <row r="11">
          <cell r="C11">
            <v>39722</v>
          </cell>
          <cell r="D11">
            <v>55.776528823339298</v>
          </cell>
        </row>
        <row r="12">
          <cell r="C12">
            <v>39753</v>
          </cell>
          <cell r="D12">
            <v>56.345535258929594</v>
          </cell>
        </row>
        <row r="13">
          <cell r="C13">
            <v>39783</v>
          </cell>
          <cell r="D13">
            <v>54.171956422516843</v>
          </cell>
        </row>
        <row r="14">
          <cell r="C14">
            <v>39814</v>
          </cell>
          <cell r="D14">
            <v>53.931291321329908</v>
          </cell>
        </row>
        <row r="15">
          <cell r="C15">
            <v>39845</v>
          </cell>
          <cell r="D15">
            <v>52.584375568268456</v>
          </cell>
        </row>
        <row r="16">
          <cell r="C16">
            <v>39873</v>
          </cell>
          <cell r="D16">
            <v>48.574131801066613</v>
          </cell>
        </row>
        <row r="17">
          <cell r="C17">
            <v>39904</v>
          </cell>
          <cell r="D17">
            <v>51.008914645225232</v>
          </cell>
        </row>
        <row r="18">
          <cell r="C18">
            <v>39934</v>
          </cell>
          <cell r="D18">
            <v>46.184677109237583</v>
          </cell>
        </row>
        <row r="19">
          <cell r="C19">
            <v>39965</v>
          </cell>
          <cell r="D19">
            <v>46.683117288433166</v>
          </cell>
        </row>
        <row r="20">
          <cell r="C20">
            <v>39995</v>
          </cell>
          <cell r="D20">
            <v>46.90422410876814</v>
          </cell>
        </row>
        <row r="21">
          <cell r="C21">
            <v>40026</v>
          </cell>
          <cell r="D21">
            <v>60.695768891257103</v>
          </cell>
        </row>
        <row r="22">
          <cell r="C22">
            <v>40057</v>
          </cell>
          <cell r="D22">
            <v>64.166942433502825</v>
          </cell>
        </row>
        <row r="23">
          <cell r="C23">
            <v>40087</v>
          </cell>
          <cell r="D23">
            <v>65.986598019907561</v>
          </cell>
        </row>
        <row r="24">
          <cell r="C24">
            <v>40118</v>
          </cell>
          <cell r="D24">
            <v>57.843832963840157</v>
          </cell>
        </row>
        <row r="25">
          <cell r="C25">
            <v>40148</v>
          </cell>
          <cell r="D25">
            <v>60.141729351501787</v>
          </cell>
        </row>
        <row r="26">
          <cell r="C26">
            <v>40179</v>
          </cell>
          <cell r="D26">
            <v>56.796172946254941</v>
          </cell>
        </row>
        <row r="27">
          <cell r="C27">
            <v>40210</v>
          </cell>
          <cell r="D27">
            <v>63.148242560267093</v>
          </cell>
        </row>
        <row r="28">
          <cell r="C28">
            <v>40238</v>
          </cell>
          <cell r="D28">
            <v>63.580036462715874</v>
          </cell>
        </row>
        <row r="29">
          <cell r="C29">
            <v>40269</v>
          </cell>
          <cell r="D29">
            <v>56.951311890587071</v>
          </cell>
        </row>
        <row r="30">
          <cell r="C30">
            <v>40299</v>
          </cell>
          <cell r="D30">
            <v>55.234701358661162</v>
          </cell>
        </row>
        <row r="31">
          <cell r="C31">
            <v>40330</v>
          </cell>
          <cell r="D31">
            <v>49.385377358490572</v>
          </cell>
        </row>
        <row r="32">
          <cell r="C32">
            <v>40360</v>
          </cell>
          <cell r="D32">
            <v>49.589105178625132</v>
          </cell>
        </row>
        <row r="33">
          <cell r="C33">
            <v>40391</v>
          </cell>
          <cell r="D33">
            <v>52.563996369286016</v>
          </cell>
        </row>
        <row r="34">
          <cell r="C34">
            <v>40422</v>
          </cell>
          <cell r="D34">
            <v>51.965937914076243</v>
          </cell>
        </row>
        <row r="35">
          <cell r="C35">
            <v>40452</v>
          </cell>
          <cell r="D35">
            <v>52.170806584820696</v>
          </cell>
        </row>
        <row r="36">
          <cell r="C36">
            <v>40483</v>
          </cell>
          <cell r="D36">
            <v>51.202039854330927</v>
          </cell>
        </row>
        <row r="37">
          <cell r="C37">
            <v>40513</v>
          </cell>
          <cell r="D37">
            <v>57.674557358737452</v>
          </cell>
        </row>
        <row r="38">
          <cell r="C38">
            <v>40544</v>
          </cell>
          <cell r="D38">
            <v>50.121310522067176</v>
          </cell>
        </row>
        <row r="39">
          <cell r="C39">
            <v>40575</v>
          </cell>
          <cell r="D39">
            <v>51.660390412659638</v>
          </cell>
        </row>
        <row r="40">
          <cell r="C40">
            <v>40603</v>
          </cell>
          <cell r="D40">
            <v>60.357537574214263</v>
          </cell>
        </row>
        <row r="41">
          <cell r="C41">
            <v>40634</v>
          </cell>
          <cell r="D41">
            <v>55.53622032388607</v>
          </cell>
        </row>
        <row r="42">
          <cell r="C42">
            <v>40664</v>
          </cell>
          <cell r="D42">
            <v>57.763395073848635</v>
          </cell>
        </row>
        <row r="43">
          <cell r="C43">
            <v>40695</v>
          </cell>
          <cell r="D43">
            <v>60.893930201390255</v>
          </cell>
        </row>
        <row r="44">
          <cell r="C44">
            <v>40725</v>
          </cell>
          <cell r="D44">
            <v>61.760004771711287</v>
          </cell>
        </row>
        <row r="45">
          <cell r="C45">
            <v>40756</v>
          </cell>
          <cell r="D45">
            <v>60.525288371219233</v>
          </cell>
        </row>
        <row r="46">
          <cell r="C46">
            <v>40787</v>
          </cell>
          <cell r="D46">
            <v>60.016418255104085</v>
          </cell>
        </row>
        <row r="47">
          <cell r="C47">
            <v>40817</v>
          </cell>
          <cell r="D47">
            <v>57.589510806602306</v>
          </cell>
        </row>
        <row r="48">
          <cell r="C48">
            <v>40848</v>
          </cell>
          <cell r="D48">
            <v>60.204088200634033</v>
          </cell>
        </row>
        <row r="49">
          <cell r="C49">
            <v>40878</v>
          </cell>
          <cell r="D49">
            <v>62.129338282362156</v>
          </cell>
        </row>
        <row r="50">
          <cell r="C50">
            <v>40909</v>
          </cell>
          <cell r="D50">
            <v>59.411415202462408</v>
          </cell>
        </row>
        <row r="51">
          <cell r="C51">
            <v>40940</v>
          </cell>
          <cell r="D51">
            <v>65.004613648884472</v>
          </cell>
        </row>
        <row r="52">
          <cell r="C52">
            <v>40969</v>
          </cell>
          <cell r="D52">
            <v>66.504469755695894</v>
          </cell>
        </row>
        <row r="53">
          <cell r="C53">
            <v>41000</v>
          </cell>
          <cell r="D53">
            <v>68.89654165615346</v>
          </cell>
        </row>
        <row r="54">
          <cell r="C54">
            <v>41030</v>
          </cell>
          <cell r="D54">
            <v>70.612279967441694</v>
          </cell>
        </row>
        <row r="55">
          <cell r="C55">
            <v>41061</v>
          </cell>
          <cell r="D55">
            <v>67.437511308643181</v>
          </cell>
        </row>
        <row r="56">
          <cell r="C56">
            <v>41091</v>
          </cell>
          <cell r="D56">
            <v>67.591678494921837</v>
          </cell>
        </row>
        <row r="57">
          <cell r="C57">
            <v>41122</v>
          </cell>
          <cell r="D57">
            <v>68.862083724049697</v>
          </cell>
        </row>
        <row r="58">
          <cell r="C58">
            <v>41153</v>
          </cell>
          <cell r="D58">
            <v>62.496899213618747</v>
          </cell>
        </row>
        <row r="59">
          <cell r="C59">
            <v>41183</v>
          </cell>
          <cell r="D59">
            <v>60.993184083785891</v>
          </cell>
        </row>
        <row r="60">
          <cell r="C60">
            <v>41214</v>
          </cell>
          <cell r="D60">
            <v>64.106973414546303</v>
          </cell>
        </row>
        <row r="61">
          <cell r="C61">
            <v>41244</v>
          </cell>
          <cell r="D61">
            <v>67.39961835058908</v>
          </cell>
        </row>
        <row r="62">
          <cell r="C62">
            <v>41275</v>
          </cell>
          <cell r="D62">
            <v>58.059472124638248</v>
          </cell>
        </row>
        <row r="63">
          <cell r="C63">
            <v>41306</v>
          </cell>
          <cell r="D63">
            <v>65.091014255682779</v>
          </cell>
        </row>
        <row r="64">
          <cell r="C64">
            <v>41334</v>
          </cell>
          <cell r="D64">
            <v>79.464531436399625</v>
          </cell>
        </row>
        <row r="65">
          <cell r="C65">
            <v>41365</v>
          </cell>
          <cell r="D65">
            <v>73.827133003468091</v>
          </cell>
        </row>
        <row r="66">
          <cell r="C66">
            <v>41395</v>
          </cell>
          <cell r="D66">
            <v>84.328438439212334</v>
          </cell>
        </row>
        <row r="67">
          <cell r="C67">
            <v>41426</v>
          </cell>
          <cell r="D67">
            <v>90.157570342695593</v>
          </cell>
        </row>
        <row r="68">
          <cell r="C68">
            <v>41456</v>
          </cell>
          <cell r="D68">
            <v>91.027318903054194</v>
          </cell>
        </row>
        <row r="69">
          <cell r="C69">
            <v>41487</v>
          </cell>
          <cell r="D69">
            <v>95.084503466230728</v>
          </cell>
        </row>
        <row r="70">
          <cell r="C70">
            <v>41518</v>
          </cell>
          <cell r="D70">
            <v>91.251443270752006</v>
          </cell>
        </row>
        <row r="71">
          <cell r="C71">
            <v>41548</v>
          </cell>
          <cell r="D71">
            <v>83.080059968168854</v>
          </cell>
        </row>
        <row r="72">
          <cell r="C72">
            <v>41579</v>
          </cell>
          <cell r="D72">
            <v>82.283660859588849</v>
          </cell>
        </row>
        <row r="73">
          <cell r="C73">
            <v>41609</v>
          </cell>
          <cell r="D73">
            <v>83.714162739970348</v>
          </cell>
        </row>
        <row r="74">
          <cell r="C74">
            <v>41640</v>
          </cell>
          <cell r="D74">
            <v>80.357627645925888</v>
          </cell>
        </row>
        <row r="75">
          <cell r="C75">
            <v>41671</v>
          </cell>
          <cell r="D75">
            <v>94.319337009664594</v>
          </cell>
        </row>
        <row r="76">
          <cell r="C76">
            <v>41699</v>
          </cell>
          <cell r="D76">
            <v>99.821490712925623</v>
          </cell>
        </row>
        <row r="77">
          <cell r="C77">
            <v>41730</v>
          </cell>
          <cell r="D77">
            <v>79.080683212892453</v>
          </cell>
        </row>
        <row r="78">
          <cell r="C78">
            <v>41760</v>
          </cell>
          <cell r="D78">
            <v>85.735979335268595</v>
          </cell>
        </row>
        <row r="79">
          <cell r="C79">
            <v>41791</v>
          </cell>
          <cell r="D79">
            <v>85.590300271770417</v>
          </cell>
        </row>
        <row r="80">
          <cell r="C80">
            <v>41821</v>
          </cell>
          <cell r="D80">
            <v>77.672899088153073</v>
          </cell>
        </row>
        <row r="81">
          <cell r="C81">
            <v>41852</v>
          </cell>
          <cell r="D81">
            <v>74.941348670289301</v>
          </cell>
        </row>
        <row r="82">
          <cell r="C82">
            <v>41883</v>
          </cell>
          <cell r="D82">
            <v>64.140690194846684</v>
          </cell>
        </row>
        <row r="83">
          <cell r="C83">
            <v>41913</v>
          </cell>
          <cell r="D83">
            <v>59.265171416528702</v>
          </cell>
        </row>
        <row r="84">
          <cell r="C84">
            <v>41944</v>
          </cell>
          <cell r="D84">
            <v>57.904349100510693</v>
          </cell>
        </row>
        <row r="85">
          <cell r="C85">
            <v>41974</v>
          </cell>
          <cell r="D85">
            <v>52.308040103807635</v>
          </cell>
        </row>
        <row r="86">
          <cell r="C86">
            <v>42005</v>
          </cell>
          <cell r="D86">
            <v>51.156037046388896</v>
          </cell>
        </row>
        <row r="87">
          <cell r="C87">
            <v>42036</v>
          </cell>
          <cell r="D87">
            <v>54.738191373454747</v>
          </cell>
        </row>
        <row r="88">
          <cell r="C88">
            <v>42064</v>
          </cell>
          <cell r="D88">
            <v>50.923940262894185</v>
          </cell>
        </row>
        <row r="89">
          <cell r="C89">
            <v>42095</v>
          </cell>
          <cell r="D89">
            <v>51.126780398959234</v>
          </cell>
        </row>
        <row r="90">
          <cell r="C90">
            <v>42125</v>
          </cell>
          <cell r="D90">
            <v>55.48602712617425</v>
          </cell>
        </row>
        <row r="91">
          <cell r="C91">
            <v>42156</v>
          </cell>
          <cell r="D91">
            <v>54.342240502457919</v>
          </cell>
        </row>
        <row r="92">
          <cell r="C92">
            <v>42186</v>
          </cell>
          <cell r="D92">
            <v>54.184084682842268</v>
          </cell>
        </row>
        <row r="93">
          <cell r="C93">
            <v>42217</v>
          </cell>
          <cell r="D93">
            <v>53.460884320035532</v>
          </cell>
        </row>
        <row r="94">
          <cell r="C94">
            <v>42248</v>
          </cell>
          <cell r="D94">
            <v>52.753511223829058</v>
          </cell>
        </row>
        <row r="95">
          <cell r="C95">
            <v>42278</v>
          </cell>
          <cell r="D95">
            <v>57.391587278889624</v>
          </cell>
        </row>
        <row r="96">
          <cell r="C96">
            <v>42309</v>
          </cell>
          <cell r="D96">
            <v>57.225575354722857</v>
          </cell>
        </row>
        <row r="97">
          <cell r="C97">
            <v>42339</v>
          </cell>
          <cell r="D97">
            <v>53.302852121012336</v>
          </cell>
        </row>
        <row r="98">
          <cell r="C98">
            <v>42370</v>
          </cell>
          <cell r="D98">
            <v>45.543271483986672</v>
          </cell>
        </row>
        <row r="99">
          <cell r="C99">
            <v>42401</v>
          </cell>
          <cell r="D99">
            <v>38.815391799905015</v>
          </cell>
        </row>
        <row r="100">
          <cell r="C100">
            <v>42430</v>
          </cell>
          <cell r="D100">
            <v>39.940170712811955</v>
          </cell>
        </row>
        <row r="101">
          <cell r="C101">
            <v>42461</v>
          </cell>
          <cell r="D101">
            <v>39.73412969087115</v>
          </cell>
        </row>
        <row r="102">
          <cell r="C102">
            <v>42491</v>
          </cell>
          <cell r="D102">
            <v>39.630481211936569</v>
          </cell>
        </row>
        <row r="103">
          <cell r="C103">
            <v>42522</v>
          </cell>
          <cell r="D103">
            <v>36.244549928632253</v>
          </cell>
        </row>
        <row r="104">
          <cell r="C104">
            <v>42552</v>
          </cell>
          <cell r="D104">
            <v>32.456662433483181</v>
          </cell>
        </row>
        <row r="105">
          <cell r="C105">
            <v>42583</v>
          </cell>
          <cell r="D105">
            <v>30.089767446369343</v>
          </cell>
        </row>
        <row r="106">
          <cell r="C106">
            <v>42614</v>
          </cell>
          <cell r="D106">
            <v>28.286623200288108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ЦБ">
    <a:dk1>
      <a:srgbClr val="000000"/>
    </a:dk1>
    <a:lt1>
      <a:sysClr val="window" lastClr="FFFFFF"/>
    </a:lt1>
    <a:dk2>
      <a:srgbClr val="000000"/>
    </a:dk2>
    <a:lt2>
      <a:srgbClr val="E7E6E6"/>
    </a:lt2>
    <a:accent1>
      <a:srgbClr val="77777A"/>
    </a:accent1>
    <a:accent2>
      <a:srgbClr val="89B4E0"/>
    </a:accent2>
    <a:accent3>
      <a:srgbClr val="ABA9D4"/>
    </a:accent3>
    <a:accent4>
      <a:srgbClr val="C3B8BA"/>
    </a:accent4>
    <a:accent5>
      <a:srgbClr val="C88683"/>
    </a:accent5>
    <a:accent6>
      <a:srgbClr val="D3B599"/>
    </a:accent6>
    <a:hlink>
      <a:srgbClr val="0F0F0F"/>
    </a:hlink>
    <a:folHlink>
      <a:srgbClr val="0F0F0F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ЦБ">
    <a:dk1>
      <a:srgbClr val="000000"/>
    </a:dk1>
    <a:lt1>
      <a:sysClr val="window" lastClr="FFFFFF"/>
    </a:lt1>
    <a:dk2>
      <a:srgbClr val="000000"/>
    </a:dk2>
    <a:lt2>
      <a:srgbClr val="E7E6E6"/>
    </a:lt2>
    <a:accent1>
      <a:srgbClr val="77777A"/>
    </a:accent1>
    <a:accent2>
      <a:srgbClr val="89B4E0"/>
    </a:accent2>
    <a:accent3>
      <a:srgbClr val="ABA9D4"/>
    </a:accent3>
    <a:accent4>
      <a:srgbClr val="C3B8BA"/>
    </a:accent4>
    <a:accent5>
      <a:srgbClr val="C88683"/>
    </a:accent5>
    <a:accent6>
      <a:srgbClr val="D3B599"/>
    </a:accent6>
    <a:hlink>
      <a:srgbClr val="0F0F0F"/>
    </a:hlink>
    <a:folHlink>
      <a:srgbClr val="0F0F0F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9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Normal="100" workbookViewId="0"/>
  </sheetViews>
  <sheetFormatPr defaultColWidth="9.109375" defaultRowHeight="13.8"/>
  <cols>
    <col min="1" max="1" width="31.44140625" style="88" customWidth="1"/>
    <col min="2" max="3" width="13.88671875" style="88" customWidth="1"/>
    <col min="4" max="16384" width="9.109375" style="88"/>
  </cols>
  <sheetData>
    <row r="1" spans="1:10" ht="69">
      <c r="A1" s="87" t="s">
        <v>96</v>
      </c>
    </row>
    <row r="3" spans="1:10" ht="25.8" customHeight="1">
      <c r="A3" s="90" t="s">
        <v>56</v>
      </c>
      <c r="B3" s="90" t="s">
        <v>57</v>
      </c>
      <c r="C3" s="90" t="s">
        <v>58</v>
      </c>
    </row>
    <row r="4" spans="1:10" ht="26.4">
      <c r="A4" s="91" t="s">
        <v>59</v>
      </c>
      <c r="B4" s="92">
        <v>-194.5</v>
      </c>
      <c r="C4" s="92">
        <v>12.099999999999948</v>
      </c>
      <c r="F4" s="89"/>
    </row>
    <row r="5" spans="1:10" ht="52.8">
      <c r="A5" s="91" t="s">
        <v>60</v>
      </c>
      <c r="B5" s="92">
        <v>875.7</v>
      </c>
      <c r="C5" s="92">
        <v>825.10000000000014</v>
      </c>
      <c r="F5" s="89"/>
      <c r="J5" s="89"/>
    </row>
    <row r="6" spans="1:10" ht="39.6">
      <c r="A6" s="91" t="s">
        <v>61</v>
      </c>
      <c r="B6" s="92">
        <v>4.8</v>
      </c>
      <c r="C6" s="92">
        <v>-88.3</v>
      </c>
    </row>
    <row r="7" spans="1:10" ht="26.4">
      <c r="A7" s="91" t="s">
        <v>62</v>
      </c>
      <c r="B7" s="92">
        <v>0</v>
      </c>
      <c r="C7" s="92">
        <v>0</v>
      </c>
    </row>
    <row r="8" spans="1:10" ht="66">
      <c r="A8" s="91" t="s">
        <v>63</v>
      </c>
      <c r="B8" s="92">
        <v>-1150.3</v>
      </c>
      <c r="C8" s="92">
        <v>-236.29999999999995</v>
      </c>
    </row>
    <row r="10" spans="1:10" ht="33.75" customHeight="1"/>
    <row r="11" spans="1:10" ht="33.75" customHeight="1"/>
    <row r="12" spans="1:10" ht="33.75" customHeight="1"/>
    <row r="13" spans="1:10" ht="33.75" customHeight="1"/>
    <row r="14" spans="1:10" ht="33.75" customHeight="1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topLeftCell="E1" zoomScale="85" zoomScaleNormal="85" workbookViewId="0">
      <selection activeCell="I18" sqref="I18"/>
    </sheetView>
  </sheetViews>
  <sheetFormatPr defaultRowHeight="15"/>
  <cols>
    <col min="1" max="1" width="19" style="97" customWidth="1"/>
    <col min="2" max="2" width="8.88671875" style="97"/>
    <col min="3" max="3" width="18.109375" style="97" customWidth="1"/>
    <col min="4" max="4" width="19.77734375" style="97" customWidth="1"/>
    <col min="5" max="5" width="15.5546875" style="97" customWidth="1"/>
    <col min="6" max="16384" width="8.88671875" style="97"/>
  </cols>
  <sheetData>
    <row r="1" spans="1:9" s="94" customFormat="1" ht="28.2" customHeight="1">
      <c r="A1" s="93" t="s">
        <v>64</v>
      </c>
      <c r="B1" s="93"/>
      <c r="C1" s="93"/>
      <c r="D1" s="93"/>
      <c r="E1" s="93"/>
      <c r="I1" s="95"/>
    </row>
    <row r="2" spans="1:9" s="94" customFormat="1" ht="58.2" thickBot="1">
      <c r="A2" s="100" t="s">
        <v>0</v>
      </c>
      <c r="B2" s="101" t="s">
        <v>100</v>
      </c>
      <c r="C2" s="102" t="s">
        <v>97</v>
      </c>
      <c r="D2" s="102" t="s">
        <v>98</v>
      </c>
      <c r="E2" s="102" t="s">
        <v>99</v>
      </c>
      <c r="F2" s="96"/>
    </row>
    <row r="3" spans="1:9" ht="15.6" thickBot="1">
      <c r="A3" s="98">
        <v>42370</v>
      </c>
      <c r="B3" s="99">
        <v>1594</v>
      </c>
      <c r="C3" s="97">
        <v>4.25</v>
      </c>
      <c r="D3" s="97">
        <v>4.25</v>
      </c>
      <c r="E3" s="97">
        <v>4.25</v>
      </c>
    </row>
    <row r="4" spans="1:9" ht="15.6" thickBot="1">
      <c r="A4" s="98">
        <v>42380</v>
      </c>
      <c r="B4" s="99">
        <v>1691</v>
      </c>
      <c r="C4" s="97">
        <v>4.25</v>
      </c>
      <c r="D4" s="97">
        <v>4.25</v>
      </c>
      <c r="E4" s="97">
        <v>4.25</v>
      </c>
    </row>
    <row r="5" spans="1:9" ht="15.6" thickBot="1">
      <c r="A5" s="98">
        <v>42381</v>
      </c>
      <c r="B5" s="99">
        <v>2018.4</v>
      </c>
      <c r="C5" s="97">
        <v>4.25</v>
      </c>
      <c r="D5" s="97">
        <v>4.25</v>
      </c>
      <c r="E5" s="97">
        <v>4.25</v>
      </c>
    </row>
    <row r="6" spans="1:9" ht="15.6" thickBot="1">
      <c r="A6" s="98">
        <v>42382</v>
      </c>
      <c r="B6" s="99">
        <v>1986.5</v>
      </c>
      <c r="C6" s="97">
        <v>4.25</v>
      </c>
      <c r="D6" s="97">
        <v>4.25</v>
      </c>
      <c r="E6" s="97">
        <v>4.25</v>
      </c>
    </row>
    <row r="7" spans="1:9" ht="15.6" thickBot="1">
      <c r="A7" s="98">
        <v>42383</v>
      </c>
      <c r="B7" s="99">
        <v>1617.1</v>
      </c>
      <c r="C7" s="97">
        <v>4.25</v>
      </c>
      <c r="D7" s="97">
        <v>4.25</v>
      </c>
      <c r="E7" s="97">
        <v>4.25</v>
      </c>
    </row>
    <row r="8" spans="1:9" ht="15.6" thickBot="1">
      <c r="A8" s="98">
        <v>42384</v>
      </c>
      <c r="B8" s="99">
        <v>1720.9</v>
      </c>
      <c r="C8" s="97">
        <v>4.25</v>
      </c>
      <c r="D8" s="97">
        <v>4.25</v>
      </c>
      <c r="E8" s="97">
        <v>4.25</v>
      </c>
    </row>
    <row r="9" spans="1:9" ht="15.6" thickBot="1">
      <c r="A9" s="98">
        <v>42387</v>
      </c>
      <c r="B9" s="99">
        <v>1642.7</v>
      </c>
      <c r="C9" s="97">
        <v>4.25</v>
      </c>
      <c r="D9" s="97">
        <v>4.25</v>
      </c>
      <c r="E9" s="97">
        <v>4.25</v>
      </c>
    </row>
    <row r="10" spans="1:9" ht="15.6" thickBot="1">
      <c r="A10" s="98">
        <v>42388</v>
      </c>
      <c r="B10" s="99">
        <v>1691.1</v>
      </c>
      <c r="C10" s="97">
        <v>4.25</v>
      </c>
      <c r="D10" s="97">
        <v>4.25</v>
      </c>
      <c r="E10" s="97">
        <v>4.25</v>
      </c>
    </row>
    <row r="11" spans="1:9" ht="15.6" thickBot="1">
      <c r="A11" s="98">
        <v>42389</v>
      </c>
      <c r="B11" s="99">
        <v>1745.5</v>
      </c>
      <c r="C11" s="97">
        <v>4.25</v>
      </c>
      <c r="D11" s="97">
        <v>4.25</v>
      </c>
      <c r="E11" s="97">
        <v>4.25</v>
      </c>
    </row>
    <row r="12" spans="1:9" ht="15.6" thickBot="1">
      <c r="A12" s="98">
        <v>42390</v>
      </c>
      <c r="B12" s="99">
        <v>1636.1</v>
      </c>
      <c r="C12" s="97">
        <v>4.25</v>
      </c>
      <c r="D12" s="97">
        <v>4.25</v>
      </c>
      <c r="E12" s="97">
        <v>4.25</v>
      </c>
    </row>
    <row r="13" spans="1:9" ht="15.6" thickBot="1">
      <c r="A13" s="98">
        <v>42391</v>
      </c>
      <c r="B13" s="99">
        <v>1707.5</v>
      </c>
      <c r="C13" s="97">
        <v>4.25</v>
      </c>
      <c r="D13" s="97">
        <v>4.25</v>
      </c>
      <c r="E13" s="97">
        <v>4.25</v>
      </c>
    </row>
    <row r="14" spans="1:9" ht="15.6" thickBot="1">
      <c r="A14" s="98">
        <v>42394</v>
      </c>
      <c r="B14" s="99">
        <v>1534.8</v>
      </c>
      <c r="C14" s="97">
        <v>4.25</v>
      </c>
      <c r="D14" s="97">
        <v>4.25</v>
      </c>
      <c r="E14" s="97">
        <v>4.25</v>
      </c>
    </row>
    <row r="15" spans="1:9" ht="15.6" thickBot="1">
      <c r="A15" s="98">
        <v>42395</v>
      </c>
      <c r="B15" s="99">
        <v>1287.4000000000001</v>
      </c>
      <c r="C15" s="97">
        <v>4.25</v>
      </c>
      <c r="D15" s="97">
        <v>4.25</v>
      </c>
      <c r="E15" s="97">
        <v>4.25</v>
      </c>
    </row>
    <row r="16" spans="1:9" ht="15.6" thickBot="1">
      <c r="A16" s="98">
        <v>42396</v>
      </c>
      <c r="B16" s="99">
        <v>1327</v>
      </c>
      <c r="C16" s="97">
        <v>4.25</v>
      </c>
      <c r="D16" s="97">
        <v>4.25</v>
      </c>
      <c r="E16" s="97">
        <v>4.25</v>
      </c>
    </row>
    <row r="17" spans="1:5" ht="15.6" thickBot="1">
      <c r="A17" s="98">
        <v>42397</v>
      </c>
      <c r="B17" s="99">
        <v>1186.8</v>
      </c>
      <c r="C17" s="97">
        <v>4.25</v>
      </c>
      <c r="D17" s="97">
        <v>4.25</v>
      </c>
      <c r="E17" s="97">
        <v>4.25</v>
      </c>
    </row>
    <row r="18" spans="1:5" ht="15.6" thickBot="1">
      <c r="A18" s="98">
        <v>42398</v>
      </c>
      <c r="B18" s="99">
        <v>1359.3</v>
      </c>
      <c r="C18" s="97">
        <v>4.25</v>
      </c>
      <c r="D18" s="97">
        <v>4.25</v>
      </c>
      <c r="E18" s="97">
        <v>4.25</v>
      </c>
    </row>
    <row r="19" spans="1:5" ht="15.6" thickBot="1">
      <c r="A19" s="98">
        <v>42401</v>
      </c>
      <c r="B19" s="99">
        <v>1747</v>
      </c>
      <c r="C19" s="97">
        <v>4.25</v>
      </c>
      <c r="D19" s="97">
        <v>4.25</v>
      </c>
      <c r="E19" s="97">
        <v>4.25</v>
      </c>
    </row>
    <row r="20" spans="1:5" ht="15.6" thickBot="1">
      <c r="A20" s="98">
        <v>42402</v>
      </c>
      <c r="B20" s="99">
        <v>1505.6</v>
      </c>
      <c r="C20" s="97">
        <v>4.25</v>
      </c>
      <c r="D20" s="97">
        <v>4.25</v>
      </c>
      <c r="E20" s="97">
        <v>4.25</v>
      </c>
    </row>
    <row r="21" spans="1:5" ht="15.6" thickBot="1">
      <c r="A21" s="98">
        <v>42403</v>
      </c>
      <c r="B21" s="99">
        <v>1666.7</v>
      </c>
      <c r="C21" s="97">
        <v>4.25</v>
      </c>
      <c r="D21" s="97">
        <v>4.25</v>
      </c>
      <c r="E21" s="97">
        <v>4.25</v>
      </c>
    </row>
    <row r="22" spans="1:5" ht="15.6" thickBot="1">
      <c r="A22" s="98">
        <v>42404</v>
      </c>
      <c r="B22" s="99">
        <v>1387.9</v>
      </c>
      <c r="C22" s="97">
        <v>4.25</v>
      </c>
      <c r="D22" s="97">
        <v>4.25</v>
      </c>
      <c r="E22" s="97">
        <v>4.25</v>
      </c>
    </row>
    <row r="23" spans="1:5" ht="15.6" thickBot="1">
      <c r="A23" s="98">
        <v>42405</v>
      </c>
      <c r="B23" s="99">
        <v>1314.3</v>
      </c>
      <c r="C23" s="97">
        <v>4.25</v>
      </c>
      <c r="D23" s="97">
        <v>4.25</v>
      </c>
      <c r="E23" s="97">
        <v>4.25</v>
      </c>
    </row>
    <row r="24" spans="1:5" ht="15.6" thickBot="1">
      <c r="A24" s="98">
        <v>42408</v>
      </c>
      <c r="B24" s="99">
        <v>1276.7</v>
      </c>
      <c r="C24" s="97">
        <v>4.25</v>
      </c>
      <c r="D24" s="97">
        <v>4.25</v>
      </c>
      <c r="E24" s="97">
        <v>4.25</v>
      </c>
    </row>
    <row r="25" spans="1:5" ht="15.6" thickBot="1">
      <c r="A25" s="98">
        <v>42409</v>
      </c>
      <c r="B25" s="99">
        <v>957.9</v>
      </c>
      <c r="C25" s="97">
        <v>4.25</v>
      </c>
      <c r="D25" s="97">
        <v>4.25</v>
      </c>
      <c r="E25" s="97">
        <v>4.25</v>
      </c>
    </row>
    <row r="26" spans="1:5" ht="15.6" thickBot="1">
      <c r="A26" s="98">
        <v>42410</v>
      </c>
      <c r="B26" s="99">
        <v>840.2</v>
      </c>
      <c r="C26" s="97">
        <v>4.25</v>
      </c>
      <c r="D26" s="97">
        <v>4.25</v>
      </c>
      <c r="E26" s="97">
        <v>4.25</v>
      </c>
    </row>
    <row r="27" spans="1:5" ht="15.6" thickBot="1">
      <c r="A27" s="98">
        <v>42411</v>
      </c>
      <c r="B27" s="99">
        <v>1701</v>
      </c>
      <c r="C27" s="97">
        <v>4.25</v>
      </c>
      <c r="D27" s="97">
        <v>4.25</v>
      </c>
      <c r="E27" s="97">
        <v>4.25</v>
      </c>
    </row>
    <row r="28" spans="1:5" ht="15.6" thickBot="1">
      <c r="A28" s="98">
        <v>42412</v>
      </c>
      <c r="B28" s="99">
        <v>1738.2</v>
      </c>
      <c r="C28" s="97">
        <v>4.25</v>
      </c>
      <c r="D28" s="97">
        <v>4.25</v>
      </c>
      <c r="E28" s="97">
        <v>4.25</v>
      </c>
    </row>
    <row r="29" spans="1:5" ht="15.6" thickBot="1">
      <c r="A29" s="98">
        <v>42415</v>
      </c>
      <c r="B29" s="99">
        <v>1713.5</v>
      </c>
      <c r="C29" s="97">
        <v>4.25</v>
      </c>
      <c r="D29" s="97">
        <v>4.25</v>
      </c>
      <c r="E29" s="97">
        <v>4.25</v>
      </c>
    </row>
    <row r="30" spans="1:5" ht="15.6" thickBot="1">
      <c r="A30" s="98">
        <v>42416</v>
      </c>
      <c r="B30" s="99">
        <v>1492.1</v>
      </c>
      <c r="C30" s="97">
        <v>4.25</v>
      </c>
      <c r="D30" s="97">
        <v>4.25</v>
      </c>
      <c r="E30" s="97">
        <v>4.25</v>
      </c>
    </row>
    <row r="31" spans="1:5" ht="15.6" thickBot="1">
      <c r="A31" s="98">
        <v>42417</v>
      </c>
      <c r="B31" s="99">
        <v>1606.5</v>
      </c>
      <c r="C31" s="97">
        <v>4.25</v>
      </c>
      <c r="D31" s="97">
        <v>4.25</v>
      </c>
      <c r="E31" s="97">
        <v>4.25</v>
      </c>
    </row>
    <row r="32" spans="1:5" ht="15.6" thickBot="1">
      <c r="A32" s="98">
        <v>42418</v>
      </c>
      <c r="B32" s="99">
        <v>1474.5</v>
      </c>
      <c r="C32" s="97">
        <v>4.25</v>
      </c>
      <c r="D32" s="97">
        <v>4.25</v>
      </c>
      <c r="E32" s="97">
        <v>4.25</v>
      </c>
    </row>
    <row r="33" spans="1:5" ht="15.6" thickBot="1">
      <c r="A33" s="98">
        <v>42419</v>
      </c>
      <c r="B33" s="99">
        <v>1635.2</v>
      </c>
      <c r="C33" s="97">
        <v>4.25</v>
      </c>
      <c r="D33" s="97">
        <v>4.25</v>
      </c>
      <c r="E33" s="97">
        <v>4.25</v>
      </c>
    </row>
    <row r="34" spans="1:5" ht="15.6" thickBot="1">
      <c r="A34" s="98">
        <v>42420</v>
      </c>
      <c r="B34" s="99">
        <v>1590.8</v>
      </c>
      <c r="C34" s="97">
        <v>4.25</v>
      </c>
      <c r="D34" s="97">
        <v>4.25</v>
      </c>
      <c r="E34" s="97">
        <v>4.25</v>
      </c>
    </row>
    <row r="35" spans="1:5" ht="15.6" thickBot="1">
      <c r="A35" s="98">
        <v>42424</v>
      </c>
      <c r="B35" s="99">
        <v>1665.6</v>
      </c>
      <c r="C35" s="97">
        <v>4.25</v>
      </c>
      <c r="D35" s="97">
        <v>4.25</v>
      </c>
      <c r="E35" s="97">
        <v>4.25</v>
      </c>
    </row>
    <row r="36" spans="1:5" ht="15.6" thickBot="1">
      <c r="A36" s="98">
        <v>42425</v>
      </c>
      <c r="B36" s="99">
        <v>1629.7</v>
      </c>
      <c r="C36" s="97">
        <v>4.25</v>
      </c>
      <c r="D36" s="97">
        <v>4.25</v>
      </c>
      <c r="E36" s="97">
        <v>4.25</v>
      </c>
    </row>
    <row r="37" spans="1:5" ht="15.6" thickBot="1">
      <c r="A37" s="98">
        <v>42426</v>
      </c>
      <c r="B37" s="99">
        <v>1315.2</v>
      </c>
      <c r="C37" s="97">
        <v>4.25</v>
      </c>
      <c r="D37" s="97">
        <v>4.25</v>
      </c>
      <c r="E37" s="97">
        <v>4.25</v>
      </c>
    </row>
    <row r="38" spans="1:5" ht="15.6" thickBot="1">
      <c r="A38" s="98">
        <v>42429</v>
      </c>
      <c r="B38" s="99">
        <v>1331.9</v>
      </c>
      <c r="C38" s="97">
        <v>4.25</v>
      </c>
      <c r="D38" s="97">
        <v>4.25</v>
      </c>
      <c r="E38" s="97">
        <v>4.25</v>
      </c>
    </row>
    <row r="39" spans="1:5" ht="15.6" thickBot="1">
      <c r="A39" s="98">
        <v>42430</v>
      </c>
      <c r="B39" s="99">
        <v>1773.5</v>
      </c>
      <c r="C39" s="97">
        <v>4.25</v>
      </c>
      <c r="D39" s="97">
        <v>4.25</v>
      </c>
      <c r="E39" s="97">
        <v>4.25</v>
      </c>
    </row>
    <row r="40" spans="1:5" ht="15.6" thickBot="1">
      <c r="A40" s="98">
        <v>42431</v>
      </c>
      <c r="B40" s="99">
        <v>1557.3</v>
      </c>
      <c r="C40" s="97">
        <v>4.25</v>
      </c>
      <c r="D40" s="97">
        <v>4.25</v>
      </c>
      <c r="E40" s="97">
        <v>4.25</v>
      </c>
    </row>
    <row r="41" spans="1:5" ht="15.6" thickBot="1">
      <c r="A41" s="98">
        <v>42432</v>
      </c>
      <c r="B41" s="99">
        <v>1471.9</v>
      </c>
      <c r="C41" s="97">
        <v>4.25</v>
      </c>
      <c r="D41" s="97">
        <v>4.25</v>
      </c>
      <c r="E41" s="97">
        <v>4.25</v>
      </c>
    </row>
    <row r="42" spans="1:5" ht="15.6" thickBot="1">
      <c r="A42" s="98">
        <v>42433</v>
      </c>
      <c r="B42" s="99">
        <v>1525.4</v>
      </c>
      <c r="C42" s="97">
        <v>4.25</v>
      </c>
      <c r="D42" s="97">
        <v>4.25</v>
      </c>
      <c r="E42" s="97">
        <v>4.25</v>
      </c>
    </row>
    <row r="43" spans="1:5" ht="15.6" thickBot="1">
      <c r="A43" s="98">
        <v>42438</v>
      </c>
      <c r="B43" s="99">
        <v>1591.7</v>
      </c>
      <c r="C43" s="97">
        <v>4.25</v>
      </c>
      <c r="D43" s="97">
        <v>4.25</v>
      </c>
      <c r="E43" s="97">
        <v>4.25</v>
      </c>
    </row>
    <row r="44" spans="1:5" ht="15.6" thickBot="1">
      <c r="A44" s="98">
        <v>42439</v>
      </c>
      <c r="B44" s="99">
        <v>1586.6</v>
      </c>
      <c r="C44" s="97">
        <v>4.25</v>
      </c>
      <c r="D44" s="97">
        <v>4.25</v>
      </c>
      <c r="E44" s="97">
        <v>4.25</v>
      </c>
    </row>
    <row r="45" spans="1:5" ht="15.6" thickBot="1">
      <c r="A45" s="98">
        <v>42440</v>
      </c>
      <c r="B45" s="99">
        <v>1447.7</v>
      </c>
      <c r="C45" s="97">
        <v>4.25</v>
      </c>
      <c r="D45" s="97">
        <v>4.25</v>
      </c>
      <c r="E45" s="97">
        <v>4.25</v>
      </c>
    </row>
    <row r="46" spans="1:5" ht="15.6" thickBot="1">
      <c r="A46" s="98">
        <v>42443</v>
      </c>
      <c r="B46" s="99">
        <v>1467.6</v>
      </c>
      <c r="C46" s="97">
        <v>4.25</v>
      </c>
      <c r="D46" s="97">
        <v>4.25</v>
      </c>
      <c r="E46" s="97">
        <v>4.25</v>
      </c>
    </row>
    <row r="47" spans="1:5" ht="15.6" thickBot="1">
      <c r="A47" s="98">
        <v>42444</v>
      </c>
      <c r="B47" s="99">
        <v>1409.1</v>
      </c>
      <c r="C47" s="97">
        <v>4.25</v>
      </c>
      <c r="D47" s="97">
        <v>4.25</v>
      </c>
      <c r="E47" s="97">
        <v>4.25</v>
      </c>
    </row>
    <row r="48" spans="1:5" ht="15.6" thickBot="1">
      <c r="A48" s="98">
        <v>42445</v>
      </c>
      <c r="B48" s="99">
        <v>1366.6</v>
      </c>
      <c r="C48" s="97">
        <v>4.25</v>
      </c>
      <c r="D48" s="97">
        <v>4.25</v>
      </c>
      <c r="E48" s="97">
        <v>4.25</v>
      </c>
    </row>
    <row r="49" spans="1:5" ht="15.6" thickBot="1">
      <c r="A49" s="98">
        <v>42446</v>
      </c>
      <c r="B49" s="99">
        <v>1654</v>
      </c>
      <c r="C49" s="97">
        <v>4.25</v>
      </c>
      <c r="D49" s="97">
        <v>4.25</v>
      </c>
      <c r="E49" s="97">
        <v>4.25</v>
      </c>
    </row>
    <row r="50" spans="1:5" ht="15.6" thickBot="1">
      <c r="A50" s="98">
        <v>42447</v>
      </c>
      <c r="B50" s="99">
        <v>1614.8</v>
      </c>
      <c r="C50" s="97">
        <v>4.25</v>
      </c>
      <c r="D50" s="97">
        <v>4.25</v>
      </c>
      <c r="E50" s="97">
        <v>4.25</v>
      </c>
    </row>
    <row r="51" spans="1:5" ht="15.6" thickBot="1">
      <c r="A51" s="98">
        <v>42450</v>
      </c>
      <c r="B51" s="99">
        <v>1739.8</v>
      </c>
      <c r="C51" s="97">
        <v>4.25</v>
      </c>
      <c r="D51" s="97">
        <v>4.25</v>
      </c>
      <c r="E51" s="97">
        <v>4.25</v>
      </c>
    </row>
    <row r="52" spans="1:5" ht="15.6" thickBot="1">
      <c r="A52" s="98">
        <v>42451</v>
      </c>
      <c r="B52" s="99">
        <v>1636.7</v>
      </c>
      <c r="C52" s="97">
        <v>4.25</v>
      </c>
      <c r="D52" s="97">
        <v>4.25</v>
      </c>
      <c r="E52" s="97">
        <v>4.25</v>
      </c>
    </row>
    <row r="53" spans="1:5" ht="15.6" thickBot="1">
      <c r="A53" s="98">
        <v>42452</v>
      </c>
      <c r="B53" s="99">
        <v>1626.6</v>
      </c>
      <c r="C53" s="97">
        <v>4.25</v>
      </c>
      <c r="D53" s="97">
        <v>4.25</v>
      </c>
      <c r="E53" s="97">
        <v>4.25</v>
      </c>
    </row>
    <row r="54" spans="1:5" ht="15.6" thickBot="1">
      <c r="A54" s="98">
        <v>42453</v>
      </c>
      <c r="B54" s="99">
        <v>1726.7</v>
      </c>
      <c r="C54" s="97">
        <v>4.25</v>
      </c>
      <c r="D54" s="97">
        <v>4.25</v>
      </c>
      <c r="E54" s="97">
        <v>4.25</v>
      </c>
    </row>
    <row r="55" spans="1:5" ht="15.6" thickBot="1">
      <c r="A55" s="98">
        <v>42454</v>
      </c>
      <c r="B55" s="99">
        <v>1644.1</v>
      </c>
      <c r="C55" s="97">
        <v>4.25</v>
      </c>
      <c r="D55" s="97">
        <v>4.25</v>
      </c>
      <c r="E55" s="97">
        <v>4.25</v>
      </c>
    </row>
    <row r="56" spans="1:5" ht="15.6" thickBot="1">
      <c r="A56" s="98">
        <v>42457</v>
      </c>
      <c r="B56" s="99">
        <v>1254</v>
      </c>
      <c r="C56" s="97">
        <v>4.25</v>
      </c>
      <c r="D56" s="97">
        <v>4.25</v>
      </c>
      <c r="E56" s="97">
        <v>4.25</v>
      </c>
    </row>
    <row r="57" spans="1:5" ht="15.6" thickBot="1">
      <c r="A57" s="98">
        <v>42458</v>
      </c>
      <c r="B57" s="99">
        <v>1511.5</v>
      </c>
      <c r="C57" s="97">
        <v>4.25</v>
      </c>
      <c r="D57" s="97">
        <v>4.25</v>
      </c>
      <c r="E57" s="97">
        <v>4.25</v>
      </c>
    </row>
    <row r="58" spans="1:5" ht="15.6" thickBot="1">
      <c r="A58" s="98">
        <v>42459</v>
      </c>
      <c r="B58" s="99">
        <v>1565.5</v>
      </c>
      <c r="C58" s="97">
        <v>4.25</v>
      </c>
      <c r="D58" s="97">
        <v>4.25</v>
      </c>
      <c r="E58" s="97">
        <v>4.25</v>
      </c>
    </row>
    <row r="59" spans="1:5" ht="15.6" thickBot="1">
      <c r="A59" s="98">
        <v>42460</v>
      </c>
      <c r="B59" s="99">
        <v>1524.5</v>
      </c>
      <c r="C59" s="97">
        <v>4.25</v>
      </c>
      <c r="D59" s="97">
        <v>4.25</v>
      </c>
      <c r="E59" s="97">
        <v>4.25</v>
      </c>
    </row>
    <row r="60" spans="1:5" ht="15.6" thickBot="1">
      <c r="A60" s="98">
        <v>42461</v>
      </c>
      <c r="B60" s="99">
        <v>2177.4</v>
      </c>
      <c r="C60" s="97">
        <v>4.25</v>
      </c>
      <c r="D60" s="97">
        <v>5.25</v>
      </c>
      <c r="E60" s="97">
        <v>4.25</v>
      </c>
    </row>
    <row r="61" spans="1:5" ht="15.6" thickBot="1">
      <c r="A61" s="98">
        <v>42464</v>
      </c>
      <c r="B61" s="99">
        <v>1742.2</v>
      </c>
      <c r="C61" s="97">
        <v>4.25</v>
      </c>
      <c r="D61" s="97">
        <v>5.25</v>
      </c>
      <c r="E61" s="97">
        <v>4.25</v>
      </c>
    </row>
    <row r="62" spans="1:5" ht="15.6" thickBot="1">
      <c r="A62" s="98">
        <v>42465</v>
      </c>
      <c r="B62" s="99">
        <v>1531.9</v>
      </c>
      <c r="C62" s="97">
        <v>4.25</v>
      </c>
      <c r="D62" s="97">
        <v>5.25</v>
      </c>
      <c r="E62" s="97">
        <v>4.25</v>
      </c>
    </row>
    <row r="63" spans="1:5" ht="15.6" thickBot="1">
      <c r="A63" s="98">
        <v>42466</v>
      </c>
      <c r="B63" s="99">
        <v>1225.7</v>
      </c>
      <c r="C63" s="97">
        <v>4.25</v>
      </c>
      <c r="D63" s="97">
        <v>5.25</v>
      </c>
      <c r="E63" s="97">
        <v>4.25</v>
      </c>
    </row>
    <row r="64" spans="1:5" ht="15.6" thickBot="1">
      <c r="A64" s="98">
        <v>42467</v>
      </c>
      <c r="B64" s="99">
        <v>1521.3</v>
      </c>
      <c r="C64" s="97">
        <v>4.25</v>
      </c>
      <c r="D64" s="97">
        <v>5.25</v>
      </c>
      <c r="E64" s="97">
        <v>4.25</v>
      </c>
    </row>
    <row r="65" spans="1:5" ht="15.6" thickBot="1">
      <c r="A65" s="98">
        <v>42468</v>
      </c>
      <c r="B65" s="99">
        <v>1565.2</v>
      </c>
      <c r="C65" s="97">
        <v>4.25</v>
      </c>
      <c r="D65" s="97">
        <v>5.25</v>
      </c>
      <c r="E65" s="97">
        <v>4.25</v>
      </c>
    </row>
    <row r="66" spans="1:5" ht="15.6" thickBot="1">
      <c r="A66" s="98">
        <v>42471</v>
      </c>
      <c r="B66" s="99">
        <v>1466.3</v>
      </c>
      <c r="C66" s="97">
        <v>4.25</v>
      </c>
      <c r="D66" s="97">
        <v>5.25</v>
      </c>
      <c r="E66" s="97">
        <v>4.25</v>
      </c>
    </row>
    <row r="67" spans="1:5" ht="15.6" thickBot="1">
      <c r="A67" s="98">
        <v>42472</v>
      </c>
      <c r="B67" s="99">
        <v>1499.6</v>
      </c>
      <c r="C67" s="97">
        <v>4.25</v>
      </c>
      <c r="D67" s="97">
        <v>5.25</v>
      </c>
      <c r="E67" s="97">
        <v>4.25</v>
      </c>
    </row>
    <row r="68" spans="1:5" ht="15.6" thickBot="1">
      <c r="A68" s="98">
        <v>42473</v>
      </c>
      <c r="B68" s="99">
        <v>1540</v>
      </c>
      <c r="C68" s="97">
        <v>4.25</v>
      </c>
      <c r="D68" s="97">
        <v>5.25</v>
      </c>
      <c r="E68" s="97">
        <v>4.25</v>
      </c>
    </row>
    <row r="69" spans="1:5" ht="15.6" thickBot="1">
      <c r="A69" s="98">
        <v>42474</v>
      </c>
      <c r="B69" s="99">
        <v>1573</v>
      </c>
      <c r="C69" s="97">
        <v>4.25</v>
      </c>
      <c r="D69" s="97">
        <v>5.25</v>
      </c>
      <c r="E69" s="97">
        <v>4.25</v>
      </c>
    </row>
    <row r="70" spans="1:5" ht="15.6" thickBot="1">
      <c r="A70" s="98">
        <v>42475</v>
      </c>
      <c r="B70" s="99">
        <v>1527.4</v>
      </c>
      <c r="C70" s="97">
        <v>4.25</v>
      </c>
      <c r="D70" s="97">
        <v>5.25</v>
      </c>
      <c r="E70" s="97">
        <v>4.25</v>
      </c>
    </row>
    <row r="71" spans="1:5" ht="15.6" thickBot="1">
      <c r="A71" s="98">
        <v>42478</v>
      </c>
      <c r="B71" s="99">
        <v>1457.2</v>
      </c>
      <c r="C71" s="97">
        <v>4.25</v>
      </c>
      <c r="D71" s="97">
        <v>5.25</v>
      </c>
      <c r="E71" s="97">
        <v>4.25</v>
      </c>
    </row>
    <row r="72" spans="1:5" ht="15.6" thickBot="1">
      <c r="A72" s="98">
        <v>42479</v>
      </c>
      <c r="B72" s="99">
        <v>1431.3</v>
      </c>
      <c r="C72" s="97">
        <v>4.25</v>
      </c>
      <c r="D72" s="97">
        <v>5.25</v>
      </c>
      <c r="E72" s="97">
        <v>4.25</v>
      </c>
    </row>
    <row r="73" spans="1:5" ht="15.6" thickBot="1">
      <c r="A73" s="98">
        <v>42480</v>
      </c>
      <c r="B73" s="99">
        <v>1544.3</v>
      </c>
      <c r="C73" s="97">
        <v>4.25</v>
      </c>
      <c r="D73" s="97">
        <v>5.25</v>
      </c>
      <c r="E73" s="97">
        <v>4.25</v>
      </c>
    </row>
    <row r="74" spans="1:5" ht="15.6" thickBot="1">
      <c r="A74" s="98">
        <v>42481</v>
      </c>
      <c r="B74" s="99">
        <v>1770</v>
      </c>
      <c r="C74" s="97">
        <v>4.25</v>
      </c>
      <c r="D74" s="97">
        <v>5.25</v>
      </c>
      <c r="E74" s="97">
        <v>4.25</v>
      </c>
    </row>
    <row r="75" spans="1:5" ht="15.6" thickBot="1">
      <c r="A75" s="98">
        <v>42482</v>
      </c>
      <c r="B75" s="99">
        <v>1741.9</v>
      </c>
      <c r="C75" s="97">
        <v>4.25</v>
      </c>
      <c r="D75" s="97">
        <v>5.25</v>
      </c>
      <c r="E75" s="97">
        <v>4.25</v>
      </c>
    </row>
    <row r="76" spans="1:5" ht="15.6" thickBot="1">
      <c r="A76" s="98">
        <v>42485</v>
      </c>
      <c r="B76" s="99">
        <v>1673.4</v>
      </c>
      <c r="C76" s="97">
        <v>4.25</v>
      </c>
      <c r="D76" s="97">
        <v>5.25</v>
      </c>
      <c r="E76" s="97">
        <v>4.25</v>
      </c>
    </row>
    <row r="77" spans="1:5" ht="15.6" thickBot="1">
      <c r="A77" s="98">
        <v>42486</v>
      </c>
      <c r="B77" s="99">
        <v>1258.0999999999999</v>
      </c>
      <c r="C77" s="97">
        <v>4.25</v>
      </c>
      <c r="D77" s="97">
        <v>5.25</v>
      </c>
      <c r="E77" s="97">
        <v>4.25</v>
      </c>
    </row>
    <row r="78" spans="1:5" ht="15.6" thickBot="1">
      <c r="A78" s="98">
        <v>42487</v>
      </c>
      <c r="B78" s="99">
        <v>1382.8</v>
      </c>
      <c r="C78" s="97">
        <v>4.25</v>
      </c>
      <c r="D78" s="97">
        <v>5.25</v>
      </c>
      <c r="E78" s="97">
        <v>4.25</v>
      </c>
    </row>
    <row r="79" spans="1:5" ht="15.6" thickBot="1">
      <c r="A79" s="98">
        <v>42488</v>
      </c>
      <c r="B79" s="99">
        <v>1421.2</v>
      </c>
      <c r="C79" s="97">
        <v>4.25</v>
      </c>
      <c r="D79" s="97">
        <v>5.25</v>
      </c>
      <c r="E79" s="97">
        <v>4.25</v>
      </c>
    </row>
    <row r="80" spans="1:5" ht="15.6" thickBot="1">
      <c r="A80" s="98">
        <v>42489</v>
      </c>
      <c r="B80" s="99">
        <v>1291.9000000000001</v>
      </c>
      <c r="C80" s="97">
        <v>4.25</v>
      </c>
      <c r="D80" s="97">
        <v>5.25</v>
      </c>
      <c r="E80" s="97">
        <v>4.25</v>
      </c>
    </row>
    <row r="81" spans="1:5" ht="15.6" thickBot="1">
      <c r="A81" s="98">
        <v>42494</v>
      </c>
      <c r="B81" s="99">
        <v>1565.9</v>
      </c>
      <c r="C81" s="97">
        <v>4.25</v>
      </c>
      <c r="D81" s="97">
        <v>5.25</v>
      </c>
      <c r="E81" s="97">
        <v>4.25</v>
      </c>
    </row>
    <row r="82" spans="1:5" ht="15.6" thickBot="1">
      <c r="A82" s="98">
        <v>42495</v>
      </c>
      <c r="B82" s="99">
        <v>1281.3</v>
      </c>
      <c r="C82" s="97">
        <v>4.25</v>
      </c>
      <c r="D82" s="97">
        <v>5.25</v>
      </c>
      <c r="E82" s="97">
        <v>4.25</v>
      </c>
    </row>
    <row r="83" spans="1:5" ht="15.6" thickBot="1">
      <c r="A83" s="98">
        <v>42496</v>
      </c>
      <c r="B83" s="99">
        <v>1389.3</v>
      </c>
      <c r="C83" s="97">
        <v>4.25</v>
      </c>
      <c r="D83" s="97">
        <v>5.25</v>
      </c>
      <c r="E83" s="97">
        <v>4.25</v>
      </c>
    </row>
    <row r="84" spans="1:5" ht="15.6" thickBot="1">
      <c r="A84" s="98">
        <v>42500</v>
      </c>
      <c r="B84" s="99">
        <v>1611</v>
      </c>
      <c r="C84" s="97">
        <v>4.25</v>
      </c>
      <c r="D84" s="97">
        <v>5.25</v>
      </c>
      <c r="E84" s="97">
        <v>4.25</v>
      </c>
    </row>
    <row r="85" spans="1:5" ht="15.6" thickBot="1">
      <c r="A85" s="98">
        <v>42501</v>
      </c>
      <c r="B85" s="99">
        <v>1215.5999999999999</v>
      </c>
      <c r="C85" s="97">
        <v>4.25</v>
      </c>
      <c r="D85" s="97">
        <v>5.25</v>
      </c>
      <c r="E85" s="97">
        <v>4.25</v>
      </c>
    </row>
    <row r="86" spans="1:5" ht="15.6" thickBot="1">
      <c r="A86" s="98">
        <v>42502</v>
      </c>
      <c r="B86" s="99">
        <v>1414.6</v>
      </c>
      <c r="C86" s="97">
        <v>4.25</v>
      </c>
      <c r="D86" s="97">
        <v>5.25</v>
      </c>
      <c r="E86" s="97">
        <v>4.25</v>
      </c>
    </row>
    <row r="87" spans="1:5" ht="15.6" thickBot="1">
      <c r="A87" s="98">
        <v>42503</v>
      </c>
      <c r="B87" s="99">
        <v>1414</v>
      </c>
      <c r="C87" s="97">
        <v>4.25</v>
      </c>
      <c r="D87" s="97">
        <v>5.25</v>
      </c>
      <c r="E87" s="97">
        <v>4.25</v>
      </c>
    </row>
    <row r="88" spans="1:5" ht="15.6" thickBot="1">
      <c r="A88" s="98">
        <v>42506</v>
      </c>
      <c r="B88" s="99">
        <v>1390.8</v>
      </c>
      <c r="C88" s="97">
        <v>4.25</v>
      </c>
      <c r="D88" s="97">
        <v>5.25</v>
      </c>
      <c r="E88" s="97">
        <v>4.25</v>
      </c>
    </row>
    <row r="89" spans="1:5" ht="15.6" thickBot="1">
      <c r="A89" s="98">
        <v>42507</v>
      </c>
      <c r="B89" s="99">
        <v>1479.4</v>
      </c>
      <c r="C89" s="97">
        <v>4.25</v>
      </c>
      <c r="D89" s="97">
        <v>5.25</v>
      </c>
      <c r="E89" s="97">
        <v>4.25</v>
      </c>
    </row>
    <row r="90" spans="1:5" ht="15.6" thickBot="1">
      <c r="A90" s="98">
        <v>42508</v>
      </c>
      <c r="B90" s="99">
        <v>1701.7</v>
      </c>
      <c r="C90" s="97">
        <v>4.25</v>
      </c>
      <c r="D90" s="97">
        <v>5.25</v>
      </c>
      <c r="E90" s="97">
        <v>4.25</v>
      </c>
    </row>
    <row r="91" spans="1:5" ht="15.6" thickBot="1">
      <c r="A91" s="98">
        <v>42509</v>
      </c>
      <c r="B91" s="99">
        <v>1610.8</v>
      </c>
      <c r="C91" s="97">
        <v>4.25</v>
      </c>
      <c r="D91" s="97">
        <v>5.25</v>
      </c>
      <c r="E91" s="97">
        <v>4.25</v>
      </c>
    </row>
    <row r="92" spans="1:5" ht="15.6" thickBot="1">
      <c r="A92" s="98">
        <v>42510</v>
      </c>
      <c r="B92" s="99">
        <v>1649.7</v>
      </c>
      <c r="C92" s="97">
        <v>4.25</v>
      </c>
      <c r="D92" s="97">
        <v>5.25</v>
      </c>
      <c r="E92" s="97">
        <v>4.25</v>
      </c>
    </row>
    <row r="93" spans="1:5" ht="15.6" thickBot="1">
      <c r="A93" s="98">
        <v>42513</v>
      </c>
      <c r="B93" s="99">
        <v>1679.8</v>
      </c>
      <c r="C93" s="97">
        <v>4.25</v>
      </c>
      <c r="D93" s="97">
        <v>5.25</v>
      </c>
      <c r="E93" s="97">
        <v>4.25</v>
      </c>
    </row>
    <row r="94" spans="1:5" ht="15.6" thickBot="1">
      <c r="A94" s="98">
        <v>42514</v>
      </c>
      <c r="B94" s="99">
        <v>1554.6</v>
      </c>
      <c r="C94" s="97">
        <v>4.25</v>
      </c>
      <c r="D94" s="97">
        <v>5.25</v>
      </c>
      <c r="E94" s="97">
        <v>4.25</v>
      </c>
    </row>
    <row r="95" spans="1:5" ht="15.6" thickBot="1">
      <c r="A95" s="98">
        <v>42515</v>
      </c>
      <c r="B95" s="99">
        <v>1593</v>
      </c>
      <c r="C95" s="97">
        <v>4.25</v>
      </c>
      <c r="D95" s="97">
        <v>5.25</v>
      </c>
      <c r="E95" s="97">
        <v>4.25</v>
      </c>
    </row>
    <row r="96" spans="1:5" ht="15.6" thickBot="1">
      <c r="A96" s="98">
        <v>42516</v>
      </c>
      <c r="B96" s="99">
        <v>1463</v>
      </c>
      <c r="C96" s="97">
        <v>4.25</v>
      </c>
      <c r="D96" s="97">
        <v>5.25</v>
      </c>
      <c r="E96" s="97">
        <v>4.25</v>
      </c>
    </row>
    <row r="97" spans="1:5" ht="15.6" thickBot="1">
      <c r="A97" s="98">
        <v>42517</v>
      </c>
      <c r="B97" s="99">
        <v>1532.2</v>
      </c>
      <c r="C97" s="97">
        <v>4.25</v>
      </c>
      <c r="D97" s="97">
        <v>5.25</v>
      </c>
      <c r="E97" s="97">
        <v>4.25</v>
      </c>
    </row>
    <row r="98" spans="1:5" ht="15.6" thickBot="1">
      <c r="A98" s="98">
        <v>42520</v>
      </c>
      <c r="B98" s="99">
        <v>1620.1</v>
      </c>
      <c r="C98" s="97">
        <v>4.25</v>
      </c>
      <c r="D98" s="97">
        <v>5.25</v>
      </c>
      <c r="E98" s="97">
        <v>4.25</v>
      </c>
    </row>
    <row r="99" spans="1:5" ht="15.6" thickBot="1">
      <c r="A99" s="98">
        <v>42521</v>
      </c>
      <c r="B99" s="99">
        <v>1759.6</v>
      </c>
      <c r="C99" s="97">
        <v>4.25</v>
      </c>
      <c r="D99" s="97">
        <v>5.25</v>
      </c>
      <c r="E99" s="97">
        <v>4.25</v>
      </c>
    </row>
    <row r="100" spans="1:5" ht="15.6" thickBot="1">
      <c r="A100" s="98">
        <v>42522</v>
      </c>
      <c r="B100" s="99">
        <v>1825.9</v>
      </c>
      <c r="C100" s="97">
        <v>4.25</v>
      </c>
      <c r="D100" s="97">
        <v>5.25</v>
      </c>
      <c r="E100" s="97">
        <v>4.25</v>
      </c>
    </row>
    <row r="101" spans="1:5" ht="15.6" thickBot="1">
      <c r="A101" s="98">
        <v>42523</v>
      </c>
      <c r="B101" s="99">
        <v>1428.7</v>
      </c>
      <c r="C101" s="97">
        <v>4.25</v>
      </c>
      <c r="D101" s="97">
        <v>5.25</v>
      </c>
      <c r="E101" s="97">
        <v>4.25</v>
      </c>
    </row>
    <row r="102" spans="1:5" ht="15.6" thickBot="1">
      <c r="A102" s="98">
        <v>42524</v>
      </c>
      <c r="B102" s="99">
        <v>1335</v>
      </c>
      <c r="C102" s="97">
        <v>4.25</v>
      </c>
      <c r="D102" s="97">
        <v>5.25</v>
      </c>
      <c r="E102" s="97">
        <v>4.25</v>
      </c>
    </row>
    <row r="103" spans="1:5" ht="15.6" thickBot="1">
      <c r="A103" s="98">
        <v>42527</v>
      </c>
      <c r="B103" s="99">
        <v>1554.2</v>
      </c>
      <c r="C103" s="97">
        <v>4.25</v>
      </c>
      <c r="D103" s="97">
        <v>5.25</v>
      </c>
      <c r="E103" s="97">
        <v>4.25</v>
      </c>
    </row>
    <row r="104" spans="1:5" ht="15.6" thickBot="1">
      <c r="A104" s="98">
        <v>42528</v>
      </c>
      <c r="B104" s="99">
        <v>1616.1</v>
      </c>
      <c r="C104" s="97">
        <v>4.25</v>
      </c>
      <c r="D104" s="97">
        <v>5.25</v>
      </c>
      <c r="E104" s="97">
        <v>4.25</v>
      </c>
    </row>
    <row r="105" spans="1:5" ht="15.6" thickBot="1">
      <c r="A105" s="98">
        <v>42529</v>
      </c>
      <c r="B105" s="99">
        <v>1640</v>
      </c>
      <c r="C105" s="97">
        <v>4.25</v>
      </c>
      <c r="D105" s="97">
        <v>5.25</v>
      </c>
      <c r="E105" s="97">
        <v>4.25</v>
      </c>
    </row>
    <row r="106" spans="1:5" ht="15.6" thickBot="1">
      <c r="A106" s="98">
        <v>42530</v>
      </c>
      <c r="B106" s="99">
        <v>1547.1</v>
      </c>
      <c r="C106" s="97">
        <v>4.25</v>
      </c>
      <c r="D106" s="97">
        <v>5.25</v>
      </c>
      <c r="E106" s="97">
        <v>4.25</v>
      </c>
    </row>
    <row r="107" spans="1:5" ht="15.6" thickBot="1">
      <c r="A107" s="98">
        <v>42531</v>
      </c>
      <c r="B107" s="99">
        <v>1494.7</v>
      </c>
      <c r="C107" s="97">
        <v>4.25</v>
      </c>
      <c r="D107" s="97">
        <v>5.25</v>
      </c>
      <c r="E107" s="97">
        <v>4.25</v>
      </c>
    </row>
    <row r="108" spans="1:5" ht="15.6" thickBot="1">
      <c r="A108" s="98">
        <v>42535</v>
      </c>
      <c r="B108" s="99">
        <v>1460.1</v>
      </c>
      <c r="C108" s="97">
        <v>4.25</v>
      </c>
      <c r="D108" s="97">
        <v>5.25</v>
      </c>
      <c r="E108" s="97">
        <v>4.25</v>
      </c>
    </row>
    <row r="109" spans="1:5" ht="15.6" thickBot="1">
      <c r="A109" s="98">
        <v>42536</v>
      </c>
      <c r="B109" s="99">
        <v>1476.5</v>
      </c>
      <c r="C109" s="97">
        <v>4.25</v>
      </c>
      <c r="D109" s="97">
        <v>5.25</v>
      </c>
      <c r="E109" s="97">
        <v>4.25</v>
      </c>
    </row>
    <row r="110" spans="1:5" ht="15.6" thickBot="1">
      <c r="A110" s="98">
        <v>42537</v>
      </c>
      <c r="B110" s="99">
        <v>1415.5</v>
      </c>
      <c r="C110" s="97">
        <v>4.25</v>
      </c>
      <c r="D110" s="97">
        <v>5.25</v>
      </c>
      <c r="E110" s="97">
        <v>4.25</v>
      </c>
    </row>
    <row r="111" spans="1:5" ht="15.6" thickBot="1">
      <c r="A111" s="98">
        <v>42538</v>
      </c>
      <c r="B111" s="99">
        <v>1440.1</v>
      </c>
      <c r="C111" s="97">
        <v>4.25</v>
      </c>
      <c r="D111" s="97">
        <v>5.25</v>
      </c>
      <c r="E111" s="97">
        <v>4.25</v>
      </c>
    </row>
    <row r="112" spans="1:5" ht="15.6" thickBot="1">
      <c r="A112" s="98">
        <v>42541</v>
      </c>
      <c r="B112" s="99">
        <v>1533.7</v>
      </c>
      <c r="C112" s="97">
        <v>4.25</v>
      </c>
      <c r="D112" s="97">
        <v>5.25</v>
      </c>
      <c r="E112" s="97">
        <v>4.25</v>
      </c>
    </row>
    <row r="113" spans="1:5" ht="15.6" thickBot="1">
      <c r="A113" s="98">
        <v>42542</v>
      </c>
      <c r="B113" s="99">
        <v>1565.5</v>
      </c>
      <c r="C113" s="97">
        <v>4.25</v>
      </c>
      <c r="D113" s="97">
        <v>5.25</v>
      </c>
      <c r="E113" s="97">
        <v>4.25</v>
      </c>
    </row>
    <row r="114" spans="1:5" ht="15.6" thickBot="1">
      <c r="A114" s="98">
        <v>42543</v>
      </c>
      <c r="B114" s="99">
        <v>1577.9</v>
      </c>
      <c r="C114" s="97">
        <v>4.25</v>
      </c>
      <c r="D114" s="97">
        <v>5.25</v>
      </c>
      <c r="E114" s="97">
        <v>4.25</v>
      </c>
    </row>
    <row r="115" spans="1:5" ht="15.6" thickBot="1">
      <c r="A115" s="98">
        <v>42544</v>
      </c>
      <c r="B115" s="99">
        <v>1710.6</v>
      </c>
      <c r="C115" s="97">
        <v>4.25</v>
      </c>
      <c r="D115" s="97">
        <v>5.25</v>
      </c>
      <c r="E115" s="97">
        <v>4.25</v>
      </c>
    </row>
    <row r="116" spans="1:5" ht="15.6" thickBot="1">
      <c r="A116" s="98">
        <v>42545</v>
      </c>
      <c r="B116" s="99">
        <v>1749.4</v>
      </c>
      <c r="C116" s="97">
        <v>4.25</v>
      </c>
      <c r="D116" s="97">
        <v>5.25</v>
      </c>
      <c r="E116" s="97">
        <v>4.25</v>
      </c>
    </row>
    <row r="117" spans="1:5" ht="15.6" thickBot="1">
      <c r="A117" s="98">
        <v>42548</v>
      </c>
      <c r="B117" s="99">
        <v>1645.1</v>
      </c>
      <c r="C117" s="97">
        <v>4.25</v>
      </c>
      <c r="D117" s="97">
        <v>5.25</v>
      </c>
      <c r="E117" s="97">
        <v>4.25</v>
      </c>
    </row>
    <row r="118" spans="1:5" ht="15.6" thickBot="1">
      <c r="A118" s="98">
        <v>42549</v>
      </c>
      <c r="B118" s="99">
        <v>1428.9</v>
      </c>
      <c r="C118" s="97">
        <v>4.25</v>
      </c>
      <c r="D118" s="97">
        <v>5.25</v>
      </c>
      <c r="E118" s="97">
        <v>4.25</v>
      </c>
    </row>
    <row r="119" spans="1:5" ht="15.6" thickBot="1">
      <c r="A119" s="98">
        <v>42550</v>
      </c>
      <c r="B119" s="99">
        <v>1428.2</v>
      </c>
      <c r="C119" s="97">
        <v>4.25</v>
      </c>
      <c r="D119" s="97">
        <v>5.25</v>
      </c>
      <c r="E119" s="97">
        <v>4.25</v>
      </c>
    </row>
    <row r="120" spans="1:5" ht="15.6" thickBot="1">
      <c r="A120" s="98">
        <v>42551</v>
      </c>
      <c r="B120" s="99">
        <v>1572.6</v>
      </c>
      <c r="C120" s="97">
        <v>4.25</v>
      </c>
      <c r="D120" s="97">
        <v>5.25</v>
      </c>
      <c r="E120" s="97">
        <v>4.25</v>
      </c>
    </row>
    <row r="121" spans="1:5" ht="15.6" thickBot="1">
      <c r="A121" s="98">
        <v>42552</v>
      </c>
      <c r="B121" s="99">
        <v>1712.4</v>
      </c>
      <c r="C121" s="97">
        <v>4.25</v>
      </c>
      <c r="D121" s="97">
        <v>6.25</v>
      </c>
      <c r="E121" s="97">
        <v>4.25</v>
      </c>
    </row>
    <row r="122" spans="1:5" ht="15.6" thickBot="1">
      <c r="A122" s="98">
        <v>42555</v>
      </c>
      <c r="B122" s="99">
        <v>1694.8</v>
      </c>
      <c r="C122" s="97">
        <v>4.25</v>
      </c>
      <c r="D122" s="97">
        <v>6.25</v>
      </c>
      <c r="E122" s="97">
        <v>4.25</v>
      </c>
    </row>
    <row r="123" spans="1:5" ht="15.6" thickBot="1">
      <c r="A123" s="98">
        <v>42556</v>
      </c>
      <c r="B123" s="99">
        <v>1687.6</v>
      </c>
      <c r="C123" s="97">
        <v>4.25</v>
      </c>
      <c r="D123" s="97">
        <v>6.25</v>
      </c>
      <c r="E123" s="97">
        <v>4.25</v>
      </c>
    </row>
    <row r="124" spans="1:5" ht="15.6" thickBot="1">
      <c r="A124" s="98">
        <v>42557</v>
      </c>
      <c r="B124" s="99">
        <v>1685.4</v>
      </c>
      <c r="C124" s="97">
        <v>4.25</v>
      </c>
      <c r="D124" s="97">
        <v>6.25</v>
      </c>
      <c r="E124" s="97">
        <v>4.25</v>
      </c>
    </row>
    <row r="125" spans="1:5" ht="15.6" thickBot="1">
      <c r="A125" s="98">
        <v>42558</v>
      </c>
      <c r="B125" s="99">
        <v>1724</v>
      </c>
      <c r="C125" s="97">
        <v>4.25</v>
      </c>
      <c r="D125" s="97">
        <v>6.25</v>
      </c>
      <c r="E125" s="97">
        <v>4.25</v>
      </c>
    </row>
    <row r="126" spans="1:5" ht="15.6" thickBot="1">
      <c r="A126" s="98">
        <v>42559</v>
      </c>
      <c r="B126" s="99">
        <v>1696.8</v>
      </c>
      <c r="C126" s="97">
        <v>4.25</v>
      </c>
      <c r="D126" s="97">
        <v>6.25</v>
      </c>
      <c r="E126" s="97">
        <v>4.25</v>
      </c>
    </row>
    <row r="127" spans="1:5" ht="15.6" thickBot="1">
      <c r="A127" s="98">
        <v>42562</v>
      </c>
      <c r="B127" s="99">
        <v>1722.2</v>
      </c>
      <c r="C127" s="97">
        <v>4.25</v>
      </c>
      <c r="D127" s="97">
        <v>6.25</v>
      </c>
      <c r="E127" s="97">
        <v>4.25</v>
      </c>
    </row>
    <row r="128" spans="1:5" ht="15.6" thickBot="1">
      <c r="A128" s="98">
        <v>42563</v>
      </c>
      <c r="B128" s="99">
        <v>1719.1</v>
      </c>
      <c r="C128" s="97">
        <v>4.25</v>
      </c>
      <c r="D128" s="97">
        <v>6.25</v>
      </c>
      <c r="E128" s="97">
        <v>4.25</v>
      </c>
    </row>
    <row r="129" spans="1:5" ht="15.6" thickBot="1">
      <c r="A129" s="98">
        <v>42564</v>
      </c>
      <c r="B129" s="99">
        <v>1747.8</v>
      </c>
      <c r="C129" s="97">
        <v>4.25</v>
      </c>
      <c r="D129" s="97">
        <v>6.25</v>
      </c>
      <c r="E129" s="97">
        <v>4.25</v>
      </c>
    </row>
    <row r="130" spans="1:5" ht="15.6" thickBot="1">
      <c r="A130" s="98">
        <v>42565</v>
      </c>
      <c r="B130" s="99">
        <v>1683.7</v>
      </c>
      <c r="C130" s="97">
        <v>4.25</v>
      </c>
      <c r="D130" s="97">
        <v>6.25</v>
      </c>
      <c r="E130" s="97">
        <v>4.25</v>
      </c>
    </row>
    <row r="131" spans="1:5" ht="15.6" thickBot="1">
      <c r="A131" s="98">
        <v>42566</v>
      </c>
      <c r="B131" s="99">
        <v>1539.9</v>
      </c>
      <c r="C131" s="97">
        <v>4.25</v>
      </c>
      <c r="D131" s="97">
        <v>6.25</v>
      </c>
      <c r="E131" s="97">
        <v>4.25</v>
      </c>
    </row>
    <row r="132" spans="1:5" ht="15.6" thickBot="1">
      <c r="A132" s="98">
        <v>42569</v>
      </c>
      <c r="B132" s="99">
        <v>1476.4</v>
      </c>
      <c r="C132" s="97">
        <v>4.25</v>
      </c>
      <c r="D132" s="97">
        <v>6.25</v>
      </c>
      <c r="E132" s="97">
        <v>4.25</v>
      </c>
    </row>
    <row r="133" spans="1:5" ht="15.6" thickBot="1">
      <c r="A133" s="98">
        <v>42570</v>
      </c>
      <c r="B133" s="99">
        <v>1431.3</v>
      </c>
      <c r="C133" s="97">
        <v>4.25</v>
      </c>
      <c r="D133" s="97">
        <v>6.25</v>
      </c>
      <c r="E133" s="97">
        <v>4.25</v>
      </c>
    </row>
    <row r="134" spans="1:5" ht="15.6" thickBot="1">
      <c r="A134" s="98">
        <v>42571</v>
      </c>
      <c r="B134" s="99">
        <v>1491.1</v>
      </c>
      <c r="C134" s="97">
        <v>4.25</v>
      </c>
      <c r="D134" s="97">
        <v>6.25</v>
      </c>
      <c r="E134" s="97">
        <v>4.25</v>
      </c>
    </row>
    <row r="135" spans="1:5" ht="15.6" thickBot="1">
      <c r="A135" s="98">
        <v>42572</v>
      </c>
      <c r="B135" s="99">
        <v>1728.5</v>
      </c>
      <c r="C135" s="97">
        <v>4.25</v>
      </c>
      <c r="D135" s="97">
        <v>6.25</v>
      </c>
      <c r="E135" s="97">
        <v>4.25</v>
      </c>
    </row>
    <row r="136" spans="1:5" ht="15.6" thickBot="1">
      <c r="A136" s="98">
        <v>42573</v>
      </c>
      <c r="B136" s="99">
        <v>1703.9</v>
      </c>
      <c r="C136" s="97">
        <v>4.25</v>
      </c>
      <c r="D136" s="97">
        <v>6.25</v>
      </c>
      <c r="E136" s="97">
        <v>4.25</v>
      </c>
    </row>
    <row r="137" spans="1:5" ht="15.6" thickBot="1">
      <c r="A137" s="98">
        <v>42576</v>
      </c>
      <c r="B137" s="99">
        <v>1666.5</v>
      </c>
      <c r="C137" s="97">
        <v>4.25</v>
      </c>
      <c r="D137" s="97">
        <v>6.25</v>
      </c>
      <c r="E137" s="97">
        <v>4.25</v>
      </c>
    </row>
    <row r="138" spans="1:5" ht="15.6" thickBot="1">
      <c r="A138" s="98">
        <v>42577</v>
      </c>
      <c r="B138" s="99">
        <v>1405.9</v>
      </c>
      <c r="C138" s="97">
        <v>4.25</v>
      </c>
      <c r="D138" s="97">
        <v>6.25</v>
      </c>
      <c r="E138" s="97">
        <v>4.25</v>
      </c>
    </row>
    <row r="139" spans="1:5" ht="15.6" thickBot="1">
      <c r="A139" s="98">
        <v>42578</v>
      </c>
      <c r="B139" s="99">
        <v>1498.9</v>
      </c>
      <c r="C139" s="97">
        <v>4.25</v>
      </c>
      <c r="D139" s="97">
        <v>6.25</v>
      </c>
      <c r="E139" s="97">
        <v>4.25</v>
      </c>
    </row>
    <row r="140" spans="1:5" ht="15.6" thickBot="1">
      <c r="A140" s="98">
        <v>42579</v>
      </c>
      <c r="B140" s="99">
        <v>1377.3</v>
      </c>
      <c r="C140" s="97">
        <v>4.25</v>
      </c>
      <c r="D140" s="97">
        <v>6.25</v>
      </c>
      <c r="E140" s="97">
        <v>4.25</v>
      </c>
    </row>
    <row r="141" spans="1:5" ht="15.6" thickBot="1">
      <c r="A141" s="98">
        <v>42580</v>
      </c>
      <c r="B141" s="99">
        <v>1360.7</v>
      </c>
      <c r="C141" s="97">
        <v>4.25</v>
      </c>
      <c r="D141" s="97">
        <v>6.25</v>
      </c>
      <c r="E141" s="97">
        <v>4.25</v>
      </c>
    </row>
    <row r="142" spans="1:5" ht="15.6" thickBot="1">
      <c r="A142" s="98">
        <v>42583</v>
      </c>
      <c r="B142" s="99">
        <v>1491.3</v>
      </c>
      <c r="C142" s="97">
        <v>5</v>
      </c>
      <c r="D142" s="97">
        <v>7</v>
      </c>
      <c r="E142" s="97">
        <v>6</v>
      </c>
    </row>
    <row r="143" spans="1:5" ht="15.6" thickBot="1">
      <c r="A143" s="98">
        <v>42584</v>
      </c>
      <c r="B143" s="99">
        <v>1404.4</v>
      </c>
      <c r="C143" s="97">
        <v>5</v>
      </c>
      <c r="D143" s="97">
        <v>7</v>
      </c>
      <c r="E143" s="97">
        <v>6</v>
      </c>
    </row>
    <row r="144" spans="1:5" ht="15.6" thickBot="1">
      <c r="A144" s="98">
        <v>42585</v>
      </c>
      <c r="B144" s="99">
        <v>1563.4</v>
      </c>
      <c r="C144" s="97">
        <v>5</v>
      </c>
      <c r="D144" s="97">
        <v>7</v>
      </c>
      <c r="E144" s="97">
        <v>6</v>
      </c>
    </row>
    <row r="145" spans="1:5" ht="15.6" thickBot="1">
      <c r="A145" s="98">
        <v>42586</v>
      </c>
      <c r="B145" s="99">
        <v>1594.2</v>
      </c>
      <c r="C145" s="97">
        <v>5</v>
      </c>
      <c r="D145" s="97">
        <v>7</v>
      </c>
      <c r="E145" s="97">
        <v>6</v>
      </c>
    </row>
    <row r="146" spans="1:5" ht="15.6" thickBot="1">
      <c r="A146" s="98">
        <v>42587</v>
      </c>
      <c r="B146" s="99">
        <v>1687.4</v>
      </c>
      <c r="C146" s="97">
        <v>5</v>
      </c>
      <c r="D146" s="97">
        <v>7</v>
      </c>
      <c r="E146" s="97">
        <v>6</v>
      </c>
    </row>
    <row r="147" spans="1:5" ht="15.6" thickBot="1">
      <c r="A147" s="98">
        <v>42590</v>
      </c>
      <c r="B147" s="99">
        <v>1655.2</v>
      </c>
      <c r="C147" s="97">
        <v>5</v>
      </c>
      <c r="D147" s="97">
        <v>7</v>
      </c>
      <c r="E147" s="97">
        <v>6</v>
      </c>
    </row>
    <row r="148" spans="1:5" ht="15.6" thickBot="1">
      <c r="A148" s="98">
        <v>42591</v>
      </c>
      <c r="B148" s="99">
        <v>1655.1</v>
      </c>
      <c r="C148" s="97">
        <v>5</v>
      </c>
      <c r="D148" s="97">
        <v>7</v>
      </c>
      <c r="E148" s="97">
        <v>6</v>
      </c>
    </row>
    <row r="149" spans="1:5" ht="15.6" thickBot="1">
      <c r="A149" s="98">
        <v>42592</v>
      </c>
      <c r="B149" s="99">
        <v>1670.1</v>
      </c>
      <c r="C149" s="97">
        <v>5</v>
      </c>
      <c r="D149" s="97">
        <v>7</v>
      </c>
      <c r="E149" s="97">
        <v>6</v>
      </c>
    </row>
    <row r="150" spans="1:5" ht="15.6" thickBot="1">
      <c r="A150" s="98">
        <v>42593</v>
      </c>
      <c r="B150" s="99">
        <v>1531.6</v>
      </c>
      <c r="C150" s="97">
        <v>5</v>
      </c>
      <c r="D150" s="97">
        <v>7</v>
      </c>
      <c r="E150" s="97">
        <v>6</v>
      </c>
    </row>
    <row r="151" spans="1:5" ht="15.6" thickBot="1">
      <c r="A151" s="98">
        <v>42594</v>
      </c>
      <c r="B151" s="99">
        <v>1538.5</v>
      </c>
      <c r="C151" s="97">
        <v>5</v>
      </c>
      <c r="D151" s="97">
        <v>7</v>
      </c>
      <c r="E151" s="97">
        <v>6</v>
      </c>
    </row>
    <row r="152" spans="1:5" ht="15.6" thickBot="1">
      <c r="A152" s="98">
        <v>42597</v>
      </c>
      <c r="B152" s="99">
        <v>1566.9</v>
      </c>
      <c r="C152" s="97">
        <v>5</v>
      </c>
      <c r="D152" s="97">
        <v>7</v>
      </c>
      <c r="E152" s="97">
        <v>6</v>
      </c>
    </row>
    <row r="153" spans="1:5" ht="15.6" thickBot="1">
      <c r="A153" s="98">
        <v>42598</v>
      </c>
      <c r="B153" s="99">
        <v>1595.4</v>
      </c>
      <c r="C153" s="97">
        <v>5</v>
      </c>
      <c r="D153" s="97">
        <v>7</v>
      </c>
      <c r="E153" s="97">
        <v>6</v>
      </c>
    </row>
    <row r="154" spans="1:5" ht="15.6" thickBot="1">
      <c r="A154" s="98">
        <v>42599</v>
      </c>
      <c r="B154" s="99">
        <v>1586.6</v>
      </c>
      <c r="C154" s="97">
        <v>5</v>
      </c>
      <c r="D154" s="97">
        <v>7</v>
      </c>
      <c r="E154" s="97">
        <v>6</v>
      </c>
    </row>
    <row r="155" spans="1:5" ht="15.6" thickBot="1">
      <c r="A155" s="98">
        <v>42600</v>
      </c>
      <c r="B155" s="99">
        <v>1659.4</v>
      </c>
      <c r="C155" s="97">
        <v>5</v>
      </c>
      <c r="D155" s="97">
        <v>7</v>
      </c>
      <c r="E155" s="97">
        <v>6</v>
      </c>
    </row>
    <row r="156" spans="1:5" ht="15.6" thickBot="1">
      <c r="A156" s="98">
        <v>42601</v>
      </c>
      <c r="B156" s="99">
        <v>1664.8</v>
      </c>
      <c r="C156" s="97">
        <v>5</v>
      </c>
      <c r="D156" s="97">
        <v>7</v>
      </c>
      <c r="E156" s="97">
        <v>6</v>
      </c>
    </row>
    <row r="157" spans="1:5" ht="15.6" thickBot="1">
      <c r="A157" s="98">
        <v>42604</v>
      </c>
      <c r="B157" s="99">
        <v>1826.8</v>
      </c>
      <c r="C157" s="97">
        <v>5</v>
      </c>
      <c r="D157" s="97">
        <v>7</v>
      </c>
      <c r="E157" s="97">
        <v>6</v>
      </c>
    </row>
    <row r="158" spans="1:5" ht="15.6" thickBot="1">
      <c r="A158" s="98">
        <v>42605</v>
      </c>
      <c r="B158" s="99">
        <v>1814.7</v>
      </c>
      <c r="C158" s="97">
        <v>5</v>
      </c>
      <c r="D158" s="97">
        <v>7</v>
      </c>
      <c r="E158" s="97">
        <v>6</v>
      </c>
    </row>
    <row r="159" spans="1:5" ht="15.6" thickBot="1">
      <c r="A159" s="98">
        <v>42606</v>
      </c>
      <c r="B159" s="99">
        <v>1858.1</v>
      </c>
      <c r="C159" s="97">
        <v>5</v>
      </c>
      <c r="D159" s="97">
        <v>7</v>
      </c>
      <c r="E159" s="97">
        <v>6</v>
      </c>
    </row>
    <row r="160" spans="1:5" ht="15.6" thickBot="1">
      <c r="A160" s="98">
        <v>42607</v>
      </c>
      <c r="B160" s="99">
        <v>1816.5</v>
      </c>
      <c r="C160" s="97">
        <v>5</v>
      </c>
      <c r="D160" s="97">
        <v>7</v>
      </c>
      <c r="E160" s="97">
        <v>6</v>
      </c>
    </row>
    <row r="161" spans="1:6" ht="15.6" thickBot="1">
      <c r="A161" s="98">
        <v>42608</v>
      </c>
      <c r="B161" s="99">
        <v>1469.8</v>
      </c>
      <c r="C161" s="97">
        <v>5</v>
      </c>
      <c r="D161" s="97">
        <v>7</v>
      </c>
      <c r="E161" s="97">
        <v>6</v>
      </c>
    </row>
    <row r="162" spans="1:6" ht="15.6" thickBot="1">
      <c r="A162" s="98">
        <v>42611</v>
      </c>
      <c r="B162" s="99">
        <v>1610.5</v>
      </c>
      <c r="C162" s="97">
        <v>5</v>
      </c>
      <c r="D162" s="97">
        <v>7</v>
      </c>
      <c r="E162" s="97">
        <v>6</v>
      </c>
    </row>
    <row r="163" spans="1:6" ht="15.6" thickBot="1">
      <c r="A163" s="98">
        <v>42612</v>
      </c>
      <c r="B163" s="99">
        <v>1586.5</v>
      </c>
      <c r="C163" s="97">
        <v>5</v>
      </c>
      <c r="D163" s="97">
        <v>7</v>
      </c>
      <c r="E163" s="97">
        <v>6</v>
      </c>
    </row>
    <row r="164" spans="1:6" ht="15.6" thickBot="1">
      <c r="A164" s="98">
        <v>42613</v>
      </c>
      <c r="B164" s="99">
        <v>1615.9</v>
      </c>
      <c r="C164" s="97">
        <v>5</v>
      </c>
      <c r="D164" s="97">
        <v>7</v>
      </c>
      <c r="E164" s="97">
        <v>6</v>
      </c>
    </row>
    <row r="165" spans="1:6" ht="15.6" thickBot="1">
      <c r="A165" s="98">
        <v>42614</v>
      </c>
      <c r="B165" s="99">
        <v>1652.8</v>
      </c>
      <c r="C165" s="97">
        <v>5</v>
      </c>
      <c r="D165" s="97">
        <v>7</v>
      </c>
      <c r="E165" s="97">
        <v>6</v>
      </c>
      <c r="F165" s="97">
        <f t="shared" ref="F165:F177" si="0">B165</f>
        <v>1652.8</v>
      </c>
    </row>
    <row r="166" spans="1:6" ht="15.6" thickBot="1">
      <c r="A166" s="98">
        <v>42615</v>
      </c>
      <c r="B166" s="99">
        <v>1322.4</v>
      </c>
      <c r="C166" s="97">
        <v>5</v>
      </c>
      <c r="D166" s="97">
        <v>7</v>
      </c>
      <c r="E166" s="97">
        <v>6</v>
      </c>
      <c r="F166" s="97">
        <f t="shared" si="0"/>
        <v>1322.4</v>
      </c>
    </row>
    <row r="167" spans="1:6" ht="15.6" thickBot="1">
      <c r="A167" s="98">
        <v>42618</v>
      </c>
      <c r="B167" s="99">
        <v>1513.5</v>
      </c>
      <c r="C167" s="97">
        <v>5</v>
      </c>
      <c r="D167" s="97">
        <v>7</v>
      </c>
      <c r="E167" s="97">
        <v>6</v>
      </c>
      <c r="F167" s="97">
        <f t="shared" si="0"/>
        <v>1513.5</v>
      </c>
    </row>
    <row r="168" spans="1:6" ht="15.6" thickBot="1">
      <c r="A168" s="98">
        <v>42619</v>
      </c>
      <c r="B168" s="99">
        <v>1531.5</v>
      </c>
      <c r="C168" s="97">
        <v>5</v>
      </c>
      <c r="D168" s="97">
        <v>7</v>
      </c>
      <c r="E168" s="97">
        <v>6</v>
      </c>
      <c r="F168" s="97">
        <f t="shared" si="0"/>
        <v>1531.5</v>
      </c>
    </row>
    <row r="169" spans="1:6" ht="15.6" thickBot="1">
      <c r="A169" s="98">
        <v>42620</v>
      </c>
      <c r="B169" s="99">
        <v>1613.1</v>
      </c>
      <c r="C169" s="97">
        <v>5</v>
      </c>
      <c r="D169" s="97">
        <v>7</v>
      </c>
      <c r="E169" s="97">
        <v>6</v>
      </c>
      <c r="F169" s="97">
        <f t="shared" si="0"/>
        <v>1613.1</v>
      </c>
    </row>
    <row r="170" spans="1:6" ht="15.6" thickBot="1">
      <c r="A170" s="98">
        <v>42621</v>
      </c>
      <c r="B170" s="99">
        <v>1549.4</v>
      </c>
      <c r="C170" s="97">
        <v>5</v>
      </c>
      <c r="D170" s="97">
        <v>7</v>
      </c>
      <c r="E170" s="97">
        <v>6</v>
      </c>
      <c r="F170" s="97">
        <f t="shared" si="0"/>
        <v>1549.4</v>
      </c>
    </row>
    <row r="171" spans="1:6" ht="15.6" thickBot="1">
      <c r="A171" s="98">
        <v>42622</v>
      </c>
      <c r="B171" s="99">
        <v>1654.6</v>
      </c>
      <c r="C171" s="97">
        <v>5</v>
      </c>
      <c r="D171" s="97">
        <v>7</v>
      </c>
      <c r="E171" s="97">
        <v>6</v>
      </c>
      <c r="F171" s="97">
        <f t="shared" si="0"/>
        <v>1654.6</v>
      </c>
    </row>
    <row r="172" spans="1:6" ht="15.6" thickBot="1">
      <c r="A172" s="98">
        <v>42625</v>
      </c>
      <c r="B172" s="99">
        <v>1529.2</v>
      </c>
      <c r="C172" s="97">
        <v>5</v>
      </c>
      <c r="D172" s="97">
        <v>7</v>
      </c>
      <c r="E172" s="97">
        <v>6</v>
      </c>
      <c r="F172" s="97">
        <f t="shared" si="0"/>
        <v>1529.2</v>
      </c>
    </row>
    <row r="173" spans="1:6" ht="15.6" thickBot="1">
      <c r="A173" s="98">
        <v>42626</v>
      </c>
      <c r="B173" s="99">
        <v>1630.7</v>
      </c>
      <c r="C173" s="97">
        <v>5</v>
      </c>
      <c r="D173" s="97">
        <v>7</v>
      </c>
      <c r="E173" s="97">
        <v>6</v>
      </c>
      <c r="F173" s="97">
        <f t="shared" si="0"/>
        <v>1630.7</v>
      </c>
    </row>
    <row r="174" spans="1:6" ht="15.6" thickBot="1">
      <c r="A174" s="98">
        <v>42627</v>
      </c>
      <c r="B174" s="99">
        <v>1602.1</v>
      </c>
      <c r="C174" s="97">
        <v>5</v>
      </c>
      <c r="D174" s="97">
        <v>7</v>
      </c>
      <c r="E174" s="97">
        <v>6</v>
      </c>
      <c r="F174" s="97">
        <f t="shared" si="0"/>
        <v>1602.1</v>
      </c>
    </row>
    <row r="175" spans="1:6" ht="15.6" thickBot="1">
      <c r="A175" s="98">
        <v>42628</v>
      </c>
      <c r="B175" s="99">
        <v>1432.1</v>
      </c>
      <c r="C175" s="97">
        <v>5</v>
      </c>
      <c r="D175" s="97">
        <v>7</v>
      </c>
      <c r="E175" s="97">
        <v>6</v>
      </c>
      <c r="F175" s="97">
        <f t="shared" si="0"/>
        <v>1432.1</v>
      </c>
    </row>
    <row r="176" spans="1:6" ht="15.6" thickBot="1">
      <c r="A176" s="98">
        <v>42629</v>
      </c>
      <c r="B176" s="99">
        <v>1452.2</v>
      </c>
      <c r="C176" s="97">
        <v>5</v>
      </c>
      <c r="D176" s="97">
        <v>7</v>
      </c>
      <c r="E176" s="97">
        <v>6</v>
      </c>
      <c r="F176" s="97">
        <f t="shared" si="0"/>
        <v>1452.2</v>
      </c>
    </row>
    <row r="177" spans="1:6" ht="15.6" thickBot="1">
      <c r="A177" s="98">
        <v>42632</v>
      </c>
      <c r="B177" s="99">
        <v>1361.9</v>
      </c>
      <c r="C177" s="97">
        <v>5</v>
      </c>
      <c r="D177" s="97">
        <v>7</v>
      </c>
      <c r="E177" s="97">
        <v>6</v>
      </c>
      <c r="F177" s="97">
        <f t="shared" si="0"/>
        <v>1361.9</v>
      </c>
    </row>
    <row r="178" spans="1:6" ht="15.6" thickBot="1">
      <c r="A178" s="98">
        <v>42633</v>
      </c>
      <c r="B178" s="99">
        <v>2015.3</v>
      </c>
      <c r="C178" s="97">
        <v>5</v>
      </c>
      <c r="D178" s="97">
        <v>7</v>
      </c>
      <c r="E178" s="97">
        <v>6</v>
      </c>
      <c r="F178" s="97">
        <f>B178-400</f>
        <v>1615.3</v>
      </c>
    </row>
    <row r="179" spans="1:6" ht="16.8" customHeight="1" thickBot="1">
      <c r="A179" s="98">
        <v>42634</v>
      </c>
      <c r="B179" s="99">
        <v>2082.5</v>
      </c>
      <c r="C179" s="97">
        <v>5</v>
      </c>
      <c r="D179" s="97">
        <v>7</v>
      </c>
      <c r="E179" s="97">
        <v>6</v>
      </c>
      <c r="F179" s="97">
        <f>B179-400</f>
        <v>1682.5</v>
      </c>
    </row>
    <row r="180" spans="1:6" ht="15.6" thickBot="1">
      <c r="A180" s="98">
        <v>42635</v>
      </c>
      <c r="B180" s="99">
        <v>2559</v>
      </c>
      <c r="C180" s="97">
        <v>5</v>
      </c>
      <c r="D180" s="97">
        <v>7</v>
      </c>
      <c r="E180" s="97">
        <v>6</v>
      </c>
      <c r="F180" s="97">
        <f>B180-400</f>
        <v>2159</v>
      </c>
    </row>
    <row r="181" spans="1:6" ht="15.6" thickBot="1">
      <c r="A181" s="98">
        <v>42636</v>
      </c>
      <c r="B181" s="99">
        <v>2518</v>
      </c>
      <c r="C181" s="97">
        <v>5</v>
      </c>
      <c r="D181" s="97">
        <v>7</v>
      </c>
      <c r="E181" s="97">
        <v>6</v>
      </c>
      <c r="F181" s="97">
        <f>B181-400</f>
        <v>2118</v>
      </c>
    </row>
    <row r="182" spans="1:6" ht="15.6" thickBot="1">
      <c r="A182" s="98">
        <v>42639</v>
      </c>
      <c r="B182" s="99">
        <v>2261.6999999999998</v>
      </c>
      <c r="C182" s="97">
        <v>5</v>
      </c>
      <c r="D182" s="97">
        <v>7</v>
      </c>
      <c r="E182" s="97">
        <v>6</v>
      </c>
      <c r="F182" s="97">
        <f>B182-180</f>
        <v>2081.6999999999998</v>
      </c>
    </row>
    <row r="183" spans="1:6" ht="15.6" thickBot="1">
      <c r="A183" s="98">
        <v>42640</v>
      </c>
      <c r="B183" s="99">
        <v>2316.6999999999998</v>
      </c>
      <c r="C183" s="97">
        <v>5</v>
      </c>
      <c r="D183" s="97">
        <v>7</v>
      </c>
      <c r="E183" s="97">
        <v>6</v>
      </c>
      <c r="F183" s="97">
        <f>B183-180</f>
        <v>2136.6999999999998</v>
      </c>
    </row>
    <row r="184" spans="1:6" ht="15.6" thickBot="1">
      <c r="A184" s="98">
        <v>42641</v>
      </c>
      <c r="B184" s="99">
        <v>2154</v>
      </c>
      <c r="C184" s="97">
        <v>5</v>
      </c>
      <c r="D184" s="97">
        <v>7</v>
      </c>
      <c r="E184" s="97">
        <v>6</v>
      </c>
      <c r="F184" s="97">
        <f>B184</f>
        <v>2154</v>
      </c>
    </row>
    <row r="185" spans="1:6" ht="15.6" thickBot="1">
      <c r="A185" s="98">
        <v>42642</v>
      </c>
      <c r="B185" s="99">
        <v>1919.6</v>
      </c>
      <c r="C185" s="97">
        <v>5</v>
      </c>
      <c r="D185" s="97">
        <v>7</v>
      </c>
      <c r="E185" s="97">
        <v>6</v>
      </c>
      <c r="F185" s="97">
        <f>B185</f>
        <v>1919.6</v>
      </c>
    </row>
    <row r="186" spans="1:6" ht="15.6" thickBot="1">
      <c r="A186" s="98">
        <v>42643</v>
      </c>
      <c r="B186" s="99">
        <v>2089.9</v>
      </c>
      <c r="C186" s="97">
        <v>5</v>
      </c>
      <c r="D186" s="97">
        <v>7</v>
      </c>
      <c r="E186" s="97">
        <v>6</v>
      </c>
      <c r="F186" s="97">
        <f>B186</f>
        <v>2089.9</v>
      </c>
    </row>
    <row r="187" spans="1:6" ht="15.6" thickBot="1">
      <c r="A187" s="98">
        <v>42646</v>
      </c>
      <c r="B187" s="99">
        <v>2224.8000000000002</v>
      </c>
      <c r="C187" s="97">
        <v>5</v>
      </c>
      <c r="D187" s="97">
        <v>7</v>
      </c>
      <c r="E187" s="97">
        <v>6</v>
      </c>
    </row>
    <row r="188" spans="1:6" ht="15.6" thickBot="1">
      <c r="A188" s="98">
        <v>42647</v>
      </c>
      <c r="B188" s="99">
        <v>1934</v>
      </c>
      <c r="C188" s="97">
        <v>5</v>
      </c>
      <c r="D188" s="97">
        <v>7</v>
      </c>
      <c r="E188" s="97">
        <v>6</v>
      </c>
    </row>
    <row r="189" spans="1:6" ht="15.6" thickBot="1">
      <c r="A189" s="98">
        <v>42648</v>
      </c>
      <c r="B189" s="99">
        <v>1722.2</v>
      </c>
      <c r="C189" s="97">
        <v>5</v>
      </c>
      <c r="D189" s="97">
        <v>7</v>
      </c>
      <c r="E189" s="97">
        <v>6</v>
      </c>
    </row>
    <row r="190" spans="1:6" ht="15.6" thickBot="1">
      <c r="A190" s="98">
        <v>42649</v>
      </c>
      <c r="B190" s="99">
        <v>1857.1</v>
      </c>
      <c r="C190" s="97">
        <v>5</v>
      </c>
      <c r="D190" s="97">
        <v>7</v>
      </c>
      <c r="E190" s="97">
        <v>6</v>
      </c>
    </row>
    <row r="191" spans="1:6" ht="15.6" thickBot="1">
      <c r="A191" s="98">
        <v>42650</v>
      </c>
      <c r="B191" s="99">
        <v>1897.7</v>
      </c>
      <c r="C191" s="97">
        <v>5</v>
      </c>
      <c r="D191" s="97">
        <v>7</v>
      </c>
      <c r="E191" s="97">
        <v>6</v>
      </c>
    </row>
    <row r="192" spans="1:6" ht="15.6" thickBot="1">
      <c r="A192" s="98">
        <v>42653</v>
      </c>
      <c r="B192" s="99">
        <v>2102.9</v>
      </c>
      <c r="C192" s="97">
        <v>5</v>
      </c>
      <c r="D192" s="97">
        <v>7</v>
      </c>
      <c r="E192" s="97">
        <v>6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6"/>
  <sheetViews>
    <sheetView zoomScale="85" zoomScaleNormal="85" workbookViewId="0">
      <pane ySplit="3" topLeftCell="A4" activePane="bottomLeft" state="frozen"/>
      <selection activeCell="K15" sqref="K15"/>
      <selection pane="bottomLeft"/>
    </sheetView>
  </sheetViews>
  <sheetFormatPr defaultColWidth="9.109375" defaultRowHeight="14.4"/>
  <cols>
    <col min="1" max="1" width="20.44140625" style="85" customWidth="1"/>
    <col min="2" max="4" width="20.44140625" style="71" customWidth="1"/>
    <col min="5" max="5" width="14.77734375" style="72" customWidth="1"/>
    <col min="6" max="6" width="19.6640625" style="72" customWidth="1"/>
    <col min="7" max="7" width="10.109375" style="72" customWidth="1"/>
    <col min="8" max="10" width="10.109375" style="73" customWidth="1"/>
    <col min="11" max="11" width="11" style="73" customWidth="1"/>
    <col min="12" max="16384" width="9.109375" style="72"/>
  </cols>
  <sheetData>
    <row r="1" spans="1:20">
      <c r="A1" s="70" t="s">
        <v>101</v>
      </c>
    </row>
    <row r="3" spans="1:20" s="76" customFormat="1" ht="12">
      <c r="A3" s="74" t="s">
        <v>0</v>
      </c>
      <c r="B3" s="75" t="s">
        <v>65</v>
      </c>
      <c r="C3" s="75" t="s">
        <v>66</v>
      </c>
      <c r="D3" s="75" t="s">
        <v>67</v>
      </c>
      <c r="F3" s="77"/>
      <c r="G3" s="78"/>
      <c r="H3" s="78"/>
      <c r="I3" s="78"/>
      <c r="J3" s="78"/>
      <c r="K3" s="77"/>
      <c r="L3" s="79"/>
      <c r="M3" s="79"/>
      <c r="N3" s="79"/>
      <c r="O3" s="79"/>
      <c r="P3" s="79"/>
      <c r="Q3" s="79"/>
      <c r="R3" s="79"/>
      <c r="S3" s="79"/>
      <c r="T3" s="79"/>
    </row>
    <row r="4" spans="1:20">
      <c r="A4" s="80">
        <v>42380</v>
      </c>
      <c r="B4" s="81">
        <v>436.04026525202931</v>
      </c>
      <c r="C4" s="81">
        <v>770.58860000000004</v>
      </c>
      <c r="D4" s="81">
        <v>2138.5407118310086</v>
      </c>
      <c r="H4" s="82"/>
    </row>
    <row r="5" spans="1:20">
      <c r="A5" s="80">
        <v>42381</v>
      </c>
      <c r="B5" s="81">
        <v>507.25660314433941</v>
      </c>
      <c r="C5" s="81">
        <v>967.8288</v>
      </c>
      <c r="D5" s="81">
        <v>2122.1003591029994</v>
      </c>
      <c r="H5" s="82"/>
    </row>
    <row r="6" spans="1:20">
      <c r="A6" s="80">
        <v>42382</v>
      </c>
      <c r="B6" s="81">
        <v>659.44910803658115</v>
      </c>
      <c r="C6" s="81">
        <v>807.1558</v>
      </c>
      <c r="D6" s="81">
        <v>2418.7157988450035</v>
      </c>
      <c r="H6" s="82"/>
    </row>
    <row r="7" spans="1:20">
      <c r="A7" s="80">
        <v>42383</v>
      </c>
      <c r="B7" s="81">
        <v>662.90941265873789</v>
      </c>
      <c r="C7" s="81">
        <v>860.35479999999995</v>
      </c>
      <c r="D7" s="81">
        <v>2207.3874983939918</v>
      </c>
      <c r="H7" s="82"/>
    </row>
    <row r="8" spans="1:20">
      <c r="A8" s="80">
        <v>42384</v>
      </c>
      <c r="B8" s="81">
        <v>673.48627979364892</v>
      </c>
      <c r="C8" s="81">
        <v>796.08600000000001</v>
      </c>
      <c r="D8" s="81">
        <v>2397.8550490870161</v>
      </c>
      <c r="H8" s="82"/>
    </row>
    <row r="9" spans="1:20">
      <c r="A9" s="80">
        <v>42385</v>
      </c>
      <c r="B9" s="81">
        <v>673.48627979364892</v>
      </c>
      <c r="C9" s="81">
        <v>796.08600000000001</v>
      </c>
      <c r="D9" s="81">
        <v>2397.8268490870159</v>
      </c>
    </row>
    <row r="10" spans="1:20">
      <c r="A10" s="80">
        <v>42386</v>
      </c>
      <c r="B10" s="81">
        <v>673.48627979364892</v>
      </c>
      <c r="C10" s="81">
        <v>796.08600000000001</v>
      </c>
      <c r="D10" s="81">
        <v>2397.8268490870159</v>
      </c>
      <c r="H10" s="82"/>
    </row>
    <row r="11" spans="1:20">
      <c r="A11" s="80">
        <v>42387</v>
      </c>
      <c r="B11" s="81">
        <v>686.05125731223018</v>
      </c>
      <c r="C11" s="81">
        <v>840.5471</v>
      </c>
      <c r="D11" s="81">
        <v>2440.5037116220174</v>
      </c>
      <c r="H11" s="82"/>
    </row>
    <row r="12" spans="1:20">
      <c r="A12" s="80">
        <v>42388</v>
      </c>
      <c r="B12" s="81">
        <v>686.06864902877896</v>
      </c>
      <c r="C12" s="81">
        <v>954.60590000000002</v>
      </c>
      <c r="D12" s="81">
        <v>2369.9415252879844</v>
      </c>
      <c r="H12" s="82"/>
    </row>
    <row r="13" spans="1:20">
      <c r="A13" s="80">
        <v>42389</v>
      </c>
      <c r="B13" s="81">
        <v>719.53235882070965</v>
      </c>
      <c r="C13" s="81">
        <v>915.11749999999995</v>
      </c>
      <c r="D13" s="81">
        <v>2114.9663196600095</v>
      </c>
      <c r="H13" s="82"/>
    </row>
    <row r="14" spans="1:20">
      <c r="A14" s="80">
        <v>42390</v>
      </c>
      <c r="B14" s="81">
        <v>717.9679401579192</v>
      </c>
      <c r="C14" s="81">
        <v>892.67280000000005</v>
      </c>
      <c r="D14" s="81">
        <v>2467.4706937220112</v>
      </c>
      <c r="H14" s="82"/>
    </row>
    <row r="15" spans="1:20">
      <c r="A15" s="80">
        <v>42391</v>
      </c>
      <c r="B15" s="81">
        <v>755.22326582254072</v>
      </c>
      <c r="C15" s="81">
        <v>918.07330000000002</v>
      </c>
      <c r="D15" s="81">
        <v>2315.7894238339882</v>
      </c>
      <c r="H15" s="82"/>
    </row>
    <row r="16" spans="1:20">
      <c r="A16" s="80">
        <v>42392</v>
      </c>
      <c r="B16" s="81">
        <v>755.22326582254072</v>
      </c>
      <c r="C16" s="81">
        <v>918.07330000000002</v>
      </c>
      <c r="D16" s="81">
        <v>2315.2822475139883</v>
      </c>
      <c r="H16" s="82"/>
    </row>
    <row r="17" spans="1:8">
      <c r="A17" s="80">
        <v>42393</v>
      </c>
      <c r="B17" s="81">
        <v>755.22326582254072</v>
      </c>
      <c r="C17" s="81">
        <v>918.07330000000002</v>
      </c>
      <c r="D17" s="81">
        <v>2315.2822475139883</v>
      </c>
      <c r="H17" s="82"/>
    </row>
    <row r="18" spans="1:8">
      <c r="A18" s="80">
        <v>42394</v>
      </c>
      <c r="B18" s="81">
        <v>740.83910524026908</v>
      </c>
      <c r="C18" s="81">
        <v>850.13779999999997</v>
      </c>
      <c r="D18" s="81">
        <v>2205.2389961790163</v>
      </c>
      <c r="H18" s="82"/>
    </row>
    <row r="19" spans="1:8">
      <c r="A19" s="80">
        <v>42395</v>
      </c>
      <c r="B19" s="81">
        <v>711.77669427479952</v>
      </c>
      <c r="C19" s="81">
        <v>786.06449999999995</v>
      </c>
      <c r="D19" s="81">
        <v>2477.9261339889977</v>
      </c>
      <c r="H19" s="82"/>
    </row>
    <row r="20" spans="1:8">
      <c r="A20" s="80">
        <v>42396</v>
      </c>
      <c r="B20" s="81">
        <v>724.70627984978069</v>
      </c>
      <c r="C20" s="81">
        <v>695.19949999999994</v>
      </c>
      <c r="D20" s="81">
        <v>2727.3876218510145</v>
      </c>
      <c r="H20" s="82"/>
    </row>
    <row r="21" spans="1:8">
      <c r="A21" s="80">
        <v>42397</v>
      </c>
      <c r="B21" s="81">
        <v>723.44357718455228</v>
      </c>
      <c r="C21" s="81">
        <v>592.87630000000001</v>
      </c>
      <c r="D21" s="81">
        <v>2604.0682181349925</v>
      </c>
      <c r="H21" s="82"/>
    </row>
    <row r="22" spans="1:8">
      <c r="A22" s="80">
        <v>42398</v>
      </c>
      <c r="B22" s="81">
        <v>750.85476732930533</v>
      </c>
      <c r="C22" s="81">
        <v>615.74130000000002</v>
      </c>
      <c r="D22" s="81">
        <v>3065.7492974219795</v>
      </c>
      <c r="H22" s="82"/>
    </row>
    <row r="23" spans="1:8">
      <c r="A23" s="80">
        <v>42399</v>
      </c>
      <c r="B23" s="81">
        <v>750.85476732930533</v>
      </c>
      <c r="C23" s="81">
        <v>615.74130000000002</v>
      </c>
      <c r="D23" s="81">
        <v>3065.7492974219795</v>
      </c>
      <c r="H23" s="82"/>
    </row>
    <row r="24" spans="1:8">
      <c r="A24" s="80">
        <v>42400</v>
      </c>
      <c r="B24" s="81">
        <v>750.85476732930533</v>
      </c>
      <c r="C24" s="81">
        <v>615.74130000000002</v>
      </c>
      <c r="D24" s="81">
        <v>3065.7492974219795</v>
      </c>
      <c r="H24" s="82"/>
    </row>
    <row r="25" spans="1:8">
      <c r="A25" s="80">
        <v>42401</v>
      </c>
      <c r="B25" s="81">
        <v>758.64273406800703</v>
      </c>
      <c r="C25" s="81">
        <v>618.17579999999998</v>
      </c>
      <c r="D25" s="81">
        <v>2572.5118375160018</v>
      </c>
      <c r="H25" s="82"/>
    </row>
    <row r="26" spans="1:8">
      <c r="A26" s="80">
        <v>42402</v>
      </c>
      <c r="B26" s="81">
        <v>765.61575014987307</v>
      </c>
      <c r="C26" s="81">
        <v>546.02350000000001</v>
      </c>
      <c r="D26" s="81">
        <v>2625.2971084370101</v>
      </c>
      <c r="H26" s="82"/>
    </row>
    <row r="27" spans="1:8">
      <c r="A27" s="80">
        <v>42403</v>
      </c>
      <c r="B27" s="81">
        <v>795.52850856889847</v>
      </c>
      <c r="C27" s="81">
        <v>605.57299999999998</v>
      </c>
      <c r="D27" s="81">
        <v>2683.1077607470011</v>
      </c>
      <c r="H27" s="82"/>
    </row>
    <row r="28" spans="1:8">
      <c r="A28" s="80">
        <v>42404</v>
      </c>
      <c r="B28" s="81">
        <v>771.11056892420856</v>
      </c>
      <c r="C28" s="81">
        <v>612.85159999999996</v>
      </c>
      <c r="D28" s="81">
        <v>2344.4352021669961</v>
      </c>
      <c r="H28" s="82"/>
    </row>
    <row r="29" spans="1:8">
      <c r="A29" s="80">
        <v>42405</v>
      </c>
      <c r="B29" s="81">
        <v>762.36556756248046</v>
      </c>
      <c r="C29" s="81">
        <v>612.62310000000002</v>
      </c>
      <c r="D29" s="81">
        <v>2591.3678326339968</v>
      </c>
    </row>
    <row r="30" spans="1:8">
      <c r="A30" s="80">
        <v>42406</v>
      </c>
      <c r="B30" s="81">
        <v>762.36556756248046</v>
      </c>
      <c r="C30" s="81">
        <v>612.62310000000002</v>
      </c>
      <c r="D30" s="81">
        <v>2591.3678326339968</v>
      </c>
      <c r="H30" s="82"/>
    </row>
    <row r="31" spans="1:8">
      <c r="A31" s="80">
        <v>42407</v>
      </c>
      <c r="B31" s="81">
        <v>762.36556756248046</v>
      </c>
      <c r="C31" s="81">
        <v>612.62310000000002</v>
      </c>
      <c r="D31" s="81">
        <v>2591.3678326339968</v>
      </c>
      <c r="H31" s="82"/>
    </row>
    <row r="32" spans="1:8">
      <c r="A32" s="80">
        <v>42408</v>
      </c>
      <c r="B32" s="81">
        <v>788.45674813365781</v>
      </c>
      <c r="C32" s="81">
        <v>520.19849999999997</v>
      </c>
      <c r="D32" s="81">
        <v>2218.0906628129997</v>
      </c>
      <c r="H32" s="82"/>
    </row>
    <row r="33" spans="1:8">
      <c r="A33" s="80">
        <v>42409</v>
      </c>
      <c r="B33" s="81">
        <v>829.94108466703665</v>
      </c>
      <c r="C33" s="81">
        <v>465.4855</v>
      </c>
      <c r="D33" s="81">
        <v>2339.5786695109996</v>
      </c>
      <c r="H33" s="82"/>
    </row>
    <row r="34" spans="1:8">
      <c r="A34" s="80">
        <v>42410</v>
      </c>
      <c r="B34" s="81">
        <v>765.66710849627145</v>
      </c>
      <c r="C34" s="81">
        <v>642.62639999999999</v>
      </c>
      <c r="D34" s="81">
        <v>2511.6266023609924</v>
      </c>
    </row>
    <row r="35" spans="1:8">
      <c r="A35" s="80">
        <v>42411</v>
      </c>
      <c r="B35" s="81">
        <v>759.24754010111849</v>
      </c>
      <c r="C35" s="81">
        <v>608.99519999999995</v>
      </c>
      <c r="D35" s="81">
        <v>2307.2315762320004</v>
      </c>
    </row>
    <row r="36" spans="1:8">
      <c r="A36" s="80">
        <v>42412</v>
      </c>
      <c r="B36" s="81">
        <v>791.33848154682994</v>
      </c>
      <c r="C36" s="81">
        <v>671.33029999999997</v>
      </c>
      <c r="D36" s="81">
        <v>2237.3218318099939</v>
      </c>
      <c r="H36" s="82"/>
    </row>
    <row r="37" spans="1:8">
      <c r="A37" s="80">
        <v>42413</v>
      </c>
      <c r="B37" s="81">
        <v>791.33848154682994</v>
      </c>
      <c r="C37" s="81">
        <v>671.33029999999997</v>
      </c>
      <c r="D37" s="81">
        <v>2237.3218318099939</v>
      </c>
      <c r="H37" s="82"/>
    </row>
    <row r="38" spans="1:8">
      <c r="A38" s="80">
        <v>42414</v>
      </c>
      <c r="B38" s="81">
        <v>791.33848154682994</v>
      </c>
      <c r="C38" s="81">
        <v>671.33029999999997</v>
      </c>
      <c r="D38" s="81">
        <v>2237.3218318099939</v>
      </c>
      <c r="H38" s="82"/>
    </row>
    <row r="39" spans="1:8">
      <c r="A39" s="80">
        <v>42415</v>
      </c>
      <c r="B39" s="81">
        <v>801.68012735551747</v>
      </c>
      <c r="C39" s="81">
        <v>696.68552295000006</v>
      </c>
      <c r="D39" s="81">
        <v>2291.8745895799939</v>
      </c>
      <c r="H39" s="82"/>
    </row>
    <row r="40" spans="1:8">
      <c r="A40" s="80">
        <v>42416</v>
      </c>
      <c r="B40" s="81">
        <v>762.33074876767773</v>
      </c>
      <c r="C40" s="81">
        <v>620.82270000000005</v>
      </c>
      <c r="D40" s="81">
        <v>2396.983236968998</v>
      </c>
      <c r="H40" s="82"/>
    </row>
    <row r="41" spans="1:8">
      <c r="A41" s="80">
        <v>42417</v>
      </c>
      <c r="B41" s="81">
        <v>762.23407087249007</v>
      </c>
      <c r="C41" s="81">
        <v>700.72460000000001</v>
      </c>
      <c r="D41" s="81">
        <v>2337.281877792002</v>
      </c>
      <c r="H41" s="82"/>
    </row>
    <row r="42" spans="1:8">
      <c r="A42" s="80">
        <v>42418</v>
      </c>
      <c r="B42" s="81">
        <v>756.58078931156933</v>
      </c>
      <c r="C42" s="81">
        <v>777.06399999999996</v>
      </c>
      <c r="D42" s="81">
        <v>2285.7668099500052</v>
      </c>
      <c r="H42" s="82"/>
    </row>
    <row r="43" spans="1:8">
      <c r="A43" s="80">
        <v>42419</v>
      </c>
      <c r="B43" s="81">
        <v>756.58078931156933</v>
      </c>
      <c r="C43" s="81">
        <v>882.92349999999999</v>
      </c>
      <c r="D43" s="81">
        <v>2236.2224946069955</v>
      </c>
      <c r="H43" s="82"/>
    </row>
    <row r="44" spans="1:8">
      <c r="A44" s="80">
        <v>42420</v>
      </c>
      <c r="B44" s="81">
        <v>756.58078931156933</v>
      </c>
      <c r="C44" s="81">
        <v>882.92349999999999</v>
      </c>
      <c r="D44" s="81">
        <v>2236.1611387469961</v>
      </c>
    </row>
    <row r="45" spans="1:8">
      <c r="A45" s="80">
        <v>42421</v>
      </c>
      <c r="B45" s="81">
        <v>756.58078931156933</v>
      </c>
      <c r="C45" s="81">
        <v>882.92349999999999</v>
      </c>
      <c r="D45" s="81">
        <v>2236.1611387469961</v>
      </c>
      <c r="H45" s="82"/>
    </row>
    <row r="46" spans="1:8">
      <c r="A46" s="80">
        <v>42422</v>
      </c>
      <c r="B46" s="81">
        <v>756.58078931156933</v>
      </c>
      <c r="C46" s="81">
        <v>882.92349999999999</v>
      </c>
      <c r="D46" s="81">
        <v>2235.7409657369958</v>
      </c>
      <c r="H46" s="82"/>
    </row>
    <row r="47" spans="1:8">
      <c r="A47" s="80">
        <v>42423</v>
      </c>
      <c r="B47" s="81">
        <v>756.58078931156933</v>
      </c>
      <c r="C47" s="81">
        <v>882.92349999999999</v>
      </c>
      <c r="D47" s="81">
        <v>2235.7409657369958</v>
      </c>
      <c r="H47" s="82"/>
    </row>
    <row r="48" spans="1:8">
      <c r="A48" s="80">
        <v>42424</v>
      </c>
      <c r="B48" s="81">
        <v>756.58078931156933</v>
      </c>
      <c r="C48" s="81">
        <v>825.27260000000001</v>
      </c>
      <c r="D48" s="81">
        <v>2054.4364937170026</v>
      </c>
      <c r="H48" s="82"/>
    </row>
    <row r="49" spans="1:8">
      <c r="A49" s="80">
        <v>42425</v>
      </c>
      <c r="B49" s="81">
        <v>821.57444249196919</v>
      </c>
      <c r="C49" s="81">
        <v>839.3768</v>
      </c>
      <c r="D49" s="81">
        <v>2003.0586133409865</v>
      </c>
      <c r="H49" s="82"/>
    </row>
    <row r="50" spans="1:8">
      <c r="A50" s="80">
        <v>42426</v>
      </c>
      <c r="B50" s="81">
        <v>832.87273948170821</v>
      </c>
      <c r="C50" s="81">
        <v>839.77080000000001</v>
      </c>
      <c r="D50" s="81">
        <v>2402.1554084979857</v>
      </c>
      <c r="H50" s="82"/>
    </row>
    <row r="51" spans="1:8">
      <c r="A51" s="80">
        <v>42427</v>
      </c>
      <c r="B51" s="81">
        <v>832.87273948170821</v>
      </c>
      <c r="C51" s="81">
        <v>839.77080000000001</v>
      </c>
      <c r="D51" s="81">
        <v>2402.1554084979857</v>
      </c>
      <c r="H51" s="82"/>
    </row>
    <row r="52" spans="1:8">
      <c r="A52" s="80">
        <v>42428</v>
      </c>
      <c r="B52" s="81">
        <v>832.87273948170821</v>
      </c>
      <c r="C52" s="81">
        <v>839.77080000000001</v>
      </c>
      <c r="D52" s="81">
        <v>2402.1554084979857</v>
      </c>
      <c r="H52" s="82"/>
    </row>
    <row r="53" spans="1:8">
      <c r="A53" s="80">
        <v>42429</v>
      </c>
      <c r="B53" s="81">
        <v>825.70519522747668</v>
      </c>
      <c r="C53" s="81">
        <v>839.77080000000001</v>
      </c>
      <c r="D53" s="81">
        <v>2711.9036412109936</v>
      </c>
      <c r="H53" s="82"/>
    </row>
    <row r="54" spans="1:8">
      <c r="A54" s="80">
        <v>42430</v>
      </c>
      <c r="B54" s="81">
        <v>846.90734996925892</v>
      </c>
      <c r="C54" s="81">
        <v>839.77080000000001</v>
      </c>
      <c r="D54" s="81">
        <v>2226.9510971400045</v>
      </c>
    </row>
    <row r="55" spans="1:8">
      <c r="A55" s="80">
        <v>42431</v>
      </c>
      <c r="B55" s="81">
        <v>841.16862657091895</v>
      </c>
      <c r="C55" s="81">
        <v>839.77080000000001</v>
      </c>
      <c r="D55" s="81">
        <v>2331.5344212449972</v>
      </c>
    </row>
    <row r="56" spans="1:8">
      <c r="A56" s="80">
        <v>42432</v>
      </c>
      <c r="B56" s="81">
        <v>798.77811849639875</v>
      </c>
      <c r="C56" s="81">
        <v>730.59569999999997</v>
      </c>
      <c r="D56" s="81">
        <v>2306.8509750779986</v>
      </c>
    </row>
    <row r="57" spans="1:8">
      <c r="A57" s="80">
        <v>42433</v>
      </c>
      <c r="B57" s="81">
        <v>799.69088029541138</v>
      </c>
      <c r="C57" s="81">
        <v>730.59569999999997</v>
      </c>
      <c r="D57" s="81">
        <v>2306.8509750779986</v>
      </c>
    </row>
    <row r="58" spans="1:8">
      <c r="A58" s="80">
        <v>42438</v>
      </c>
      <c r="B58" s="81">
        <v>857.73590772622163</v>
      </c>
      <c r="C58" s="81">
        <v>774.90200800000002</v>
      </c>
      <c r="D58" s="81">
        <v>2149.6802764859922</v>
      </c>
    </row>
    <row r="59" spans="1:8">
      <c r="A59" s="80">
        <v>42439</v>
      </c>
      <c r="B59" s="81">
        <v>890.05777187195986</v>
      </c>
      <c r="C59" s="81">
        <v>818.94529735000003</v>
      </c>
      <c r="D59" s="81">
        <v>2047.5981749199977</v>
      </c>
    </row>
    <row r="60" spans="1:8">
      <c r="A60" s="80">
        <v>42440</v>
      </c>
      <c r="B60" s="81">
        <v>939.74511901744506</v>
      </c>
      <c r="C60" s="81">
        <v>884.15379734999999</v>
      </c>
      <c r="D60" s="81">
        <v>2135.9518459489955</v>
      </c>
    </row>
    <row r="61" spans="1:8">
      <c r="A61" s="80">
        <v>42441</v>
      </c>
      <c r="B61" s="81">
        <v>939.74511901744506</v>
      </c>
      <c r="C61" s="81">
        <v>884.15379734999999</v>
      </c>
      <c r="D61" s="81">
        <v>2135.9518459489955</v>
      </c>
    </row>
    <row r="62" spans="1:8">
      <c r="A62" s="80">
        <v>42442</v>
      </c>
      <c r="B62" s="81">
        <v>939.74511901744506</v>
      </c>
      <c r="C62" s="81">
        <v>884.15379734999999</v>
      </c>
      <c r="D62" s="81">
        <v>2135.9518459489955</v>
      </c>
    </row>
    <row r="63" spans="1:8">
      <c r="A63" s="80">
        <v>42443</v>
      </c>
      <c r="B63" s="81">
        <v>957.14423751887705</v>
      </c>
      <c r="C63" s="81">
        <v>744.09589734999997</v>
      </c>
      <c r="D63" s="81">
        <v>1993.285067146996</v>
      </c>
    </row>
    <row r="64" spans="1:8">
      <c r="A64" s="80">
        <v>42444</v>
      </c>
      <c r="B64" s="81">
        <v>937.52481957254849</v>
      </c>
      <c r="C64" s="81">
        <v>834.47579734999999</v>
      </c>
      <c r="D64" s="81">
        <v>2364.207509944988</v>
      </c>
    </row>
    <row r="65" spans="1:4">
      <c r="A65" s="80">
        <v>42445</v>
      </c>
      <c r="B65" s="81">
        <v>914.21706258778761</v>
      </c>
      <c r="C65" s="81">
        <v>782.53230535</v>
      </c>
      <c r="D65" s="81">
        <v>2286.7020531819903</v>
      </c>
    </row>
    <row r="66" spans="1:4">
      <c r="A66" s="80">
        <v>42446</v>
      </c>
      <c r="B66" s="81">
        <v>897.01755863108031</v>
      </c>
      <c r="C66" s="81">
        <v>1128.8974840000001</v>
      </c>
      <c r="D66" s="81">
        <v>1966.5786820560177</v>
      </c>
    </row>
    <row r="67" spans="1:4">
      <c r="A67" s="83">
        <v>42447</v>
      </c>
      <c r="B67" s="84">
        <v>850.57967202971611</v>
      </c>
      <c r="C67" s="84">
        <v>1195.8940419999999</v>
      </c>
      <c r="D67" s="84">
        <v>2216.5066014019949</v>
      </c>
    </row>
    <row r="68" spans="1:4">
      <c r="A68" s="83">
        <v>42448</v>
      </c>
      <c r="B68" s="84">
        <v>850.57967202971611</v>
      </c>
      <c r="C68" s="84">
        <v>1195.8940419999999</v>
      </c>
      <c r="D68" s="84">
        <v>2216.5066014019949</v>
      </c>
    </row>
    <row r="69" spans="1:4">
      <c r="A69" s="83">
        <v>42449</v>
      </c>
      <c r="B69" s="84">
        <v>850.57967202971611</v>
      </c>
      <c r="C69" s="84">
        <v>1195.8940419999999</v>
      </c>
      <c r="D69" s="84">
        <v>2216.5066014019949</v>
      </c>
    </row>
    <row r="70" spans="1:4">
      <c r="A70" s="80">
        <v>42450</v>
      </c>
      <c r="B70" s="81">
        <v>866.02557605040261</v>
      </c>
      <c r="C70" s="81">
        <v>930.04062199999998</v>
      </c>
      <c r="D70" s="81">
        <v>1900.9984638460007</v>
      </c>
    </row>
    <row r="71" spans="1:4">
      <c r="A71" s="80">
        <v>42451</v>
      </c>
      <c r="B71" s="81">
        <v>861.18743027775088</v>
      </c>
      <c r="C71" s="81">
        <v>821.18612199999995</v>
      </c>
      <c r="D71" s="81">
        <v>1679.3607985589942</v>
      </c>
    </row>
    <row r="72" spans="1:4">
      <c r="A72" s="80">
        <v>42452</v>
      </c>
      <c r="B72" s="81">
        <v>880.29163907296243</v>
      </c>
      <c r="C72" s="81">
        <v>898.33291999999994</v>
      </c>
      <c r="D72" s="81">
        <v>1684.3671261560175</v>
      </c>
    </row>
    <row r="73" spans="1:4">
      <c r="A73" s="80">
        <v>42453</v>
      </c>
      <c r="B73" s="81">
        <v>882.17400471386907</v>
      </c>
      <c r="C73" s="81">
        <v>782.53263525</v>
      </c>
      <c r="D73" s="81">
        <v>1954.7482532039785</v>
      </c>
    </row>
    <row r="74" spans="1:4">
      <c r="A74" s="80">
        <v>42454</v>
      </c>
      <c r="B74" s="81">
        <v>866.1317978395374</v>
      </c>
      <c r="C74" s="81">
        <v>672.71167924999997</v>
      </c>
      <c r="D74" s="81">
        <v>1947.5894012410122</v>
      </c>
    </row>
    <row r="75" spans="1:4">
      <c r="A75" s="80">
        <v>42455</v>
      </c>
      <c r="B75" s="81">
        <v>866.1317978395374</v>
      </c>
      <c r="C75" s="81">
        <v>672.71167924999997</v>
      </c>
      <c r="D75" s="81">
        <v>1947.5894012410122</v>
      </c>
    </row>
    <row r="76" spans="1:4">
      <c r="A76" s="80">
        <v>42456</v>
      </c>
      <c r="B76" s="81">
        <v>866.1317978395374</v>
      </c>
      <c r="C76" s="81">
        <v>672.71167924999997</v>
      </c>
      <c r="D76" s="81">
        <v>1947.5894012410122</v>
      </c>
    </row>
    <row r="77" spans="1:4">
      <c r="A77" s="80">
        <v>42457</v>
      </c>
      <c r="B77" s="81">
        <v>868.58433138260853</v>
      </c>
      <c r="C77" s="81">
        <v>672.71167924999997</v>
      </c>
      <c r="D77" s="81">
        <v>1947.5894012410122</v>
      </c>
    </row>
    <row r="78" spans="1:4">
      <c r="A78" s="80">
        <v>42458</v>
      </c>
      <c r="B78" s="81">
        <v>862.33030796100286</v>
      </c>
      <c r="C78" s="81">
        <v>613.67701124999996</v>
      </c>
      <c r="D78" s="81">
        <v>1683.7193999909985</v>
      </c>
    </row>
    <row r="79" spans="1:4">
      <c r="A79" s="80">
        <v>42459</v>
      </c>
      <c r="B79" s="81">
        <v>877.81811015990172</v>
      </c>
      <c r="C79" s="81">
        <v>595.92368324999995</v>
      </c>
      <c r="D79" s="81">
        <v>1659.9047350649969</v>
      </c>
    </row>
    <row r="80" spans="1:4" ht="17.399999999999999" customHeight="1">
      <c r="A80" s="80">
        <v>42460</v>
      </c>
      <c r="B80" s="81">
        <v>852.08550409687768</v>
      </c>
      <c r="C80" s="81">
        <v>667.39558299999999</v>
      </c>
      <c r="D80" s="81">
        <v>2125.404910572986</v>
      </c>
    </row>
    <row r="81" spans="1:4">
      <c r="A81" s="80">
        <v>42464</v>
      </c>
      <c r="B81" s="81">
        <v>827.39265181708959</v>
      </c>
      <c r="C81" s="81">
        <v>884.09951069600004</v>
      </c>
      <c r="D81" s="81">
        <f>VLOOKUP(A81,[5]Лист2!$A:$D,4,0)/10^6</f>
        <v>2028.7488406330024</v>
      </c>
    </row>
    <row r="82" spans="1:4">
      <c r="A82" s="80">
        <v>42465</v>
      </c>
      <c r="B82" s="81">
        <v>802.99788994125015</v>
      </c>
      <c r="C82" s="81">
        <v>975.16406161800001</v>
      </c>
      <c r="D82" s="81">
        <f>VLOOKUP(A82,[5]Лист2!$A:$D,4,0)/10^6</f>
        <v>1921.9328885290092</v>
      </c>
    </row>
    <row r="83" spans="1:4">
      <c r="A83" s="80">
        <v>42466</v>
      </c>
      <c r="B83" s="81">
        <v>868.12966160176029</v>
      </c>
      <c r="C83" s="81">
        <v>826.05859609000004</v>
      </c>
      <c r="D83" s="81">
        <v>1921.9328885290092</v>
      </c>
    </row>
    <row r="84" spans="1:4">
      <c r="A84" s="80">
        <v>42467</v>
      </c>
      <c r="B84" s="81">
        <v>876.85646710662013</v>
      </c>
      <c r="C84" s="81">
        <v>623.01060687899997</v>
      </c>
      <c r="D84" s="81">
        <f>VLOOKUP(A84,[5]Лист2!$A:$D,4,0)/10^6</f>
        <v>1698.8373375610079</v>
      </c>
    </row>
    <row r="85" spans="1:4">
      <c r="A85" s="80">
        <v>42468</v>
      </c>
      <c r="B85" s="81">
        <v>923.29041832905989</v>
      </c>
      <c r="C85" s="81">
        <v>548.05652777399996</v>
      </c>
      <c r="D85" s="81">
        <f>VLOOKUP(A85,[5]Лист2!$A:$D,4,0)/10^6</f>
        <v>1906.1959483329883</v>
      </c>
    </row>
    <row r="86" spans="1:4">
      <c r="A86" s="80">
        <v>42471</v>
      </c>
      <c r="B86" s="81">
        <v>963.99740365566015</v>
      </c>
      <c r="C86" s="81">
        <v>582.02874153599998</v>
      </c>
      <c r="D86" s="81">
        <f>VLOOKUP(A86,[5]Лист2!$A:$D,4,0)/10^6</f>
        <v>1844.0069902380023</v>
      </c>
    </row>
    <row r="87" spans="1:4">
      <c r="A87" s="80">
        <v>42472</v>
      </c>
      <c r="B87" s="81">
        <v>972.61240274569991</v>
      </c>
      <c r="C87" s="81">
        <v>599.04895072500005</v>
      </c>
      <c r="D87" s="81">
        <f>VLOOKUP(A87,[5]Лист2!$A:$D,4,0)/10^6</f>
        <v>1918.7652762199782</v>
      </c>
    </row>
    <row r="88" spans="1:4">
      <c r="A88" s="80">
        <v>42473</v>
      </c>
      <c r="B88" s="81">
        <v>902.01928651528044</v>
      </c>
      <c r="C88" s="81">
        <v>589.46912697899995</v>
      </c>
      <c r="D88" s="81">
        <f>VLOOKUP(A88,[5]Лист2!$A:$D,4,0)/10^6</f>
        <v>1737.7054059520049</v>
      </c>
    </row>
    <row r="89" spans="1:4">
      <c r="A89" s="80">
        <v>42474</v>
      </c>
      <c r="B89" s="81">
        <v>915.22780882643963</v>
      </c>
      <c r="C89" s="81">
        <v>690.36382553800001</v>
      </c>
      <c r="D89" s="81">
        <f>VLOOKUP(A89,[5]Лист2!$A:$D,4,0)/10^6</f>
        <v>1758.1847707179934</v>
      </c>
    </row>
    <row r="90" spans="1:4">
      <c r="A90" s="80">
        <v>42475</v>
      </c>
      <c r="B90" s="81">
        <v>938.59329993432004</v>
      </c>
      <c r="C90" s="81">
        <v>691.45050953099997</v>
      </c>
      <c r="D90" s="81">
        <f>VLOOKUP(A90,[5]Лист2!$A:$D,4,0)/10^6</f>
        <v>1788.6673955590036</v>
      </c>
    </row>
    <row r="91" spans="1:4">
      <c r="A91" s="80">
        <v>42478</v>
      </c>
      <c r="B91" s="81">
        <v>942.56408530161991</v>
      </c>
      <c r="C91" s="81">
        <v>610.24700334500005</v>
      </c>
      <c r="D91" s="81">
        <f>VLOOKUP(A91,[5]Лист2!$A:$D,4,0)/10^6</f>
        <v>1914.3868077249942</v>
      </c>
    </row>
    <row r="92" spans="1:4">
      <c r="A92" s="80">
        <v>42479</v>
      </c>
      <c r="B92" s="81">
        <v>887.59630291921997</v>
      </c>
      <c r="C92" s="81">
        <v>617.03284981399997</v>
      </c>
      <c r="D92" s="81">
        <f>VLOOKUP(A92,[5]Лист2!$A:$D,4,0)/10^6</f>
        <v>1835.9442901550049</v>
      </c>
    </row>
    <row r="93" spans="1:4">
      <c r="A93" s="80">
        <v>42480</v>
      </c>
      <c r="B93" s="81">
        <v>808.57877729743973</v>
      </c>
      <c r="C93" s="81">
        <v>656.926511807</v>
      </c>
      <c r="D93" s="81">
        <f>VLOOKUP(A93,[5]Лист2!$A:$D,4,0)/10^6</f>
        <v>1794.8496436039882</v>
      </c>
    </row>
    <row r="94" spans="1:4">
      <c r="A94" s="80">
        <v>42481</v>
      </c>
      <c r="B94" s="81">
        <v>807.03354170041985</v>
      </c>
      <c r="C94" s="81">
        <v>608.27592169000002</v>
      </c>
      <c r="D94" s="81">
        <f>VLOOKUP(A94,[5]Лист2!$A:$D,4,0)/10^6</f>
        <v>1729.8501243230023</v>
      </c>
    </row>
    <row r="95" spans="1:4">
      <c r="A95" s="80">
        <v>42482</v>
      </c>
      <c r="B95" s="81">
        <v>783.57056176934987</v>
      </c>
      <c r="C95" s="81">
        <v>646.12642672599998</v>
      </c>
      <c r="D95" s="81">
        <f>VLOOKUP(A95,[5]Лист2!$A:$D,4,0)/10^6</f>
        <v>1788.9780782010068</v>
      </c>
    </row>
    <row r="96" spans="1:4">
      <c r="A96" s="80">
        <v>42485</v>
      </c>
      <c r="B96" s="81">
        <v>744.91249019609018</v>
      </c>
      <c r="C96" s="81">
        <v>593.217755883</v>
      </c>
      <c r="D96" s="81">
        <f>VLOOKUP(A96,[5]Лист2!$A:$D,4,0)/10^6</f>
        <v>2070.0379163769962</v>
      </c>
    </row>
    <row r="97" spans="1:4">
      <c r="A97" s="80">
        <v>42486</v>
      </c>
      <c r="B97" s="81">
        <v>721.68993963504988</v>
      </c>
      <c r="C97" s="81">
        <v>651.99657498800002</v>
      </c>
      <c r="D97" s="81">
        <f>VLOOKUP(A97,[5]Лист2!$A:$D,4,0)/10^6</f>
        <v>1827.0447136169958</v>
      </c>
    </row>
    <row r="98" spans="1:4">
      <c r="A98" s="80">
        <v>42487</v>
      </c>
      <c r="B98" s="81">
        <v>659.94618518432003</v>
      </c>
      <c r="C98" s="81">
        <v>541.18216925199999</v>
      </c>
      <c r="D98" s="81">
        <f>VLOOKUP(A98,[5]Лист2!$A:$D,4,0)/10^6</f>
        <v>1903.7033374839923</v>
      </c>
    </row>
    <row r="99" spans="1:4">
      <c r="A99" s="80">
        <v>42488</v>
      </c>
      <c r="B99" s="81">
        <v>653.34700914589018</v>
      </c>
      <c r="C99" s="81">
        <v>591.44370497</v>
      </c>
      <c r="D99" s="81">
        <f>VLOOKUP(A99,[5]Лист2!$A:$D,4,0)/10^6</f>
        <v>2066.6293580910055</v>
      </c>
    </row>
    <row r="100" spans="1:4">
      <c r="A100" s="80">
        <v>42489</v>
      </c>
      <c r="B100" s="81">
        <v>678.89594345451019</v>
      </c>
      <c r="C100" s="81">
        <v>591.44370497</v>
      </c>
      <c r="D100" s="81">
        <f>VLOOKUP(A100,[5]Лист2!$A:$D,4,0)/10^6</f>
        <v>2624.3705547130139</v>
      </c>
    </row>
    <row r="101" spans="1:4">
      <c r="A101" s="80">
        <v>42494</v>
      </c>
      <c r="B101" s="81">
        <v>713.2364565734598</v>
      </c>
      <c r="C101" s="81">
        <v>566.96348462000003</v>
      </c>
      <c r="D101" s="81">
        <f>VLOOKUP(A101,[5]Лист2!$A:$D,4,0)/10^6</f>
        <v>2172.1089556300099</v>
      </c>
    </row>
    <row r="102" spans="1:4">
      <c r="A102" s="80">
        <v>42495</v>
      </c>
      <c r="B102" s="81">
        <v>732.85138922019019</v>
      </c>
      <c r="C102" s="81">
        <v>527.41821406199995</v>
      </c>
      <c r="D102" s="81">
        <f>VLOOKUP(A102,[5]Лист2!$A:$D,4,0)/10^6</f>
        <v>2113.1933594949901</v>
      </c>
    </row>
    <row r="103" spans="1:4">
      <c r="A103" s="80">
        <v>42496</v>
      </c>
      <c r="B103" s="81">
        <v>719.0532946929103</v>
      </c>
      <c r="C103" s="81">
        <v>731.53972789600004</v>
      </c>
      <c r="D103" s="81">
        <f>VLOOKUP(A103,[5]Лист2!$A:$D,4,0)/10^6</f>
        <v>2246.6595797719965</v>
      </c>
    </row>
    <row r="104" spans="1:4">
      <c r="A104" s="80">
        <v>42500</v>
      </c>
      <c r="B104" s="81">
        <v>714.15248622370007</v>
      </c>
      <c r="C104" s="81">
        <v>971.39601504899997</v>
      </c>
      <c r="D104" s="81">
        <f>VLOOKUP(A104,[5]Лист2!$A:$D,4,0)/10^6</f>
        <v>1995.6144027640014</v>
      </c>
    </row>
    <row r="105" spans="1:4">
      <c r="A105" s="80">
        <v>42501</v>
      </c>
      <c r="B105" s="81">
        <v>867.76896145909996</v>
      </c>
      <c r="C105" s="81">
        <v>613.90919426400001</v>
      </c>
      <c r="D105" s="81">
        <f>VLOOKUP(A105,[5]Лист2!$A:$D,4,0)/10^6</f>
        <v>2239.0050826200054</v>
      </c>
    </row>
    <row r="106" spans="1:4">
      <c r="A106" s="80">
        <v>42502</v>
      </c>
      <c r="B106" s="81">
        <v>879.30192442769976</v>
      </c>
      <c r="C106" s="81">
        <v>568.82423447600002</v>
      </c>
      <c r="D106" s="81">
        <f>VLOOKUP(A106,[5]Лист2!$A:$D,4,0)/10^6</f>
        <v>2039.8812663330013</v>
      </c>
    </row>
    <row r="107" spans="1:4">
      <c r="A107" s="80">
        <v>42503</v>
      </c>
      <c r="B107" s="81">
        <v>937.48108907642984</v>
      </c>
      <c r="C107" s="81">
        <v>518.65002712499995</v>
      </c>
      <c r="D107" s="81">
        <f>VLOOKUP(A107,[5]Лист2!$A:$D,4,0)/10^6</f>
        <v>2149.322926232006</v>
      </c>
    </row>
    <row r="108" spans="1:4">
      <c r="A108" s="80">
        <v>42506</v>
      </c>
      <c r="B108" s="81">
        <v>802.91464086289</v>
      </c>
      <c r="C108" s="81">
        <v>600.36777432700001</v>
      </c>
      <c r="D108" s="81">
        <f>VLOOKUP(A108,[5]Лист2!$A:$D,4,0)/10^6</f>
        <v>2023.6808793480084</v>
      </c>
    </row>
    <row r="109" spans="1:4">
      <c r="A109" s="80">
        <v>42507</v>
      </c>
      <c r="B109" s="81">
        <v>796.16841996093035</v>
      </c>
      <c r="C109" s="81">
        <v>643.73497653300001</v>
      </c>
      <c r="D109" s="81">
        <f>VLOOKUP(A109,[5]Лист2!$A:$D,4,0)/10^6</f>
        <v>2138.7869881379929</v>
      </c>
    </row>
    <row r="110" spans="1:4">
      <c r="A110" s="80">
        <v>42508</v>
      </c>
      <c r="B110" s="81">
        <v>710.4718612564501</v>
      </c>
      <c r="C110" s="81">
        <v>680.46048652299999</v>
      </c>
      <c r="D110" s="81">
        <f>VLOOKUP(A110,[5]Лист2!$A:$D,4,0)/10^6</f>
        <v>2076.1661192510041</v>
      </c>
    </row>
    <row r="111" spans="1:4">
      <c r="A111" s="80">
        <v>42509</v>
      </c>
      <c r="B111" s="81">
        <v>714.76393178654973</v>
      </c>
      <c r="C111" s="81">
        <v>649.23304122299999</v>
      </c>
      <c r="D111" s="81">
        <f>VLOOKUP(A111,[5]Лист2!$A:$D,4,0)/10^6</f>
        <v>2237.475777143999</v>
      </c>
    </row>
    <row r="112" spans="1:4">
      <c r="A112" s="80">
        <v>42510</v>
      </c>
      <c r="B112" s="81">
        <v>746.6937684690098</v>
      </c>
      <c r="C112" s="81">
        <v>661.70219004499995</v>
      </c>
      <c r="D112" s="81">
        <f>VLOOKUP(A112,[5]Лист2!$A:$D,4,0)/10^6</f>
        <v>2272.8828238240003</v>
      </c>
    </row>
    <row r="113" spans="1:4">
      <c r="A113" s="80">
        <v>42513</v>
      </c>
      <c r="B113" s="81">
        <v>771.35881130188966</v>
      </c>
      <c r="C113" s="81">
        <v>603.21936364400005</v>
      </c>
      <c r="D113" s="81">
        <f>VLOOKUP(A113,[5]Лист2!$A:$D,4,0)/10^6</f>
        <v>2302.181972366001</v>
      </c>
    </row>
    <row r="114" spans="1:4">
      <c r="A114" s="80">
        <v>42514</v>
      </c>
      <c r="B114" s="81">
        <v>771.72701535592034</v>
      </c>
      <c r="C114" s="81">
        <v>652.866219978</v>
      </c>
      <c r="D114" s="81">
        <f>VLOOKUP(A114,[5]Лист2!$A:$D,4,0)/10^6</f>
        <v>2435.454846650005</v>
      </c>
    </row>
    <row r="115" spans="1:4">
      <c r="A115" s="80">
        <v>42515</v>
      </c>
      <c r="B115" s="81">
        <v>777.2712596696399</v>
      </c>
      <c r="C115" s="81">
        <v>532.09224544300002</v>
      </c>
      <c r="D115" s="81">
        <f>VLOOKUP(A115,[5]Лист2!$A:$D,4,0)/10^6</f>
        <v>2259.0849435400041</v>
      </c>
    </row>
    <row r="116" spans="1:4">
      <c r="A116" s="80">
        <v>42516</v>
      </c>
      <c r="B116" s="81">
        <v>767.13694551581023</v>
      </c>
      <c r="C116" s="81">
        <v>637.96756798599995</v>
      </c>
      <c r="D116" s="81">
        <f>VLOOKUP(A116,[5]Лист2!$A:$D,4,0)/10^6</f>
        <v>2163.2469840839967</v>
      </c>
    </row>
    <row r="117" spans="1:4">
      <c r="A117" s="80">
        <v>42517</v>
      </c>
      <c r="B117" s="81">
        <v>742.49404092677992</v>
      </c>
      <c r="C117" s="81">
        <v>691.36345350500005</v>
      </c>
      <c r="D117" s="81">
        <f>VLOOKUP(A117,[5]Лист2!$A:$D,4,0)/10^6</f>
        <v>2194.4676699320175</v>
      </c>
    </row>
    <row r="118" spans="1:4">
      <c r="A118" s="80">
        <v>42520</v>
      </c>
      <c r="B118" s="81">
        <v>738.15559957764026</v>
      </c>
      <c r="C118" s="81">
        <v>576.43730397800005</v>
      </c>
      <c r="D118" s="81">
        <f>VLOOKUP(A118,[5]Лист2!$A:$D,4,0)/10^6</f>
        <v>2225.370338533015</v>
      </c>
    </row>
    <row r="119" spans="1:4">
      <c r="A119" s="80">
        <v>42521</v>
      </c>
      <c r="B119" s="81">
        <v>784.24719166689033</v>
      </c>
      <c r="C119" s="81">
        <v>904.05262241800006</v>
      </c>
      <c r="D119" s="81">
        <v>2225.370338533015</v>
      </c>
    </row>
    <row r="120" spans="1:4">
      <c r="A120" s="80">
        <v>42522</v>
      </c>
      <c r="B120" s="81">
        <v>891.02384553600041</v>
      </c>
      <c r="C120" s="81">
        <v>652.97471095399999</v>
      </c>
      <c r="D120" s="81">
        <v>2130.5996889770004</v>
      </c>
    </row>
    <row r="121" spans="1:4">
      <c r="A121" s="80">
        <v>42523</v>
      </c>
      <c r="B121" s="81">
        <v>873.86064085144005</v>
      </c>
      <c r="C121" s="81">
        <v>627.08270570699995</v>
      </c>
      <c r="D121" s="81">
        <f>VLOOKUP(A121,[5]Лист2!$A:$D,4,0)/10^6</f>
        <v>2130.5996889770004</v>
      </c>
    </row>
    <row r="122" spans="1:4">
      <c r="A122" s="80">
        <v>42524</v>
      </c>
      <c r="B122" s="81">
        <v>863.54537728136006</v>
      </c>
      <c r="C122" s="81">
        <v>647.970525361</v>
      </c>
      <c r="D122" s="81">
        <f>VLOOKUP(A122,[5]Лист2!$A:$D,4,0)/10^6</f>
        <v>2315.0583792860039</v>
      </c>
    </row>
    <row r="123" spans="1:4">
      <c r="A123" s="80">
        <v>42527</v>
      </c>
      <c r="B123" s="81">
        <v>812.60158683722011</v>
      </c>
      <c r="C123" s="81">
        <v>603.97856120599999</v>
      </c>
      <c r="D123" s="81">
        <f>VLOOKUP(A123,[5]Лист2!$A:$D,4,0)/10^6</f>
        <v>2069.4134334769988</v>
      </c>
    </row>
    <row r="124" spans="1:4">
      <c r="A124" s="80">
        <v>42528</v>
      </c>
      <c r="B124" s="81">
        <v>795.61214985284016</v>
      </c>
      <c r="C124" s="81">
        <v>630.56396068399999</v>
      </c>
      <c r="D124" s="81">
        <f>VLOOKUP(A124,[5]Лист2!$A:$D,4,0)/10^6</f>
        <v>2037.0404454589986</v>
      </c>
    </row>
    <row r="125" spans="1:4">
      <c r="A125" s="80">
        <v>42529</v>
      </c>
      <c r="B125" s="81">
        <v>812.02282816046045</v>
      </c>
      <c r="C125" s="81">
        <v>643.04736961900005</v>
      </c>
      <c r="D125" s="81">
        <f>VLOOKUP(A125,[5]Лист2!$A:$D,4,0)/10^6</f>
        <v>2177.0430989959914</v>
      </c>
    </row>
    <row r="126" spans="1:4">
      <c r="A126" s="80">
        <v>42530</v>
      </c>
      <c r="B126" s="81">
        <v>825.93511687725015</v>
      </c>
      <c r="C126" s="81">
        <v>673.48290672099995</v>
      </c>
      <c r="D126" s="81">
        <f>VLOOKUP(A126,[5]Лист2!$A:$D,4,0)/10^6</f>
        <v>2085.4757923479979</v>
      </c>
    </row>
    <row r="127" spans="1:4">
      <c r="A127" s="80">
        <v>42531</v>
      </c>
      <c r="B127" s="81">
        <v>840.84319436500959</v>
      </c>
      <c r="C127" s="81">
        <v>589.53158369300002</v>
      </c>
      <c r="D127" s="81">
        <f>VLOOKUP(A127,[5]Лист2!$A:$D,4,0)/10^6</f>
        <v>2266.4101326170066</v>
      </c>
    </row>
    <row r="128" spans="1:4">
      <c r="A128" s="80">
        <v>42535</v>
      </c>
      <c r="B128" s="81">
        <v>869.4458741847601</v>
      </c>
      <c r="C128" s="81">
        <v>589.53158369300002</v>
      </c>
      <c r="D128" s="81">
        <f>VLOOKUP(A128,[5]Лист2!$A:$D,4,0)/10^6</f>
        <v>2402.5705783039921</v>
      </c>
    </row>
    <row r="129" spans="1:9">
      <c r="A129" s="80">
        <v>42536</v>
      </c>
      <c r="B129" s="81">
        <v>896.37577316831982</v>
      </c>
      <c r="C129" s="81">
        <v>588.54820546300004</v>
      </c>
      <c r="D129" s="81">
        <f>VLOOKUP(A129,[5]Лист2!$A:$D,4,0)/10^6</f>
        <v>2342.5976123280016</v>
      </c>
    </row>
    <row r="130" spans="1:9">
      <c r="A130" s="80">
        <v>42537</v>
      </c>
      <c r="B130" s="81">
        <v>875.03153216513022</v>
      </c>
      <c r="C130" s="81">
        <v>695.95174997399999</v>
      </c>
      <c r="D130" s="81">
        <f>VLOOKUP(A130,[5]Лист2!$A:$D,4,0)/10^6</f>
        <v>2174.9932909150011</v>
      </c>
    </row>
    <row r="131" spans="1:9">
      <c r="A131" s="80">
        <v>42538</v>
      </c>
      <c r="B131" s="81">
        <v>897.81250590293985</v>
      </c>
      <c r="C131" s="81">
        <v>695.95174997399999</v>
      </c>
      <c r="D131" s="81">
        <v>2174.9932909150011</v>
      </c>
      <c r="F131" s="71"/>
      <c r="G131" s="71"/>
    </row>
    <row r="132" spans="1:9">
      <c r="A132" s="80">
        <v>42539</v>
      </c>
      <c r="B132" s="81">
        <v>897.81250590293985</v>
      </c>
      <c r="C132" s="81">
        <v>695.95174997399999</v>
      </c>
      <c r="D132" s="81">
        <v>2174.9932909150011</v>
      </c>
      <c r="F132" s="71"/>
    </row>
    <row r="133" spans="1:9">
      <c r="A133" s="80">
        <v>42540</v>
      </c>
      <c r="B133" s="81">
        <v>897.81250590293985</v>
      </c>
      <c r="C133" s="81">
        <v>695.95174997399999</v>
      </c>
      <c r="D133" s="81">
        <v>2174.9932909150011</v>
      </c>
      <c r="F133" s="71"/>
    </row>
    <row r="134" spans="1:9">
      <c r="A134" s="80">
        <v>42541</v>
      </c>
      <c r="B134" s="81">
        <v>908.27801959818999</v>
      </c>
      <c r="C134" s="81">
        <v>667.24229288999993</v>
      </c>
      <c r="D134" s="81">
        <v>2174.9932909150011</v>
      </c>
      <c r="F134" s="71"/>
    </row>
    <row r="135" spans="1:9">
      <c r="A135" s="80">
        <v>42542</v>
      </c>
      <c r="B135" s="81">
        <v>912.06901179547037</v>
      </c>
      <c r="C135" s="81">
        <v>655.52489288999993</v>
      </c>
      <c r="D135" s="81">
        <v>1957.2589632220063</v>
      </c>
      <c r="F135" s="71"/>
    </row>
    <row r="136" spans="1:9">
      <c r="A136" s="80">
        <v>42543</v>
      </c>
      <c r="B136" s="81">
        <v>919.25179972544993</v>
      </c>
      <c r="C136" s="81">
        <v>573.76947084000005</v>
      </c>
      <c r="D136" s="81">
        <v>2026.8109631589962</v>
      </c>
      <c r="F136" s="71"/>
    </row>
    <row r="137" spans="1:9">
      <c r="A137" s="80">
        <v>42544</v>
      </c>
      <c r="B137" s="81">
        <v>876.70498801080021</v>
      </c>
      <c r="C137" s="81">
        <v>602.35217083999999</v>
      </c>
      <c r="D137" s="81">
        <v>1949.7220681819992</v>
      </c>
      <c r="F137" s="71"/>
    </row>
    <row r="138" spans="1:9">
      <c r="A138" s="80">
        <v>42545</v>
      </c>
      <c r="B138" s="81">
        <v>892.00324293019924</v>
      </c>
      <c r="C138" s="81">
        <v>623.33617084000002</v>
      </c>
      <c r="D138" s="81">
        <v>1985.5459048909972</v>
      </c>
      <c r="F138" s="71"/>
      <c r="G138" s="71"/>
    </row>
    <row r="139" spans="1:9">
      <c r="A139" s="80">
        <v>42546</v>
      </c>
      <c r="B139" s="81">
        <v>892.00324293019924</v>
      </c>
      <c r="C139" s="81">
        <v>623.33617084000002</v>
      </c>
      <c r="D139" s="81">
        <v>2148.9162534089969</v>
      </c>
      <c r="F139" s="71"/>
      <c r="G139" s="71"/>
    </row>
    <row r="140" spans="1:9">
      <c r="A140" s="80">
        <v>42547</v>
      </c>
      <c r="B140" s="81">
        <v>892.00324293019924</v>
      </c>
      <c r="C140" s="81">
        <v>623.33617084000002</v>
      </c>
      <c r="D140" s="81">
        <v>2179.9773807509923</v>
      </c>
      <c r="F140" s="71"/>
      <c r="G140" s="71"/>
    </row>
    <row r="141" spans="1:9">
      <c r="A141" s="80">
        <v>42548</v>
      </c>
      <c r="B141" s="81">
        <v>916.32292244395978</v>
      </c>
      <c r="C141" s="81">
        <v>644.56547083999999</v>
      </c>
      <c r="D141" s="81">
        <v>2180.0138815509927</v>
      </c>
    </row>
    <row r="142" spans="1:9">
      <c r="A142" s="80">
        <v>42549</v>
      </c>
      <c r="B142" s="81">
        <v>901.10775693948983</v>
      </c>
      <c r="C142" s="81">
        <v>684.18809084000009</v>
      </c>
      <c r="D142" s="81">
        <v>2179.9773807509923</v>
      </c>
    </row>
    <row r="143" spans="1:9">
      <c r="A143" s="80">
        <v>42550</v>
      </c>
      <c r="B143" s="81">
        <v>875.3440560104998</v>
      </c>
      <c r="C143" s="81">
        <v>624.56159594000007</v>
      </c>
      <c r="D143" s="81">
        <v>2164.8645988610033</v>
      </c>
    </row>
    <row r="144" spans="1:9">
      <c r="A144" s="80">
        <v>42551</v>
      </c>
      <c r="B144" s="81">
        <v>910.87313304971963</v>
      </c>
      <c r="C144" s="81">
        <v>640.00285353000004</v>
      </c>
      <c r="D144" s="81">
        <v>2164.8645988610033</v>
      </c>
      <c r="I144" s="82"/>
    </row>
    <row r="145" spans="1:8">
      <c r="A145" s="85">
        <v>42552</v>
      </c>
      <c r="B145" s="71">
        <v>877.58669999999995</v>
      </c>
      <c r="C145" s="71">
        <v>736.4533507000001</v>
      </c>
      <c r="D145" s="71">
        <v>2003.441</v>
      </c>
      <c r="F145" s="86"/>
      <c r="H145" s="80"/>
    </row>
    <row r="146" spans="1:8">
      <c r="A146" s="85">
        <v>42555</v>
      </c>
      <c r="B146" s="71">
        <v>860.71050000000002</v>
      </c>
      <c r="C146" s="71">
        <v>760.50860439999997</v>
      </c>
      <c r="D146" s="71">
        <v>2020.7239999999999</v>
      </c>
      <c r="F146" s="86"/>
      <c r="H146" s="80"/>
    </row>
    <row r="147" spans="1:8">
      <c r="A147" s="85">
        <v>42556</v>
      </c>
      <c r="B147" s="71">
        <v>858.16949999999997</v>
      </c>
      <c r="C147" s="71">
        <v>613.71550300000001</v>
      </c>
      <c r="D147" s="71">
        <v>2316.915</v>
      </c>
      <c r="F147" s="86"/>
      <c r="H147" s="80"/>
    </row>
    <row r="148" spans="1:8">
      <c r="A148" s="85">
        <v>42557</v>
      </c>
      <c r="B148" s="71">
        <v>884.721</v>
      </c>
      <c r="C148" s="71">
        <v>622.73310189999995</v>
      </c>
      <c r="D148" s="71">
        <v>2008.018</v>
      </c>
      <c r="F148" s="86"/>
      <c r="H148" s="80"/>
    </row>
    <row r="149" spans="1:8">
      <c r="A149" s="85">
        <v>42558</v>
      </c>
      <c r="B149" s="71">
        <v>884.23950000000002</v>
      </c>
      <c r="C149" s="71">
        <v>752.41571620000002</v>
      </c>
      <c r="D149" s="71">
        <v>1859.3150000000001</v>
      </c>
      <c r="F149" s="86"/>
      <c r="H149" s="80"/>
    </row>
    <row r="150" spans="1:8">
      <c r="A150" s="85">
        <v>42559</v>
      </c>
      <c r="B150" s="71">
        <v>890.88549999999998</v>
      </c>
      <c r="C150" s="71">
        <v>587.31157010000004</v>
      </c>
      <c r="D150" s="71">
        <v>2103.4050000000002</v>
      </c>
      <c r="F150" s="86"/>
      <c r="H150" s="80"/>
    </row>
    <row r="151" spans="1:8">
      <c r="A151" s="85">
        <v>42562</v>
      </c>
      <c r="B151" s="71">
        <v>889.1123</v>
      </c>
      <c r="C151" s="71">
        <v>643.32718790000001</v>
      </c>
      <c r="D151" s="71">
        <v>1909.748</v>
      </c>
      <c r="F151" s="86"/>
      <c r="H151" s="80"/>
    </row>
    <row r="152" spans="1:8">
      <c r="A152" s="85">
        <v>42563</v>
      </c>
      <c r="B152" s="71">
        <v>923.72829999999999</v>
      </c>
      <c r="C152" s="71">
        <v>683.88245560000007</v>
      </c>
      <c r="D152" s="71">
        <v>2126.4209999999998</v>
      </c>
      <c r="F152" s="86"/>
      <c r="H152" s="80"/>
    </row>
    <row r="153" spans="1:8">
      <c r="A153" s="85">
        <v>42564</v>
      </c>
      <c r="B153" s="71">
        <v>917.55510000000004</v>
      </c>
      <c r="C153" s="71">
        <v>766.53572470000006</v>
      </c>
      <c r="D153" s="71">
        <v>1759.0250000000001</v>
      </c>
      <c r="F153" s="86"/>
      <c r="H153" s="80"/>
    </row>
    <row r="154" spans="1:8">
      <c r="A154" s="85">
        <v>42565</v>
      </c>
      <c r="B154" s="71">
        <v>920.995</v>
      </c>
      <c r="C154" s="71">
        <v>705.9742847</v>
      </c>
      <c r="D154" s="71">
        <v>1933.9</v>
      </c>
      <c r="F154" s="86"/>
      <c r="H154" s="80"/>
    </row>
    <row r="155" spans="1:8">
      <c r="A155" s="85">
        <v>42566</v>
      </c>
      <c r="B155" s="71">
        <v>905.43830000000003</v>
      </c>
      <c r="C155" s="71">
        <v>887.01647379999997</v>
      </c>
      <c r="D155" s="71">
        <v>1965.008</v>
      </c>
      <c r="F155" s="86"/>
      <c r="H155" s="80"/>
    </row>
    <row r="156" spans="1:8">
      <c r="A156" s="85">
        <v>42569</v>
      </c>
      <c r="B156" s="71">
        <v>907.2124</v>
      </c>
      <c r="C156" s="71">
        <v>668.66605749999997</v>
      </c>
      <c r="D156" s="71">
        <v>1993.0809999999999</v>
      </c>
      <c r="F156" s="86"/>
      <c r="H156" s="80"/>
    </row>
    <row r="157" spans="1:8">
      <c r="A157" s="85">
        <v>42570</v>
      </c>
      <c r="B157" s="71">
        <v>897.58709999999996</v>
      </c>
      <c r="C157" s="71">
        <v>751.59031879999998</v>
      </c>
      <c r="D157" s="71">
        <v>1843.6079999999999</v>
      </c>
      <c r="F157" s="86"/>
      <c r="H157" s="80"/>
    </row>
    <row r="158" spans="1:8">
      <c r="A158" s="85">
        <v>42571</v>
      </c>
      <c r="B158" s="71">
        <v>810.38480000000004</v>
      </c>
      <c r="C158" s="71">
        <v>695.77828739999995</v>
      </c>
      <c r="D158" s="71">
        <v>1840.414</v>
      </c>
      <c r="F158" s="86"/>
      <c r="H158" s="80"/>
    </row>
    <row r="159" spans="1:8">
      <c r="A159" s="85">
        <v>42572</v>
      </c>
      <c r="B159" s="71">
        <v>771.19029999999998</v>
      </c>
      <c r="C159" s="71">
        <v>715.12326139999993</v>
      </c>
      <c r="D159" s="71">
        <v>1824.9110000000001</v>
      </c>
      <c r="F159" s="86"/>
      <c r="H159" s="80"/>
    </row>
    <row r="160" spans="1:8">
      <c r="A160" s="85">
        <v>42573</v>
      </c>
      <c r="B160" s="71">
        <v>754.28740000000005</v>
      </c>
      <c r="C160" s="71">
        <v>555.57304859999999</v>
      </c>
      <c r="D160" s="71">
        <v>1927.856</v>
      </c>
      <c r="F160" s="86"/>
      <c r="H160" s="80"/>
    </row>
    <row r="161" spans="1:8">
      <c r="A161" s="85">
        <v>42576</v>
      </c>
      <c r="B161" s="71">
        <v>759.43110000000001</v>
      </c>
      <c r="C161" s="71">
        <v>582.86648889999992</v>
      </c>
      <c r="D161" s="71">
        <v>2147.8870000000002</v>
      </c>
      <c r="F161" s="86"/>
      <c r="H161" s="80"/>
    </row>
    <row r="162" spans="1:8">
      <c r="A162" s="85">
        <v>42577</v>
      </c>
      <c r="B162" s="71">
        <v>781.02650000000006</v>
      </c>
      <c r="C162" s="71">
        <v>698.99972589999993</v>
      </c>
      <c r="D162" s="71">
        <v>2021.665</v>
      </c>
      <c r="F162" s="86"/>
      <c r="H162" s="80"/>
    </row>
    <row r="163" spans="1:8">
      <c r="A163" s="85">
        <v>42578</v>
      </c>
      <c r="B163" s="71">
        <v>871.05179999999996</v>
      </c>
      <c r="C163" s="71">
        <v>739.53444049999996</v>
      </c>
      <c r="D163" s="71">
        <v>2010.252</v>
      </c>
      <c r="F163" s="86"/>
      <c r="H163" s="80"/>
    </row>
    <row r="164" spans="1:8">
      <c r="A164" s="85">
        <v>42579</v>
      </c>
      <c r="B164" s="71">
        <v>907.79169999999999</v>
      </c>
      <c r="C164" s="71">
        <v>823.16522970000005</v>
      </c>
      <c r="D164" s="71">
        <v>1992.229</v>
      </c>
      <c r="F164" s="86"/>
      <c r="H164" s="80"/>
    </row>
    <row r="165" spans="1:8">
      <c r="A165" s="85">
        <v>42580</v>
      </c>
      <c r="B165" s="71">
        <v>897.16160000000002</v>
      </c>
      <c r="C165" s="71">
        <v>730.50738460000002</v>
      </c>
      <c r="D165" s="71">
        <v>2447.393</v>
      </c>
      <c r="F165" s="86"/>
      <c r="H165" s="80"/>
    </row>
    <row r="166" spans="1:8">
      <c r="A166" s="85">
        <v>42583</v>
      </c>
      <c r="B166" s="71">
        <v>883.88980000000004</v>
      </c>
      <c r="C166" s="71">
        <v>881.94755399999997</v>
      </c>
      <c r="D166" s="71">
        <v>2012.19</v>
      </c>
      <c r="F166" s="86"/>
      <c r="H166" s="80"/>
    </row>
    <row r="167" spans="1:8">
      <c r="A167" s="85">
        <v>42584</v>
      </c>
      <c r="B167" s="71">
        <v>860.22810000000004</v>
      </c>
      <c r="C167" s="71">
        <v>805.83850800000005</v>
      </c>
      <c r="D167" s="71">
        <v>2034.307</v>
      </c>
      <c r="F167" s="86"/>
      <c r="H167" s="80"/>
    </row>
    <row r="168" spans="1:8">
      <c r="A168" s="85">
        <v>42585</v>
      </c>
      <c r="B168" s="71">
        <v>898.20590000000004</v>
      </c>
      <c r="C168" s="71">
        <v>752.56061770000008</v>
      </c>
      <c r="D168" s="71">
        <v>1910.308</v>
      </c>
      <c r="F168" s="86"/>
      <c r="H168" s="80"/>
    </row>
    <row r="169" spans="1:8">
      <c r="A169" s="85">
        <v>42586</v>
      </c>
      <c r="B169" s="71">
        <v>909.04759999999999</v>
      </c>
      <c r="C169" s="71">
        <v>747.17985429999999</v>
      </c>
      <c r="D169" s="71">
        <v>2022.825</v>
      </c>
      <c r="F169" s="86"/>
      <c r="H169" s="80"/>
    </row>
    <row r="170" spans="1:8">
      <c r="A170" s="85">
        <v>42587</v>
      </c>
      <c r="B170" s="71">
        <v>926.44330000000002</v>
      </c>
      <c r="C170" s="71">
        <v>810.01832960000002</v>
      </c>
      <c r="D170" s="71">
        <v>2144.6320000000001</v>
      </c>
      <c r="F170" s="86"/>
      <c r="H170" s="80"/>
    </row>
    <row r="171" spans="1:8">
      <c r="A171" s="85">
        <v>42590</v>
      </c>
      <c r="B171" s="71">
        <v>939.3252</v>
      </c>
      <c r="C171" s="71">
        <v>804.37374220000004</v>
      </c>
      <c r="D171" s="71">
        <v>2088.92</v>
      </c>
      <c r="F171" s="86"/>
      <c r="H171" s="80"/>
    </row>
    <row r="172" spans="1:8">
      <c r="A172" s="85">
        <v>42591</v>
      </c>
      <c r="B172" s="71">
        <v>951.12009999999998</v>
      </c>
      <c r="C172" s="71">
        <v>941.66678189999993</v>
      </c>
      <c r="D172" s="71">
        <v>2096.62</v>
      </c>
      <c r="F172" s="86"/>
      <c r="H172" s="80"/>
    </row>
    <row r="173" spans="1:8">
      <c r="A173" s="85">
        <v>42592</v>
      </c>
      <c r="B173" s="71">
        <v>973.13990000000001</v>
      </c>
      <c r="C173" s="71">
        <v>864.03242720000003</v>
      </c>
      <c r="D173" s="71">
        <v>2227.4079999999999</v>
      </c>
      <c r="F173" s="86"/>
      <c r="H173" s="80"/>
    </row>
    <row r="174" spans="1:8">
      <c r="A174" s="85">
        <v>42593</v>
      </c>
      <c r="B174" s="71">
        <v>956.80820000000006</v>
      </c>
      <c r="C174" s="71">
        <v>818.9520761</v>
      </c>
      <c r="D174" s="71">
        <v>2111.6779999999999</v>
      </c>
      <c r="F174" s="86"/>
      <c r="H174" s="80"/>
    </row>
    <row r="175" spans="1:8">
      <c r="A175" s="85">
        <v>42594</v>
      </c>
      <c r="B175" s="71">
        <v>987.92079999999999</v>
      </c>
      <c r="C175" s="71">
        <v>859.36129010000002</v>
      </c>
      <c r="D175" s="71">
        <v>1929.0550000000001</v>
      </c>
      <c r="F175" s="86"/>
      <c r="H175" s="80"/>
    </row>
    <row r="176" spans="1:8">
      <c r="A176" s="85">
        <v>42597</v>
      </c>
      <c r="B176" s="71">
        <v>1010.74</v>
      </c>
      <c r="C176" s="71">
        <v>847.17389579999997</v>
      </c>
      <c r="D176" s="71">
        <v>1951.124</v>
      </c>
      <c r="F176" s="86"/>
      <c r="H176" s="80"/>
    </row>
    <row r="177" spans="1:8">
      <c r="A177" s="85">
        <v>42598</v>
      </c>
      <c r="B177" s="71">
        <v>1022.3049999999999</v>
      </c>
      <c r="C177" s="71">
        <v>854.92822410000008</v>
      </c>
      <c r="D177" s="71">
        <v>1898.605</v>
      </c>
      <c r="F177" s="86"/>
      <c r="H177" s="80"/>
    </row>
    <row r="178" spans="1:8">
      <c r="A178" s="85">
        <v>42599</v>
      </c>
      <c r="B178" s="71">
        <v>1006.832</v>
      </c>
      <c r="C178" s="71">
        <v>830.22482820000005</v>
      </c>
      <c r="D178" s="71">
        <v>1823.7840000000001</v>
      </c>
      <c r="F178" s="86"/>
      <c r="H178" s="80"/>
    </row>
    <row r="179" spans="1:8">
      <c r="A179" s="85">
        <v>42600</v>
      </c>
      <c r="B179" s="71">
        <v>994.51679999999999</v>
      </c>
      <c r="C179" s="71">
        <v>814.32564549999995</v>
      </c>
      <c r="D179" s="71">
        <v>1679.9179999999999</v>
      </c>
      <c r="F179" s="86"/>
      <c r="H179" s="80"/>
    </row>
    <row r="180" spans="1:8">
      <c r="A180" s="85">
        <v>42601</v>
      </c>
      <c r="B180" s="71">
        <v>1015.133</v>
      </c>
      <c r="C180" s="71">
        <v>781.4613632999999</v>
      </c>
      <c r="D180" s="71">
        <v>1903.0609999999999</v>
      </c>
      <c r="F180" s="86"/>
      <c r="H180" s="80"/>
    </row>
    <row r="181" spans="1:8">
      <c r="A181" s="85">
        <v>42604</v>
      </c>
      <c r="B181" s="71">
        <v>1035.5170000000001</v>
      </c>
      <c r="C181" s="71">
        <v>745.57093429999998</v>
      </c>
      <c r="D181" s="71">
        <v>1774.6120000000001</v>
      </c>
      <c r="F181" s="86"/>
      <c r="H181" s="80"/>
    </row>
    <row r="182" spans="1:8">
      <c r="A182" s="85">
        <v>42605</v>
      </c>
      <c r="B182" s="71">
        <v>1022.367</v>
      </c>
      <c r="C182" s="71">
        <v>772.88504450000005</v>
      </c>
      <c r="D182" s="71">
        <v>1824.3430000000001</v>
      </c>
      <c r="F182" s="86"/>
      <c r="H182" s="80"/>
    </row>
    <row r="183" spans="1:8">
      <c r="A183" s="85">
        <v>42606</v>
      </c>
      <c r="B183" s="71">
        <v>1003.903</v>
      </c>
      <c r="C183" s="71">
        <v>703.82673620000003</v>
      </c>
      <c r="D183" s="71">
        <v>1936.415</v>
      </c>
      <c r="F183" s="86"/>
      <c r="H183" s="80"/>
    </row>
    <row r="184" spans="1:8">
      <c r="A184" s="85">
        <v>42607</v>
      </c>
      <c r="B184" s="71">
        <v>1007.593</v>
      </c>
      <c r="C184" s="71">
        <v>545.06748420000008</v>
      </c>
      <c r="D184" s="71">
        <v>1812.2049999999999</v>
      </c>
      <c r="F184" s="86"/>
      <c r="H184" s="80"/>
    </row>
    <row r="185" spans="1:8">
      <c r="A185" s="85">
        <v>42608</v>
      </c>
      <c r="B185" s="71">
        <v>982.19500000000005</v>
      </c>
      <c r="C185" s="71">
        <v>591.36687640000002</v>
      </c>
      <c r="D185" s="71">
        <v>1840.664</v>
      </c>
      <c r="F185" s="86"/>
      <c r="H185" s="80"/>
    </row>
    <row r="186" spans="1:8">
      <c r="A186" s="85">
        <v>42611</v>
      </c>
      <c r="B186" s="71">
        <v>1062.7159999999999</v>
      </c>
      <c r="C186" s="71">
        <v>600.5211872000001</v>
      </c>
      <c r="D186" s="71">
        <v>1853.568</v>
      </c>
      <c r="F186" s="86"/>
      <c r="H186" s="80"/>
    </row>
    <row r="187" spans="1:8">
      <c r="A187" s="85">
        <v>42612</v>
      </c>
      <c r="B187" s="71">
        <v>1077.4770000000001</v>
      </c>
      <c r="C187" s="71">
        <v>585.8954109</v>
      </c>
      <c r="D187" s="71">
        <v>1929.67</v>
      </c>
      <c r="F187" s="86"/>
      <c r="H187" s="80"/>
    </row>
    <row r="188" spans="1:8">
      <c r="A188" s="85">
        <v>42613</v>
      </c>
      <c r="B188" s="71">
        <v>1053.3579999999999</v>
      </c>
      <c r="C188" s="71">
        <v>556.45010400000001</v>
      </c>
      <c r="D188" s="71">
        <v>2366.1289999999999</v>
      </c>
      <c r="F188" s="86"/>
      <c r="H188" s="80"/>
    </row>
    <row r="189" spans="1:8">
      <c r="A189" s="85">
        <v>42614</v>
      </c>
      <c r="B189" s="71">
        <v>1055.8620000000001</v>
      </c>
      <c r="C189" s="71">
        <v>635.57470530000001</v>
      </c>
      <c r="D189" s="71">
        <v>2018.308</v>
      </c>
      <c r="F189" s="86"/>
      <c r="H189" s="80"/>
    </row>
    <row r="190" spans="1:8">
      <c r="A190" s="85">
        <v>42615</v>
      </c>
      <c r="B190" s="71">
        <v>1015.321</v>
      </c>
      <c r="C190" s="71">
        <v>597.07786729999998</v>
      </c>
      <c r="D190" s="71">
        <v>2145.5520000000001</v>
      </c>
      <c r="F190" s="86"/>
      <c r="H190" s="80"/>
    </row>
    <row r="191" spans="1:8">
      <c r="A191" s="85">
        <v>42618</v>
      </c>
      <c r="B191" s="71">
        <v>1057.2550000000001</v>
      </c>
      <c r="C191" s="71">
        <v>608.53498999999999</v>
      </c>
      <c r="D191" s="71">
        <v>2134.4279999999999</v>
      </c>
      <c r="F191" s="86"/>
      <c r="H191" s="80"/>
    </row>
    <row r="192" spans="1:8">
      <c r="A192" s="85">
        <v>42619</v>
      </c>
      <c r="B192" s="71">
        <v>1040.8489999999999</v>
      </c>
      <c r="C192" s="71">
        <v>667.74847350000005</v>
      </c>
      <c r="D192" s="71">
        <v>2104.4070000000002</v>
      </c>
      <c r="F192" s="86"/>
      <c r="H192" s="80"/>
    </row>
    <row r="193" spans="1:8">
      <c r="A193" s="85">
        <v>42620</v>
      </c>
      <c r="B193" s="71">
        <v>1066.3900000000001</v>
      </c>
      <c r="C193" s="71">
        <v>647.31745020000005</v>
      </c>
      <c r="D193" s="71">
        <v>2037.7539999999999</v>
      </c>
      <c r="F193" s="86"/>
      <c r="H193" s="80"/>
    </row>
    <row r="194" spans="1:8">
      <c r="A194" s="85">
        <v>42621</v>
      </c>
      <c r="B194" s="71">
        <v>1059.44</v>
      </c>
      <c r="C194" s="71">
        <v>646.38572579999993</v>
      </c>
      <c r="D194" s="71">
        <v>2111.8420000000001</v>
      </c>
      <c r="F194" s="86"/>
      <c r="H194" s="80"/>
    </row>
    <row r="195" spans="1:8">
      <c r="A195" s="85">
        <v>42622</v>
      </c>
      <c r="B195" s="71">
        <v>963.53359999999998</v>
      </c>
      <c r="C195" s="71">
        <v>746.85992379999993</v>
      </c>
      <c r="D195" s="71">
        <v>2083.4810000000002</v>
      </c>
      <c r="F195" s="86"/>
      <c r="H195" s="80"/>
    </row>
    <row r="196" spans="1:8">
      <c r="A196" s="85">
        <v>42625</v>
      </c>
      <c r="B196" s="71">
        <v>996.66240000000005</v>
      </c>
      <c r="C196" s="71">
        <v>713.91641079999999</v>
      </c>
      <c r="D196" s="71">
        <v>2141.4369999999999</v>
      </c>
      <c r="F196" s="86"/>
      <c r="H196" s="80"/>
    </row>
    <row r="197" spans="1:8">
      <c r="A197" s="85">
        <v>42626</v>
      </c>
      <c r="B197" s="71">
        <v>958.21519999999998</v>
      </c>
      <c r="C197" s="71">
        <v>743.16776389999995</v>
      </c>
      <c r="D197" s="71">
        <v>2059.607</v>
      </c>
      <c r="F197" s="86"/>
      <c r="H197" s="80"/>
    </row>
    <row r="198" spans="1:8">
      <c r="A198" s="85">
        <v>42627</v>
      </c>
      <c r="B198" s="71">
        <v>896.74099999999999</v>
      </c>
      <c r="C198" s="71">
        <v>667.35945040000001</v>
      </c>
      <c r="D198" s="71">
        <v>2089.6329999999998</v>
      </c>
      <c r="F198" s="86"/>
      <c r="H198" s="80"/>
    </row>
    <row r="199" spans="1:8">
      <c r="A199" s="85">
        <v>42628</v>
      </c>
      <c r="B199" s="71">
        <v>935.86059999999998</v>
      </c>
      <c r="C199" s="71">
        <v>608.78163640000002</v>
      </c>
      <c r="D199" s="71">
        <v>2209.3029999999999</v>
      </c>
      <c r="F199" s="86"/>
      <c r="H199" s="80"/>
    </row>
    <row r="200" spans="1:8">
      <c r="A200" s="85">
        <v>42629</v>
      </c>
      <c r="B200" s="71">
        <v>940.37260000000003</v>
      </c>
      <c r="C200" s="71">
        <v>683.94847620000007</v>
      </c>
      <c r="D200" s="71">
        <v>2361.8829999999998</v>
      </c>
      <c r="F200" s="86"/>
      <c r="H200" s="80"/>
    </row>
    <row r="201" spans="1:8">
      <c r="A201" s="85">
        <v>42632</v>
      </c>
      <c r="B201" s="71">
        <v>990.06460000000004</v>
      </c>
      <c r="C201" s="71">
        <v>754.58729860000005</v>
      </c>
      <c r="D201" s="71">
        <v>2233.89</v>
      </c>
      <c r="F201" s="86"/>
      <c r="H201" s="80"/>
    </row>
    <row r="202" spans="1:8">
      <c r="A202" s="85">
        <v>42633</v>
      </c>
      <c r="B202" s="71">
        <v>958.32029999999997</v>
      </c>
      <c r="C202" s="71">
        <v>684.42580550000002</v>
      </c>
      <c r="D202" s="71">
        <v>2287.623</v>
      </c>
      <c r="F202" s="86"/>
      <c r="H202" s="80"/>
    </row>
    <row r="203" spans="1:8">
      <c r="A203" s="85">
        <v>42634</v>
      </c>
      <c r="B203" s="71">
        <v>844.5095</v>
      </c>
      <c r="C203" s="71">
        <v>740.88370129999998</v>
      </c>
      <c r="D203" s="71">
        <v>2352.1179999999999</v>
      </c>
      <c r="F203" s="86"/>
      <c r="H203" s="80"/>
    </row>
    <row r="204" spans="1:8">
      <c r="A204" s="85">
        <v>42635</v>
      </c>
      <c r="B204" s="71">
        <v>843.22370000000001</v>
      </c>
      <c r="C204" s="71">
        <v>774.05775729999993</v>
      </c>
      <c r="D204" s="71">
        <v>2261.627</v>
      </c>
      <c r="F204" s="86"/>
      <c r="H204" s="80"/>
    </row>
    <row r="205" spans="1:8">
      <c r="A205" s="85">
        <v>42636</v>
      </c>
      <c r="B205" s="71">
        <v>873.27200000000005</v>
      </c>
      <c r="C205" s="71">
        <v>925.59643620000008</v>
      </c>
      <c r="D205" s="71">
        <v>2515.145</v>
      </c>
      <c r="F205" s="86"/>
      <c r="H205" s="80"/>
    </row>
    <row r="206" spans="1:8">
      <c r="A206" s="85">
        <v>42639</v>
      </c>
      <c r="B206" s="71">
        <v>906.27819999999997</v>
      </c>
      <c r="C206" s="71">
        <v>742.0287783</v>
      </c>
      <c r="D206" s="71">
        <v>2574.393</v>
      </c>
      <c r="F206" s="86"/>
      <c r="H206" s="80"/>
    </row>
    <row r="207" spans="1:8">
      <c r="A207" s="85">
        <v>42640</v>
      </c>
      <c r="B207" s="71">
        <v>947.81309999999996</v>
      </c>
      <c r="C207" s="71">
        <v>836.90763870000001</v>
      </c>
      <c r="D207" s="71">
        <v>2718.7330000000002</v>
      </c>
      <c r="F207" s="86"/>
      <c r="H207" s="80"/>
    </row>
    <row r="208" spans="1:8">
      <c r="A208" s="85">
        <v>42641</v>
      </c>
      <c r="B208" s="71">
        <v>1021.931</v>
      </c>
      <c r="C208" s="71">
        <v>709.59097479999991</v>
      </c>
      <c r="D208" s="71">
        <v>2569.953</v>
      </c>
      <c r="F208" s="86"/>
      <c r="H208" s="80"/>
    </row>
    <row r="209" spans="1:8">
      <c r="A209" s="85">
        <v>42642</v>
      </c>
      <c r="B209" s="71">
        <v>1021.302</v>
      </c>
      <c r="C209" s="71">
        <v>717.14499950000004</v>
      </c>
      <c r="D209" s="71">
        <v>2554.9090000000001</v>
      </c>
      <c r="F209" s="86"/>
      <c r="H209" s="80"/>
    </row>
    <row r="210" spans="1:8">
      <c r="A210" s="85">
        <v>42643</v>
      </c>
      <c r="B210" s="71">
        <v>1071.8399999999999</v>
      </c>
      <c r="C210" s="71">
        <v>661.09159439999996</v>
      </c>
      <c r="D210" s="71">
        <v>3088.1370000000002</v>
      </c>
      <c r="F210" s="86"/>
      <c r="H210" s="80"/>
    </row>
    <row r="211" spans="1:8">
      <c r="F211" s="85"/>
      <c r="H211" s="80"/>
    </row>
    <row r="212" spans="1:8">
      <c r="F212" s="85"/>
      <c r="H212" s="80"/>
    </row>
    <row r="213" spans="1:8">
      <c r="F213" s="85"/>
      <c r="H213" s="80"/>
    </row>
    <row r="214" spans="1:8">
      <c r="F214" s="85"/>
      <c r="H214" s="80"/>
    </row>
    <row r="215" spans="1:8">
      <c r="F215" s="85"/>
      <c r="H215" s="80"/>
    </row>
    <row r="216" spans="1:8">
      <c r="F216" s="85"/>
      <c r="H216" s="80"/>
    </row>
    <row r="217" spans="1:8">
      <c r="F217" s="85"/>
      <c r="H217" s="80"/>
    </row>
    <row r="218" spans="1:8">
      <c r="F218" s="85"/>
      <c r="H218" s="80"/>
    </row>
    <row r="219" spans="1:8">
      <c r="F219" s="85"/>
      <c r="H219" s="80"/>
    </row>
    <row r="220" spans="1:8">
      <c r="F220" s="85"/>
      <c r="H220" s="80"/>
    </row>
    <row r="221" spans="1:8">
      <c r="F221" s="85"/>
      <c r="H221" s="80"/>
    </row>
    <row r="222" spans="1:8">
      <c r="F222" s="85"/>
      <c r="H222" s="80"/>
    </row>
    <row r="223" spans="1:8">
      <c r="F223" s="85"/>
      <c r="H223" s="80"/>
    </row>
    <row r="224" spans="1:8">
      <c r="F224" s="85"/>
      <c r="H224" s="80"/>
    </row>
    <row r="225" spans="6:8">
      <c r="F225" s="85"/>
      <c r="H225" s="80"/>
    </row>
    <row r="226" spans="6:8">
      <c r="F226" s="85"/>
      <c r="H226" s="80"/>
    </row>
    <row r="227" spans="6:8">
      <c r="F227" s="85"/>
      <c r="H227" s="80"/>
    </row>
    <row r="228" spans="6:8">
      <c r="F228" s="85"/>
      <c r="H228" s="80"/>
    </row>
    <row r="229" spans="6:8">
      <c r="F229" s="85"/>
      <c r="H229" s="80"/>
    </row>
    <row r="230" spans="6:8">
      <c r="F230" s="85"/>
      <c r="H230" s="80"/>
    </row>
    <row r="231" spans="6:8">
      <c r="F231" s="85"/>
      <c r="H231" s="80"/>
    </row>
    <row r="232" spans="6:8">
      <c r="F232" s="85"/>
      <c r="H232" s="80"/>
    </row>
    <row r="233" spans="6:8">
      <c r="F233" s="85"/>
      <c r="H233" s="80"/>
    </row>
    <row r="234" spans="6:8">
      <c r="F234" s="85"/>
      <c r="H234" s="80"/>
    </row>
    <row r="235" spans="6:8">
      <c r="F235" s="85"/>
      <c r="H235" s="80"/>
    </row>
    <row r="236" spans="6:8">
      <c r="F236" s="85"/>
      <c r="H236" s="80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zoomScale="70" zoomScaleNormal="70" workbookViewId="0">
      <pane ySplit="3" topLeftCell="A4" activePane="bottomLeft" state="frozen"/>
      <selection activeCell="K15" sqref="K15"/>
      <selection pane="bottomLeft"/>
    </sheetView>
  </sheetViews>
  <sheetFormatPr defaultColWidth="9.109375" defaultRowHeight="13.8"/>
  <cols>
    <col min="1" max="1" width="9.109375" style="104"/>
    <col min="2" max="2" width="19.6640625" style="104" customWidth="1"/>
    <col min="3" max="5" width="10.109375" style="105" customWidth="1"/>
    <col min="6" max="6" width="11" style="105" customWidth="1"/>
    <col min="7" max="16384" width="9.109375" style="104"/>
  </cols>
  <sheetData>
    <row r="1" spans="1:14">
      <c r="A1" s="103" t="s">
        <v>102</v>
      </c>
    </row>
    <row r="3" spans="1:14">
      <c r="B3" s="106"/>
      <c r="C3" s="107" t="s">
        <v>68</v>
      </c>
      <c r="D3" s="107" t="s">
        <v>69</v>
      </c>
      <c r="E3" s="107" t="s">
        <v>70</v>
      </c>
      <c r="F3" s="108" t="s">
        <v>71</v>
      </c>
      <c r="G3" s="108" t="s">
        <v>72</v>
      </c>
      <c r="H3" s="108" t="s">
        <v>73</v>
      </c>
    </row>
    <row r="4" spans="1:14">
      <c r="B4" s="106" t="s">
        <v>65</v>
      </c>
      <c r="C4" s="109">
        <v>835</v>
      </c>
      <c r="D4" s="109">
        <v>774</v>
      </c>
      <c r="E4" s="109">
        <v>851</v>
      </c>
      <c r="F4" s="109">
        <v>865.25078095238098</v>
      </c>
      <c r="G4" s="109">
        <v>981.77311739130414</v>
      </c>
      <c r="H4" s="109">
        <v>975.6844000000001</v>
      </c>
    </row>
    <row r="5" spans="1:14">
      <c r="B5" s="106" t="s">
        <v>66</v>
      </c>
      <c r="C5" s="109">
        <v>659</v>
      </c>
      <c r="D5" s="109">
        <v>649</v>
      </c>
      <c r="E5" s="109">
        <v>635</v>
      </c>
      <c r="F5" s="109">
        <v>701.03229601428552</v>
      </c>
      <c r="G5" s="109">
        <v>761.54908329130444</v>
      </c>
      <c r="H5" s="109">
        <v>705.13581173636351</v>
      </c>
      <c r="M5" s="110"/>
      <c r="N5" s="110"/>
    </row>
    <row r="6" spans="1:14">
      <c r="B6" s="106" t="s">
        <v>67</v>
      </c>
      <c r="C6" s="109">
        <v>1707</v>
      </c>
      <c r="D6" s="109">
        <v>2260</v>
      </c>
      <c r="E6" s="109">
        <v>2076</v>
      </c>
      <c r="F6" s="109">
        <v>2002.6293333333333</v>
      </c>
      <c r="G6" s="109">
        <v>1964.0017826086955</v>
      </c>
      <c r="H6" s="109">
        <v>2302.4619545454548</v>
      </c>
      <c r="M6" s="110"/>
      <c r="N6" s="110"/>
    </row>
    <row r="7" spans="1:14">
      <c r="B7" s="111" t="s">
        <v>74</v>
      </c>
      <c r="C7" s="112">
        <f>SUM(C4:C6)</f>
        <v>3201</v>
      </c>
      <c r="D7" s="112">
        <f t="shared" ref="D7:G7" si="0">SUM(D4:D6)</f>
        <v>3683</v>
      </c>
      <c r="E7" s="112">
        <f t="shared" si="0"/>
        <v>3562</v>
      </c>
      <c r="F7" s="112">
        <f t="shared" si="0"/>
        <v>3568.9124102999999</v>
      </c>
      <c r="G7" s="112">
        <f t="shared" si="0"/>
        <v>3707.3239832913041</v>
      </c>
      <c r="H7" s="112">
        <f>SUM(H4:H6)</f>
        <v>3983.2821662818183</v>
      </c>
      <c r="M7" s="110"/>
      <c r="N7" s="110"/>
    </row>
    <row r="8" spans="1:14">
      <c r="M8" s="110"/>
    </row>
    <row r="10" spans="1:14">
      <c r="B10" s="113"/>
      <c r="C10" s="107" t="s">
        <v>68</v>
      </c>
      <c r="D10" s="107" t="s">
        <v>69</v>
      </c>
      <c r="E10" s="107" t="s">
        <v>70</v>
      </c>
      <c r="F10" s="108" t="s">
        <v>71</v>
      </c>
      <c r="G10" s="108" t="s">
        <v>72</v>
      </c>
      <c r="H10" s="108" t="s">
        <v>73</v>
      </c>
    </row>
    <row r="11" spans="1:14">
      <c r="B11" s="113" t="s">
        <v>65</v>
      </c>
      <c r="C11" s="114">
        <f>C4/C$7</f>
        <v>0.26085598250546704</v>
      </c>
      <c r="D11" s="114">
        <f t="shared" ref="D11:H11" si="1">D4/D$7</f>
        <v>0.21015476513711648</v>
      </c>
      <c r="E11" s="114">
        <f t="shared" si="1"/>
        <v>0.23891072431218416</v>
      </c>
      <c r="F11" s="114">
        <f t="shared" si="1"/>
        <v>0.24244102445754578</v>
      </c>
      <c r="G11" s="114">
        <f t="shared" si="1"/>
        <v>0.26481988674744888</v>
      </c>
      <c r="H11" s="114">
        <f t="shared" si="1"/>
        <v>0.24494483676278186</v>
      </c>
    </row>
    <row r="12" spans="1:14">
      <c r="B12" s="113" t="s">
        <v>66</v>
      </c>
      <c r="C12" s="114">
        <f t="shared" ref="C12:H13" si="2">C5/C$7</f>
        <v>0.20587316463605124</v>
      </c>
      <c r="D12" s="114">
        <f t="shared" si="2"/>
        <v>0.1762150420852566</v>
      </c>
      <c r="E12" s="114">
        <f t="shared" si="2"/>
        <v>0.17827063447501404</v>
      </c>
      <c r="F12" s="114">
        <f t="shared" si="2"/>
        <v>0.19642743094257034</v>
      </c>
      <c r="G12" s="114">
        <f t="shared" si="2"/>
        <v>0.20541746195465041</v>
      </c>
      <c r="H12" s="114">
        <f t="shared" si="2"/>
        <v>0.17702381661667976</v>
      </c>
    </row>
    <row r="13" spans="1:14">
      <c r="B13" s="113" t="s">
        <v>67</v>
      </c>
      <c r="C13" s="114">
        <f t="shared" si="2"/>
        <v>0.53327085285848175</v>
      </c>
      <c r="D13" s="114">
        <f t="shared" si="2"/>
        <v>0.61363019277762698</v>
      </c>
      <c r="E13" s="114">
        <f t="shared" si="2"/>
        <v>0.5828186412128018</v>
      </c>
      <c r="F13" s="114">
        <f t="shared" si="2"/>
        <v>0.56113154459988379</v>
      </c>
      <c r="G13" s="114">
        <f t="shared" si="2"/>
        <v>0.52976265129790079</v>
      </c>
      <c r="H13" s="114">
        <f t="shared" si="2"/>
        <v>0.57803134662053846</v>
      </c>
    </row>
    <row r="15" spans="1:14">
      <c r="B15" s="115"/>
      <c r="C15" s="116"/>
      <c r="D15" s="116"/>
      <c r="E15" s="116"/>
    </row>
    <row r="16" spans="1:14">
      <c r="B16" s="117"/>
      <c r="C16" s="118"/>
      <c r="D16" s="118"/>
      <c r="E16" s="118"/>
    </row>
    <row r="17" spans="2:5" s="105" customFormat="1">
      <c r="B17" s="117"/>
      <c r="C17" s="118"/>
      <c r="D17" s="118"/>
      <c r="E17" s="118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O3" sqref="O3"/>
    </sheetView>
  </sheetViews>
  <sheetFormatPr defaultRowHeight="13.8"/>
  <cols>
    <col min="1" max="1" width="13" style="89" customWidth="1"/>
    <col min="2" max="16384" width="8.88671875" style="89"/>
  </cols>
  <sheetData>
    <row r="1" spans="1:5">
      <c r="A1" s="103" t="s">
        <v>75</v>
      </c>
    </row>
    <row r="3" spans="1:5" ht="42" customHeight="1">
      <c r="A3" s="119" t="s">
        <v>76</v>
      </c>
      <c r="B3" s="120" t="s">
        <v>77</v>
      </c>
      <c r="C3" s="120" t="s">
        <v>74</v>
      </c>
      <c r="E3" s="121"/>
    </row>
    <row r="4" spans="1:5" ht="19.8" customHeight="1">
      <c r="A4" s="120" t="s">
        <v>78</v>
      </c>
      <c r="B4" s="122">
        <v>-1020.9824499717098</v>
      </c>
      <c r="C4" s="122">
        <v>-350.1985885368801</v>
      </c>
      <c r="E4" s="121"/>
    </row>
    <row r="5" spans="1:5" ht="30" customHeight="1">
      <c r="A5" s="120" t="s">
        <v>79</v>
      </c>
      <c r="B5" s="122">
        <v>-27.953422547960002</v>
      </c>
      <c r="C5" s="122">
        <v>-23.946432215439998</v>
      </c>
      <c r="E5" s="121"/>
    </row>
    <row r="6" spans="1:5" ht="15">
      <c r="A6" s="120" t="s">
        <v>80</v>
      </c>
      <c r="B6" s="122">
        <v>-99</v>
      </c>
      <c r="C6" s="122">
        <v>45</v>
      </c>
      <c r="E6" s="121"/>
    </row>
    <row r="7" spans="1:5" ht="15">
      <c r="A7" s="120" t="s">
        <v>81</v>
      </c>
      <c r="B7" s="122">
        <v>173.8477789992894</v>
      </c>
      <c r="C7" s="122">
        <v>265</v>
      </c>
      <c r="E7" s="121"/>
    </row>
    <row r="8" spans="1:5" ht="15">
      <c r="A8" s="120" t="s">
        <v>82</v>
      </c>
      <c r="B8" s="122">
        <v>-769.90630513556982</v>
      </c>
      <c r="C8" s="122">
        <v>-663</v>
      </c>
      <c r="E8" s="121"/>
    </row>
    <row r="9" spans="1:5" ht="15">
      <c r="E9" s="121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M7" sqref="M7"/>
    </sheetView>
  </sheetViews>
  <sheetFormatPr defaultRowHeight="13.8"/>
  <cols>
    <col min="1" max="16384" width="8.88671875" style="89"/>
  </cols>
  <sheetData>
    <row r="1" spans="1:5">
      <c r="A1" s="103" t="s">
        <v>83</v>
      </c>
    </row>
    <row r="2" spans="1:5" ht="41.4">
      <c r="A2" s="124" t="s">
        <v>76</v>
      </c>
      <c r="B2" s="120" t="s">
        <v>77</v>
      </c>
      <c r="C2" s="120" t="s">
        <v>74</v>
      </c>
    </row>
    <row r="3" spans="1:5" ht="27.6">
      <c r="A3" s="120" t="s">
        <v>78</v>
      </c>
      <c r="B3" s="122">
        <v>-164.05254000000005</v>
      </c>
      <c r="C3" s="122">
        <v>-135.83605480900005</v>
      </c>
    </row>
    <row r="4" spans="1:5" ht="55.2">
      <c r="A4" s="120" t="s">
        <v>79</v>
      </c>
      <c r="B4" s="122">
        <v>74.395624999999995</v>
      </c>
      <c r="C4" s="122">
        <v>-82.21213062999999</v>
      </c>
    </row>
    <row r="5" spans="1:5" ht="27.6">
      <c r="A5" s="120" t="s">
        <v>80</v>
      </c>
      <c r="B5" s="122">
        <v>74.84</v>
      </c>
      <c r="C5" s="122">
        <v>55.11</v>
      </c>
      <c r="D5" s="125"/>
      <c r="E5" s="125"/>
    </row>
    <row r="6" spans="1:5">
      <c r="A6" s="120" t="s">
        <v>81</v>
      </c>
      <c r="B6" s="122">
        <v>239.94522799999982</v>
      </c>
      <c r="C6" s="122">
        <v>228.42039652799988</v>
      </c>
    </row>
    <row r="7" spans="1:5">
      <c r="A7" s="120" t="s">
        <v>82</v>
      </c>
      <c r="B7" s="122">
        <v>-251.51997700000004</v>
      </c>
      <c r="C7" s="122">
        <v>-566.96559749500011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workbookViewId="0">
      <selection activeCell="B4" sqref="B4"/>
    </sheetView>
  </sheetViews>
  <sheetFormatPr defaultRowHeight="15"/>
  <cols>
    <col min="1" max="1" width="12.88671875" style="126" customWidth="1"/>
    <col min="2" max="2" width="11.88671875" style="126" bestFit="1" customWidth="1"/>
    <col min="3" max="3" width="10.77734375" style="126" bestFit="1" customWidth="1"/>
    <col min="4" max="4" width="11.88671875" style="126" bestFit="1" customWidth="1"/>
    <col min="5" max="5" width="10.77734375" style="126" bestFit="1" customWidth="1"/>
    <col min="6" max="6" width="11.88671875" style="126" bestFit="1" customWidth="1"/>
    <col min="7" max="7" width="14" style="126" bestFit="1" customWidth="1"/>
    <col min="8" max="8" width="13.21875" style="126" customWidth="1"/>
    <col min="9" max="9" width="11.21875" style="126" customWidth="1"/>
    <col min="10" max="16384" width="8.88671875" style="126"/>
  </cols>
  <sheetData>
    <row r="1" spans="1:17">
      <c r="A1" s="103" t="s">
        <v>84</v>
      </c>
    </row>
    <row r="3" spans="1:17" ht="27.6">
      <c r="A3" s="120"/>
      <c r="B3" s="127" t="s">
        <v>85</v>
      </c>
      <c r="C3" s="127" t="s">
        <v>105</v>
      </c>
      <c r="D3" s="127" t="s">
        <v>104</v>
      </c>
      <c r="E3" s="127" t="s">
        <v>103</v>
      </c>
      <c r="F3" s="127" t="s">
        <v>86</v>
      </c>
      <c r="G3" s="128"/>
      <c r="H3" s="128"/>
    </row>
    <row r="4" spans="1:17">
      <c r="A4" s="127">
        <v>42552</v>
      </c>
      <c r="B4" s="129">
        <v>63688521</v>
      </c>
      <c r="C4" s="129">
        <v>2700000</v>
      </c>
      <c r="D4" s="129">
        <v>78500000</v>
      </c>
      <c r="E4" s="129">
        <v>18200000</v>
      </c>
      <c r="F4" s="129">
        <v>213332890</v>
      </c>
      <c r="G4" s="130"/>
      <c r="H4" s="131"/>
      <c r="I4" s="130"/>
      <c r="J4" s="130"/>
      <c r="K4" s="130"/>
      <c r="L4" s="130"/>
      <c r="M4" s="130"/>
    </row>
    <row r="5" spans="1:17">
      <c r="A5" s="127">
        <v>42553</v>
      </c>
      <c r="B5" s="129">
        <v>63688521</v>
      </c>
      <c r="C5" s="129">
        <v>2700000</v>
      </c>
      <c r="D5" s="129">
        <v>78500000</v>
      </c>
      <c r="E5" s="129">
        <v>18200000</v>
      </c>
      <c r="F5" s="129">
        <v>213332890</v>
      </c>
      <c r="G5" s="130"/>
      <c r="H5" s="131"/>
      <c r="I5" s="130"/>
      <c r="J5" s="130"/>
      <c r="K5" s="130"/>
      <c r="L5" s="130"/>
      <c r="M5" s="130"/>
      <c r="N5" s="130"/>
      <c r="O5" s="130"/>
      <c r="P5" s="130"/>
      <c r="Q5" s="130"/>
    </row>
    <row r="6" spans="1:17">
      <c r="A6" s="127">
        <v>42554</v>
      </c>
      <c r="B6" s="129">
        <v>63688521</v>
      </c>
      <c r="C6" s="129">
        <v>2700000</v>
      </c>
      <c r="D6" s="129">
        <v>78500000</v>
      </c>
      <c r="E6" s="129">
        <v>18200000</v>
      </c>
      <c r="F6" s="129">
        <v>213332890</v>
      </c>
      <c r="G6" s="130"/>
      <c r="H6" s="131"/>
      <c r="I6" s="130"/>
      <c r="J6" s="130"/>
      <c r="K6" s="130"/>
      <c r="L6" s="130"/>
      <c r="M6" s="130"/>
      <c r="N6" s="130"/>
      <c r="O6" s="130"/>
      <c r="P6" s="130"/>
      <c r="Q6" s="130"/>
    </row>
    <row r="7" spans="1:17">
      <c r="A7" s="127">
        <v>42555</v>
      </c>
      <c r="B7" s="129">
        <v>63725106</v>
      </c>
      <c r="C7" s="129">
        <v>1200000</v>
      </c>
      <c r="D7" s="129">
        <v>80500000</v>
      </c>
      <c r="E7" s="129">
        <v>42500000</v>
      </c>
      <c r="F7" s="129">
        <v>224489500</v>
      </c>
      <c r="G7" s="130"/>
      <c r="H7" s="131"/>
      <c r="I7" s="130"/>
      <c r="J7" s="130"/>
      <c r="K7" s="130"/>
      <c r="L7" s="130"/>
      <c r="M7" s="130"/>
      <c r="N7" s="130"/>
      <c r="O7" s="130"/>
      <c r="P7" s="130"/>
      <c r="Q7" s="130"/>
    </row>
    <row r="8" spans="1:17">
      <c r="A8" s="127">
        <v>42556</v>
      </c>
      <c r="B8" s="129">
        <v>85637310</v>
      </c>
      <c r="C8" s="129">
        <v>14300000</v>
      </c>
      <c r="D8" s="129">
        <v>107615000</v>
      </c>
      <c r="E8" s="129">
        <v>35900000</v>
      </c>
      <c r="F8" s="129">
        <v>222552710</v>
      </c>
      <c r="G8" s="130"/>
      <c r="H8" s="131"/>
      <c r="I8" s="130"/>
      <c r="J8" s="130"/>
      <c r="K8" s="130"/>
      <c r="L8" s="130"/>
      <c r="M8" s="130"/>
      <c r="N8" s="130"/>
      <c r="O8" s="130"/>
      <c r="P8" s="130"/>
      <c r="Q8" s="130"/>
    </row>
    <row r="9" spans="1:17">
      <c r="A9" s="127">
        <v>42557</v>
      </c>
      <c r="B9" s="129">
        <v>63749517</v>
      </c>
      <c r="C9" s="129">
        <v>0</v>
      </c>
      <c r="D9" s="129">
        <v>42000000</v>
      </c>
      <c r="E9" s="129">
        <v>26500000</v>
      </c>
      <c r="F9" s="129">
        <v>201549950</v>
      </c>
      <c r="G9" s="130"/>
      <c r="H9" s="131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127">
        <v>42558</v>
      </c>
      <c r="B10" s="129">
        <v>63761728</v>
      </c>
      <c r="C10" s="129">
        <v>0</v>
      </c>
      <c r="D10" s="129">
        <v>38500000</v>
      </c>
      <c r="E10" s="129">
        <v>37500000</v>
      </c>
      <c r="F10" s="129">
        <v>207500080</v>
      </c>
      <c r="G10" s="130"/>
      <c r="H10" s="131"/>
      <c r="I10" s="130"/>
      <c r="J10" s="130"/>
      <c r="K10" s="130"/>
      <c r="L10" s="130"/>
      <c r="M10" s="130"/>
      <c r="N10" s="130"/>
      <c r="O10" s="130"/>
      <c r="P10" s="130"/>
      <c r="Q10" s="130"/>
    </row>
    <row r="11" spans="1:17">
      <c r="A11" s="127">
        <v>42559</v>
      </c>
      <c r="B11" s="129">
        <v>63773942</v>
      </c>
      <c r="C11" s="129">
        <v>0</v>
      </c>
      <c r="D11" s="129">
        <v>0</v>
      </c>
      <c r="E11" s="129">
        <v>28100000</v>
      </c>
      <c r="F11" s="129">
        <v>195591830</v>
      </c>
      <c r="G11" s="130"/>
      <c r="H11" s="131"/>
      <c r="I11" s="130"/>
      <c r="J11" s="130"/>
      <c r="K11" s="130"/>
      <c r="L11" s="130"/>
      <c r="M11" s="130"/>
      <c r="N11" s="130"/>
      <c r="O11" s="130"/>
      <c r="P11" s="130"/>
      <c r="Q11" s="130"/>
    </row>
    <row r="12" spans="1:17">
      <c r="A12" s="127">
        <v>42560</v>
      </c>
      <c r="B12" s="129">
        <v>63773942</v>
      </c>
      <c r="C12" s="129">
        <v>0</v>
      </c>
      <c r="D12" s="129">
        <v>0</v>
      </c>
      <c r="E12" s="129">
        <v>28100000</v>
      </c>
      <c r="F12" s="129">
        <v>195591830</v>
      </c>
      <c r="G12" s="130"/>
      <c r="H12" s="131"/>
      <c r="I12" s="130"/>
      <c r="J12" s="130"/>
      <c r="K12" s="130"/>
      <c r="L12" s="130"/>
      <c r="M12" s="130"/>
      <c r="N12" s="130"/>
      <c r="O12" s="130"/>
      <c r="P12" s="130"/>
      <c r="Q12" s="130"/>
    </row>
    <row r="13" spans="1:17">
      <c r="A13" s="127">
        <v>42561</v>
      </c>
      <c r="B13" s="129">
        <v>63773942</v>
      </c>
      <c r="C13" s="129">
        <v>0</v>
      </c>
      <c r="D13" s="129">
        <v>0</v>
      </c>
      <c r="E13" s="129">
        <v>28100000</v>
      </c>
      <c r="F13" s="129">
        <v>195591830</v>
      </c>
      <c r="G13" s="130"/>
      <c r="H13" s="131"/>
      <c r="I13" s="130"/>
      <c r="J13" s="130"/>
      <c r="K13" s="130"/>
      <c r="L13" s="130"/>
      <c r="M13" s="130"/>
      <c r="N13" s="130"/>
      <c r="O13" s="130"/>
      <c r="P13" s="130"/>
      <c r="Q13" s="130"/>
    </row>
    <row r="14" spans="1:17">
      <c r="A14" s="127">
        <v>42562</v>
      </c>
      <c r="B14" s="129">
        <v>63810593</v>
      </c>
      <c r="C14" s="129">
        <v>0</v>
      </c>
      <c r="D14" s="129">
        <v>38000000</v>
      </c>
      <c r="E14" s="129">
        <v>49300000</v>
      </c>
      <c r="F14" s="129">
        <v>210795520</v>
      </c>
      <c r="G14" s="130"/>
      <c r="H14" s="131"/>
      <c r="I14" s="130"/>
      <c r="J14" s="130"/>
      <c r="K14" s="130"/>
      <c r="L14" s="130"/>
      <c r="M14" s="130"/>
      <c r="N14" s="130"/>
      <c r="O14" s="130"/>
      <c r="P14" s="130"/>
      <c r="Q14" s="130"/>
    </row>
    <row r="15" spans="1:17">
      <c r="A15" s="127">
        <v>42563</v>
      </c>
      <c r="B15" s="129">
        <v>63822819</v>
      </c>
      <c r="C15" s="129">
        <v>0</v>
      </c>
      <c r="D15" s="129">
        <v>20500000</v>
      </c>
      <c r="E15" s="129">
        <v>27150000</v>
      </c>
      <c r="F15" s="129">
        <v>211220960</v>
      </c>
      <c r="G15" s="130"/>
      <c r="H15" s="131"/>
      <c r="I15" s="130"/>
      <c r="J15" s="130"/>
      <c r="K15" s="130"/>
      <c r="L15" s="130"/>
      <c r="M15" s="130"/>
      <c r="N15" s="130"/>
      <c r="O15" s="130"/>
      <c r="P15" s="130"/>
      <c r="Q15" s="130"/>
    </row>
    <row r="16" spans="1:17">
      <c r="A16" s="127">
        <v>42564</v>
      </c>
      <c r="B16" s="129">
        <v>63835049</v>
      </c>
      <c r="C16" s="129">
        <v>0</v>
      </c>
      <c r="D16" s="129">
        <v>25000000</v>
      </c>
      <c r="E16" s="129">
        <v>30225000</v>
      </c>
      <c r="F16" s="129">
        <v>201615500</v>
      </c>
      <c r="G16" s="130"/>
      <c r="H16" s="131"/>
      <c r="I16" s="130"/>
      <c r="J16" s="130"/>
      <c r="K16" s="130"/>
      <c r="L16" s="130"/>
      <c r="M16" s="130"/>
      <c r="N16" s="130"/>
      <c r="O16" s="130"/>
      <c r="P16" s="130"/>
      <c r="Q16" s="130"/>
    </row>
    <row r="17" spans="1:17">
      <c r="A17" s="127">
        <v>42565</v>
      </c>
      <c r="B17" s="129">
        <v>63847282</v>
      </c>
      <c r="C17" s="129">
        <v>0</v>
      </c>
      <c r="D17" s="129">
        <v>25000000</v>
      </c>
      <c r="E17" s="129">
        <v>21020000</v>
      </c>
      <c r="F17" s="129">
        <v>233046960</v>
      </c>
      <c r="G17" s="130"/>
      <c r="H17" s="131"/>
      <c r="I17" s="130"/>
      <c r="J17" s="130"/>
      <c r="K17" s="130"/>
      <c r="L17" s="130"/>
      <c r="M17" s="130"/>
      <c r="N17" s="130"/>
      <c r="O17" s="130"/>
      <c r="P17" s="130"/>
      <c r="Q17" s="130"/>
    </row>
    <row r="18" spans="1:17">
      <c r="A18" s="127">
        <v>42566</v>
      </c>
      <c r="B18" s="129">
        <v>63859518</v>
      </c>
      <c r="C18" s="129">
        <v>0</v>
      </c>
      <c r="D18" s="129">
        <v>20000000</v>
      </c>
      <c r="E18" s="129">
        <v>10300000</v>
      </c>
      <c r="F18" s="129">
        <v>196611020</v>
      </c>
      <c r="G18" s="130"/>
      <c r="H18" s="131"/>
      <c r="I18" s="130"/>
      <c r="J18" s="130"/>
      <c r="K18" s="130"/>
      <c r="L18" s="130"/>
      <c r="M18" s="130"/>
      <c r="N18" s="130"/>
      <c r="O18" s="130"/>
      <c r="P18" s="130"/>
      <c r="Q18" s="130"/>
    </row>
    <row r="19" spans="1:17">
      <c r="A19" s="127">
        <v>42567</v>
      </c>
      <c r="B19" s="129">
        <v>63859518</v>
      </c>
      <c r="C19" s="129">
        <v>0</v>
      </c>
      <c r="D19" s="129">
        <v>20000000</v>
      </c>
      <c r="E19" s="129">
        <v>10300000</v>
      </c>
      <c r="F19" s="129">
        <v>196611020</v>
      </c>
      <c r="G19" s="130"/>
      <c r="H19" s="131"/>
      <c r="I19" s="130"/>
      <c r="J19" s="130"/>
      <c r="K19" s="130"/>
      <c r="L19" s="130"/>
      <c r="M19" s="130"/>
      <c r="N19" s="130"/>
      <c r="O19" s="130"/>
      <c r="P19" s="130"/>
      <c r="Q19" s="130"/>
    </row>
    <row r="20" spans="1:17">
      <c r="A20" s="127">
        <v>42568</v>
      </c>
      <c r="B20" s="129">
        <v>63859518</v>
      </c>
      <c r="C20" s="129">
        <v>0</v>
      </c>
      <c r="D20" s="129">
        <v>20000000</v>
      </c>
      <c r="E20" s="129">
        <v>10300000</v>
      </c>
      <c r="F20" s="129">
        <v>196611020</v>
      </c>
      <c r="G20" s="130"/>
      <c r="H20" s="131"/>
      <c r="I20" s="130"/>
      <c r="J20" s="130"/>
      <c r="K20" s="130"/>
      <c r="L20" s="130"/>
      <c r="M20" s="130"/>
      <c r="N20" s="130"/>
      <c r="O20" s="130"/>
      <c r="P20" s="130"/>
      <c r="Q20" s="130"/>
    </row>
    <row r="21" spans="1:17">
      <c r="A21" s="127">
        <v>42569</v>
      </c>
      <c r="B21" s="129">
        <v>63896235</v>
      </c>
      <c r="C21" s="129">
        <v>26000000</v>
      </c>
      <c r="D21" s="129">
        <v>15000000</v>
      </c>
      <c r="E21" s="129">
        <v>22300000</v>
      </c>
      <c r="F21" s="129">
        <v>199583510</v>
      </c>
      <c r="G21" s="130"/>
      <c r="H21" s="131"/>
      <c r="I21" s="130"/>
      <c r="J21" s="130"/>
      <c r="K21" s="130"/>
      <c r="L21" s="130"/>
      <c r="M21" s="130"/>
      <c r="N21" s="130"/>
      <c r="O21" s="130"/>
      <c r="P21" s="130"/>
      <c r="Q21" s="130"/>
    </row>
    <row r="22" spans="1:17">
      <c r="A22" s="127">
        <v>42570</v>
      </c>
      <c r="B22" s="129">
        <v>63908484</v>
      </c>
      <c r="C22" s="129">
        <v>1000000</v>
      </c>
      <c r="D22" s="129">
        <v>20000000</v>
      </c>
      <c r="E22" s="129">
        <v>23300000</v>
      </c>
      <c r="F22" s="129">
        <v>198842680</v>
      </c>
      <c r="G22" s="130"/>
      <c r="H22" s="131"/>
      <c r="I22" s="130"/>
      <c r="J22" s="130"/>
      <c r="K22" s="130"/>
      <c r="L22" s="130"/>
      <c r="M22" s="130"/>
      <c r="N22" s="130"/>
      <c r="O22" s="130"/>
      <c r="P22" s="130"/>
      <c r="Q22" s="130"/>
    </row>
    <row r="23" spans="1:17">
      <c r="A23" s="127">
        <v>42571</v>
      </c>
      <c r="B23" s="129">
        <v>63920736</v>
      </c>
      <c r="C23" s="129">
        <v>0</v>
      </c>
      <c r="D23" s="129">
        <v>38000000</v>
      </c>
      <c r="E23" s="129">
        <v>25860000</v>
      </c>
      <c r="F23" s="129">
        <v>216590530</v>
      </c>
      <c r="G23" s="130"/>
      <c r="H23" s="131"/>
      <c r="I23" s="130"/>
      <c r="J23" s="130"/>
      <c r="K23" s="130"/>
      <c r="L23" s="130"/>
      <c r="M23" s="130"/>
      <c r="N23" s="130"/>
      <c r="O23" s="130"/>
      <c r="P23" s="130"/>
      <c r="Q23" s="130"/>
    </row>
    <row r="24" spans="1:17">
      <c r="A24" s="127">
        <v>42572</v>
      </c>
      <c r="B24" s="129">
        <v>63932991</v>
      </c>
      <c r="C24" s="129">
        <v>0</v>
      </c>
      <c r="D24" s="129">
        <v>16000000</v>
      </c>
      <c r="E24" s="129">
        <v>75500000</v>
      </c>
      <c r="F24" s="129">
        <v>213124780</v>
      </c>
      <c r="G24" s="130"/>
      <c r="H24" s="131"/>
      <c r="I24" s="130"/>
      <c r="J24" s="130"/>
      <c r="K24" s="130"/>
      <c r="L24" s="130"/>
      <c r="M24" s="130"/>
      <c r="N24" s="130"/>
      <c r="O24" s="130"/>
      <c r="P24" s="130"/>
      <c r="Q24" s="130"/>
    </row>
    <row r="25" spans="1:17">
      <c r="A25" s="127">
        <v>42573</v>
      </c>
      <c r="B25" s="129">
        <v>63945249</v>
      </c>
      <c r="C25" s="129">
        <v>0</v>
      </c>
      <c r="D25" s="129">
        <v>50000000</v>
      </c>
      <c r="E25" s="129">
        <v>27350000</v>
      </c>
      <c r="F25" s="129">
        <v>198791850</v>
      </c>
      <c r="G25" s="130"/>
      <c r="H25" s="131"/>
      <c r="I25" s="130"/>
      <c r="J25" s="130"/>
      <c r="K25" s="130"/>
      <c r="L25" s="130"/>
      <c r="M25" s="130"/>
      <c r="N25" s="130"/>
      <c r="O25" s="130"/>
      <c r="P25" s="130"/>
      <c r="Q25" s="130"/>
    </row>
    <row r="26" spans="1:17">
      <c r="A26" s="127">
        <v>42574</v>
      </c>
      <c r="B26" s="129">
        <v>63945249</v>
      </c>
      <c r="C26" s="129">
        <v>0</v>
      </c>
      <c r="D26" s="129">
        <v>50000000</v>
      </c>
      <c r="E26" s="129">
        <v>27350000</v>
      </c>
      <c r="F26" s="129">
        <v>198791850</v>
      </c>
      <c r="G26" s="130"/>
      <c r="H26" s="131"/>
      <c r="I26" s="130"/>
      <c r="J26" s="130"/>
      <c r="K26" s="130"/>
      <c r="L26" s="130"/>
      <c r="M26" s="130"/>
      <c r="N26" s="130"/>
      <c r="O26" s="130"/>
      <c r="P26" s="130"/>
      <c r="Q26" s="130"/>
    </row>
    <row r="27" spans="1:17">
      <c r="A27" s="127">
        <v>42575</v>
      </c>
      <c r="B27" s="129">
        <v>63945249</v>
      </c>
      <c r="C27" s="129">
        <v>0</v>
      </c>
      <c r="D27" s="129">
        <v>50000000</v>
      </c>
      <c r="E27" s="129">
        <v>27350000</v>
      </c>
      <c r="F27" s="129">
        <v>198791850</v>
      </c>
      <c r="G27" s="130"/>
      <c r="H27" s="131"/>
      <c r="I27" s="130"/>
      <c r="J27" s="130"/>
      <c r="K27" s="130"/>
      <c r="L27" s="130"/>
      <c r="M27" s="130"/>
      <c r="N27" s="130"/>
      <c r="O27" s="130"/>
      <c r="P27" s="130"/>
      <c r="Q27" s="130"/>
    </row>
    <row r="28" spans="1:17">
      <c r="A28" s="127">
        <v>42576</v>
      </c>
      <c r="B28" s="129">
        <v>63982033</v>
      </c>
      <c r="C28" s="129">
        <v>0</v>
      </c>
      <c r="D28" s="129">
        <v>21000000</v>
      </c>
      <c r="E28" s="129">
        <v>5400000</v>
      </c>
      <c r="F28" s="129">
        <v>176433810</v>
      </c>
      <c r="G28" s="130"/>
      <c r="H28" s="131"/>
      <c r="I28" s="130"/>
      <c r="J28" s="130"/>
      <c r="K28" s="130"/>
      <c r="L28" s="130"/>
      <c r="M28" s="130"/>
      <c r="N28" s="130"/>
      <c r="O28" s="130"/>
      <c r="P28" s="130"/>
      <c r="Q28" s="130"/>
    </row>
    <row r="29" spans="1:17">
      <c r="A29" s="127">
        <v>42577</v>
      </c>
      <c r="B29" s="129">
        <v>63994304</v>
      </c>
      <c r="C29" s="129">
        <v>0</v>
      </c>
      <c r="D29" s="129">
        <v>6000000</v>
      </c>
      <c r="E29" s="129">
        <v>21700000</v>
      </c>
      <c r="F29" s="129">
        <v>174813460</v>
      </c>
      <c r="G29" s="130"/>
      <c r="H29" s="131"/>
      <c r="I29" s="130"/>
      <c r="J29" s="130"/>
      <c r="K29" s="130"/>
      <c r="L29" s="130"/>
      <c r="M29" s="130"/>
      <c r="N29" s="130"/>
      <c r="O29" s="130"/>
      <c r="P29" s="130"/>
      <c r="Q29" s="130"/>
    </row>
    <row r="30" spans="1:17">
      <c r="A30" s="127">
        <v>42578</v>
      </c>
      <c r="B30" s="129">
        <v>64006578</v>
      </c>
      <c r="C30" s="129">
        <v>0</v>
      </c>
      <c r="D30" s="129">
        <v>35000000</v>
      </c>
      <c r="E30" s="129">
        <v>13100000</v>
      </c>
      <c r="F30" s="129">
        <v>182090840</v>
      </c>
      <c r="G30" s="130"/>
      <c r="H30" s="131"/>
      <c r="I30" s="130"/>
      <c r="J30" s="130"/>
      <c r="K30" s="130"/>
      <c r="L30" s="130"/>
      <c r="M30" s="130"/>
      <c r="N30" s="130"/>
      <c r="O30" s="130"/>
      <c r="P30" s="130"/>
      <c r="Q30" s="130"/>
    </row>
    <row r="31" spans="1:17">
      <c r="A31" s="127">
        <v>42579</v>
      </c>
      <c r="B31" s="129">
        <v>64018856</v>
      </c>
      <c r="C31" s="129">
        <v>400000</v>
      </c>
      <c r="D31" s="129">
        <v>13000000</v>
      </c>
      <c r="E31" s="129">
        <v>9300000</v>
      </c>
      <c r="F31" s="129">
        <v>175398160</v>
      </c>
      <c r="G31" s="130"/>
      <c r="H31" s="131"/>
      <c r="I31" s="130"/>
      <c r="J31" s="130"/>
      <c r="K31" s="130"/>
      <c r="L31" s="130"/>
      <c r="M31" s="130"/>
      <c r="N31" s="130"/>
      <c r="O31" s="130"/>
      <c r="P31" s="130"/>
      <c r="Q31" s="130"/>
    </row>
    <row r="32" spans="1:17">
      <c r="A32" s="127">
        <v>42580</v>
      </c>
      <c r="B32" s="129">
        <v>69731136</v>
      </c>
      <c r="C32" s="129">
        <v>0</v>
      </c>
      <c r="D32" s="129">
        <v>58500000</v>
      </c>
      <c r="E32" s="129">
        <v>36900000</v>
      </c>
      <c r="F32" s="129">
        <v>222154290</v>
      </c>
      <c r="G32" s="130"/>
      <c r="H32" s="131"/>
      <c r="I32" s="130"/>
      <c r="J32" s="130"/>
      <c r="K32" s="130"/>
      <c r="L32" s="130"/>
      <c r="M32" s="130"/>
      <c r="N32" s="130"/>
      <c r="O32" s="130"/>
      <c r="P32" s="130"/>
      <c r="Q32" s="130"/>
    </row>
    <row r="33" spans="1:17">
      <c r="A33" s="127">
        <v>42581</v>
      </c>
      <c r="B33" s="129">
        <v>69731136</v>
      </c>
      <c r="C33" s="129">
        <v>0</v>
      </c>
      <c r="D33" s="129">
        <v>58500000</v>
      </c>
      <c r="E33" s="129">
        <v>36900000</v>
      </c>
      <c r="F33" s="129">
        <v>222154290</v>
      </c>
      <c r="G33" s="130"/>
      <c r="H33" s="131"/>
      <c r="I33" s="130"/>
      <c r="J33" s="130"/>
      <c r="K33" s="130"/>
      <c r="L33" s="130"/>
      <c r="M33" s="130"/>
      <c r="N33" s="130"/>
      <c r="O33" s="130"/>
      <c r="P33" s="130"/>
      <c r="Q33" s="130"/>
    </row>
    <row r="34" spans="1:17">
      <c r="A34" s="127">
        <v>42582</v>
      </c>
      <c r="B34" s="129">
        <v>69731136</v>
      </c>
      <c r="C34" s="129">
        <v>0</v>
      </c>
      <c r="D34" s="129">
        <v>58500000</v>
      </c>
      <c r="E34" s="129">
        <v>36900000</v>
      </c>
      <c r="F34" s="129">
        <v>222154290</v>
      </c>
      <c r="G34" s="130"/>
      <c r="H34" s="131"/>
      <c r="I34" s="130"/>
      <c r="J34" s="130"/>
      <c r="K34" s="130"/>
      <c r="L34" s="130"/>
      <c r="M34" s="130"/>
      <c r="N34" s="130"/>
      <c r="O34" s="130"/>
      <c r="P34" s="130"/>
      <c r="Q34" s="130"/>
    </row>
    <row r="35" spans="1:17">
      <c r="A35" s="127">
        <v>42583</v>
      </c>
      <c r="B35" s="129">
        <v>64067987</v>
      </c>
      <c r="C35" s="129">
        <v>31000000</v>
      </c>
      <c r="D35" s="129">
        <v>37450000</v>
      </c>
      <c r="E35" s="129">
        <v>28000000</v>
      </c>
      <c r="F35" s="129">
        <v>211902520</v>
      </c>
      <c r="G35" s="130"/>
      <c r="H35" s="131"/>
      <c r="I35" s="130"/>
      <c r="J35" s="130"/>
      <c r="K35" s="130"/>
      <c r="L35" s="130"/>
      <c r="M35" s="130"/>
      <c r="N35" s="130"/>
      <c r="O35" s="130"/>
      <c r="P35" s="130"/>
      <c r="Q35" s="130"/>
    </row>
    <row r="36" spans="1:17">
      <c r="A36" s="127">
        <v>42584</v>
      </c>
      <c r="B36" s="129">
        <v>105530280</v>
      </c>
      <c r="C36" s="129">
        <v>4200000</v>
      </c>
      <c r="D36" s="129">
        <v>59600000</v>
      </c>
      <c r="E36" s="129">
        <v>44930000</v>
      </c>
      <c r="F36" s="129">
        <v>246602750</v>
      </c>
      <c r="G36" s="130"/>
      <c r="H36" s="131"/>
      <c r="I36" s="130"/>
      <c r="J36" s="130"/>
      <c r="K36" s="130"/>
      <c r="L36" s="130"/>
      <c r="M36" s="130"/>
      <c r="N36" s="130"/>
      <c r="O36" s="130"/>
      <c r="P36" s="130"/>
      <c r="Q36" s="130"/>
    </row>
    <row r="37" spans="1:17">
      <c r="A37" s="127">
        <v>42585</v>
      </c>
      <c r="B37" s="129">
        <v>64092577</v>
      </c>
      <c r="C37" s="129">
        <v>0</v>
      </c>
      <c r="D37" s="129">
        <v>35000000</v>
      </c>
      <c r="E37" s="129">
        <v>28000000</v>
      </c>
      <c r="F37" s="129">
        <v>221077010</v>
      </c>
      <c r="G37" s="130"/>
      <c r="H37" s="131"/>
      <c r="I37" s="130"/>
      <c r="J37" s="130"/>
      <c r="K37" s="130"/>
      <c r="L37" s="130"/>
      <c r="M37" s="130"/>
      <c r="N37" s="130"/>
      <c r="O37" s="130"/>
      <c r="P37" s="130"/>
      <c r="Q37" s="130"/>
    </row>
    <row r="38" spans="1:17">
      <c r="A38" s="127">
        <v>42586</v>
      </c>
      <c r="B38" s="129">
        <v>64104877</v>
      </c>
      <c r="C38" s="129">
        <v>500000</v>
      </c>
      <c r="D38" s="129">
        <v>35500000</v>
      </c>
      <c r="E38" s="129">
        <v>19200000</v>
      </c>
      <c r="F38" s="129">
        <v>224963840</v>
      </c>
      <c r="G38" s="130"/>
      <c r="H38" s="131"/>
      <c r="I38" s="130"/>
      <c r="J38" s="130"/>
      <c r="K38" s="130"/>
      <c r="L38" s="130"/>
      <c r="M38" s="130"/>
      <c r="N38" s="130"/>
      <c r="O38" s="130"/>
      <c r="P38" s="130"/>
      <c r="Q38" s="130"/>
    </row>
    <row r="39" spans="1:17">
      <c r="A39" s="127">
        <v>42587</v>
      </c>
      <c r="B39" s="129">
        <v>64117179</v>
      </c>
      <c r="C39" s="129">
        <v>0</v>
      </c>
      <c r="D39" s="129">
        <v>40000000</v>
      </c>
      <c r="E39" s="129">
        <v>26500000</v>
      </c>
      <c r="F39" s="129">
        <v>217349250</v>
      </c>
      <c r="G39" s="130"/>
      <c r="H39" s="131"/>
      <c r="I39" s="130"/>
      <c r="J39" s="130"/>
      <c r="K39" s="130"/>
      <c r="L39" s="130"/>
      <c r="M39" s="130"/>
      <c r="N39" s="130"/>
      <c r="O39" s="130"/>
      <c r="P39" s="130"/>
      <c r="Q39" s="130"/>
    </row>
    <row r="40" spans="1:17">
      <c r="A40" s="127">
        <v>42588</v>
      </c>
      <c r="B40" s="129">
        <v>64117179</v>
      </c>
      <c r="C40" s="129">
        <v>0</v>
      </c>
      <c r="D40" s="129">
        <v>40000000</v>
      </c>
      <c r="E40" s="129">
        <v>26500000</v>
      </c>
      <c r="F40" s="129">
        <v>217349250</v>
      </c>
      <c r="G40" s="130"/>
      <c r="H40" s="131"/>
      <c r="I40" s="130"/>
      <c r="J40" s="130"/>
      <c r="K40" s="130"/>
      <c r="L40" s="130"/>
      <c r="M40" s="130"/>
      <c r="N40" s="130"/>
      <c r="O40" s="130"/>
      <c r="P40" s="130"/>
      <c r="Q40" s="130"/>
    </row>
    <row r="41" spans="1:17">
      <c r="A41" s="127">
        <v>42589</v>
      </c>
      <c r="B41" s="129">
        <v>64117179</v>
      </c>
      <c r="C41" s="129">
        <v>0</v>
      </c>
      <c r="D41" s="129">
        <v>40000000</v>
      </c>
      <c r="E41" s="129">
        <v>26500000</v>
      </c>
      <c r="F41" s="129">
        <v>217349250</v>
      </c>
      <c r="G41" s="130"/>
      <c r="H41" s="131"/>
      <c r="I41" s="130"/>
      <c r="J41" s="130"/>
      <c r="K41" s="130"/>
      <c r="L41" s="130"/>
      <c r="M41" s="130"/>
      <c r="N41" s="130"/>
      <c r="O41" s="130"/>
      <c r="P41" s="130"/>
      <c r="Q41" s="130"/>
    </row>
    <row r="42" spans="1:17">
      <c r="A42" s="127">
        <v>42590</v>
      </c>
      <c r="B42" s="129">
        <v>64154098</v>
      </c>
      <c r="C42" s="129">
        <v>0</v>
      </c>
      <c r="D42" s="129">
        <v>54000000</v>
      </c>
      <c r="E42" s="129">
        <v>42500000</v>
      </c>
      <c r="F42" s="129">
        <v>226673230</v>
      </c>
      <c r="G42" s="130"/>
      <c r="H42" s="131"/>
      <c r="I42" s="130"/>
      <c r="J42" s="130"/>
      <c r="K42" s="130"/>
      <c r="L42" s="130"/>
      <c r="M42" s="130"/>
      <c r="N42" s="130"/>
      <c r="O42" s="130"/>
      <c r="P42" s="130"/>
      <c r="Q42" s="130"/>
    </row>
    <row r="43" spans="1:17">
      <c r="A43" s="127">
        <v>42591</v>
      </c>
      <c r="B43" s="129">
        <v>64166413</v>
      </c>
      <c r="C43" s="129">
        <v>0</v>
      </c>
      <c r="D43" s="129">
        <v>62000000</v>
      </c>
      <c r="E43" s="129">
        <v>38400000</v>
      </c>
      <c r="F43" s="129">
        <v>229024370</v>
      </c>
      <c r="G43" s="130"/>
      <c r="H43" s="131"/>
      <c r="I43" s="130"/>
      <c r="J43" s="130"/>
      <c r="K43" s="130"/>
      <c r="L43" s="130"/>
      <c r="M43" s="130"/>
      <c r="N43" s="130"/>
      <c r="O43" s="130"/>
      <c r="P43" s="130"/>
      <c r="Q43" s="130"/>
    </row>
    <row r="44" spans="1:17">
      <c r="A44" s="127">
        <v>42592</v>
      </c>
      <c r="B44" s="129">
        <v>116978732</v>
      </c>
      <c r="C44" s="129">
        <v>4000000</v>
      </c>
      <c r="D44" s="129">
        <v>74208090</v>
      </c>
      <c r="E44" s="129">
        <v>37462420</v>
      </c>
      <c r="F44" s="129">
        <v>235839150</v>
      </c>
      <c r="G44" s="130"/>
      <c r="H44" s="131"/>
      <c r="I44" s="130"/>
      <c r="J44" s="130"/>
      <c r="K44" s="130"/>
      <c r="L44" s="130"/>
      <c r="M44" s="130"/>
      <c r="N44" s="130"/>
      <c r="O44" s="130"/>
      <c r="P44" s="130"/>
      <c r="Q44" s="130"/>
    </row>
    <row r="45" spans="1:17">
      <c r="A45" s="127">
        <v>42593</v>
      </c>
      <c r="B45" s="129">
        <v>114191054</v>
      </c>
      <c r="C45" s="129">
        <v>0</v>
      </c>
      <c r="D45" s="129">
        <v>65208090</v>
      </c>
      <c r="E45" s="129">
        <v>33262420</v>
      </c>
      <c r="F45" s="129">
        <v>224453440</v>
      </c>
      <c r="G45" s="130"/>
      <c r="H45" s="131"/>
      <c r="I45" s="130"/>
      <c r="J45" s="130"/>
      <c r="K45" s="130"/>
      <c r="L45" s="130"/>
      <c r="M45" s="130"/>
      <c r="N45" s="130"/>
      <c r="O45" s="130"/>
      <c r="P45" s="130"/>
      <c r="Q45" s="130"/>
    </row>
    <row r="46" spans="1:17">
      <c r="A46" s="127">
        <v>42594</v>
      </c>
      <c r="B46" s="129">
        <v>114203379</v>
      </c>
      <c r="C46" s="129">
        <v>0</v>
      </c>
      <c r="D46" s="129">
        <v>51208090</v>
      </c>
      <c r="E46" s="129">
        <v>37862420</v>
      </c>
      <c r="F46" s="129">
        <v>225802540</v>
      </c>
      <c r="G46" s="130"/>
      <c r="H46" s="131"/>
      <c r="I46" s="130"/>
      <c r="J46" s="130"/>
      <c r="K46" s="130"/>
      <c r="L46" s="130"/>
      <c r="M46" s="130"/>
      <c r="N46" s="130"/>
      <c r="O46" s="130"/>
      <c r="P46" s="130"/>
      <c r="Q46" s="130"/>
    </row>
    <row r="47" spans="1:17">
      <c r="A47" s="127">
        <v>42595</v>
      </c>
      <c r="B47" s="129">
        <v>114203379</v>
      </c>
      <c r="C47" s="129">
        <v>0</v>
      </c>
      <c r="D47" s="129">
        <v>51208090</v>
      </c>
      <c r="E47" s="129">
        <v>37862420</v>
      </c>
      <c r="F47" s="129">
        <v>225802540</v>
      </c>
      <c r="G47" s="130"/>
      <c r="H47" s="131"/>
      <c r="I47" s="130"/>
      <c r="J47" s="130"/>
      <c r="K47" s="130"/>
      <c r="L47" s="130"/>
      <c r="M47" s="130"/>
      <c r="N47" s="130"/>
      <c r="O47" s="130"/>
      <c r="P47" s="130"/>
      <c r="Q47" s="130"/>
    </row>
    <row r="48" spans="1:17">
      <c r="A48" s="127">
        <v>42596</v>
      </c>
      <c r="B48" s="129">
        <v>114203379</v>
      </c>
      <c r="C48" s="129">
        <v>0</v>
      </c>
      <c r="D48" s="129">
        <v>51208090</v>
      </c>
      <c r="E48" s="129">
        <v>37862420</v>
      </c>
      <c r="F48" s="129">
        <v>225802540</v>
      </c>
      <c r="G48" s="130"/>
      <c r="H48" s="131"/>
      <c r="I48" s="130"/>
      <c r="J48" s="130"/>
      <c r="K48" s="130"/>
      <c r="L48" s="130"/>
      <c r="M48" s="130"/>
      <c r="N48" s="130"/>
      <c r="O48" s="130"/>
      <c r="P48" s="130"/>
      <c r="Q48" s="130"/>
    </row>
    <row r="49" spans="1:17">
      <c r="A49" s="127">
        <v>42597</v>
      </c>
      <c r="B49" s="129">
        <v>114240364</v>
      </c>
      <c r="C49" s="129">
        <v>7500000</v>
      </c>
      <c r="D49" s="129">
        <v>32708090</v>
      </c>
      <c r="E49" s="129">
        <v>35662420</v>
      </c>
      <c r="F49" s="129">
        <v>230857540</v>
      </c>
      <c r="G49" s="130"/>
      <c r="H49" s="131"/>
      <c r="I49" s="130"/>
      <c r="J49" s="130"/>
      <c r="K49" s="130"/>
      <c r="L49" s="130"/>
      <c r="M49" s="130"/>
      <c r="N49" s="130"/>
      <c r="O49" s="130"/>
      <c r="P49" s="130"/>
      <c r="Q49" s="130"/>
    </row>
    <row r="50" spans="1:17">
      <c r="A50" s="127">
        <v>42598</v>
      </c>
      <c r="B50" s="129">
        <v>114252703</v>
      </c>
      <c r="C50" s="129">
        <v>8000000</v>
      </c>
      <c r="D50" s="129">
        <v>57208090</v>
      </c>
      <c r="E50" s="129">
        <v>24362420</v>
      </c>
      <c r="F50" s="129">
        <v>235203810</v>
      </c>
      <c r="G50" s="130"/>
      <c r="H50" s="131"/>
      <c r="I50" s="130"/>
      <c r="J50" s="130"/>
      <c r="K50" s="130"/>
      <c r="L50" s="130"/>
      <c r="M50" s="130"/>
      <c r="N50" s="130"/>
      <c r="O50" s="130"/>
      <c r="P50" s="130"/>
      <c r="Q50" s="130"/>
    </row>
    <row r="51" spans="1:17">
      <c r="A51" s="127">
        <v>42599</v>
      </c>
      <c r="B51" s="129">
        <v>64265044</v>
      </c>
      <c r="C51" s="129">
        <v>8000000</v>
      </c>
      <c r="D51" s="129">
        <v>31500000</v>
      </c>
      <c r="E51" s="129">
        <v>34200000</v>
      </c>
      <c r="F51" s="129">
        <v>223145990</v>
      </c>
      <c r="G51" s="130"/>
      <c r="H51" s="131"/>
      <c r="I51" s="130"/>
      <c r="J51" s="130"/>
      <c r="K51" s="130"/>
      <c r="L51" s="130"/>
      <c r="M51" s="130"/>
      <c r="N51" s="130"/>
      <c r="O51" s="130"/>
      <c r="P51" s="130"/>
      <c r="Q51" s="130"/>
    </row>
    <row r="52" spans="1:17">
      <c r="A52" s="127">
        <v>42600</v>
      </c>
      <c r="B52" s="129">
        <v>64277388</v>
      </c>
      <c r="C52" s="129">
        <v>8000000</v>
      </c>
      <c r="D52" s="129">
        <v>20000000</v>
      </c>
      <c r="E52" s="129">
        <v>27600000</v>
      </c>
      <c r="F52" s="129">
        <v>235993730</v>
      </c>
      <c r="G52" s="130"/>
      <c r="H52" s="131"/>
      <c r="I52" s="130"/>
      <c r="J52" s="130"/>
      <c r="K52" s="130"/>
      <c r="L52" s="130"/>
      <c r="M52" s="130"/>
      <c r="N52" s="130"/>
      <c r="O52" s="130"/>
      <c r="P52" s="130"/>
      <c r="Q52" s="130"/>
    </row>
    <row r="53" spans="1:17">
      <c r="A53" s="127">
        <v>42601</v>
      </c>
      <c r="B53" s="129">
        <v>64289736</v>
      </c>
      <c r="C53" s="129">
        <v>8100000</v>
      </c>
      <c r="D53" s="129">
        <v>20000000</v>
      </c>
      <c r="E53" s="129">
        <v>40200000</v>
      </c>
      <c r="F53" s="129">
        <v>233263700</v>
      </c>
      <c r="G53" s="130"/>
      <c r="H53" s="131"/>
      <c r="I53" s="130"/>
      <c r="J53" s="130"/>
      <c r="K53" s="130"/>
      <c r="L53" s="130"/>
      <c r="M53" s="130"/>
      <c r="N53" s="130"/>
      <c r="O53" s="130"/>
      <c r="P53" s="130"/>
      <c r="Q53" s="130"/>
    </row>
    <row r="54" spans="1:17">
      <c r="A54" s="127">
        <v>42602</v>
      </c>
      <c r="B54" s="129">
        <v>64289736</v>
      </c>
      <c r="C54" s="129">
        <v>8100000</v>
      </c>
      <c r="D54" s="129">
        <v>20000000</v>
      </c>
      <c r="E54" s="129">
        <v>40200000</v>
      </c>
      <c r="F54" s="129">
        <v>233263700</v>
      </c>
      <c r="G54" s="130"/>
      <c r="H54" s="131"/>
      <c r="I54" s="130"/>
      <c r="J54" s="130"/>
      <c r="K54" s="130"/>
      <c r="L54" s="130"/>
      <c r="M54" s="130"/>
      <c r="N54" s="130"/>
      <c r="O54" s="130"/>
      <c r="P54" s="130"/>
      <c r="Q54" s="130"/>
    </row>
    <row r="55" spans="1:17">
      <c r="A55" s="127">
        <v>42603</v>
      </c>
      <c r="B55" s="129">
        <v>64289736</v>
      </c>
      <c r="C55" s="129">
        <v>8100000</v>
      </c>
      <c r="D55" s="129">
        <v>20000000</v>
      </c>
      <c r="E55" s="129">
        <v>40200000</v>
      </c>
      <c r="F55" s="129">
        <v>233263700</v>
      </c>
      <c r="G55" s="130"/>
      <c r="H55" s="131"/>
      <c r="I55" s="130"/>
      <c r="J55" s="130"/>
      <c r="K55" s="130"/>
      <c r="L55" s="130"/>
      <c r="M55" s="130"/>
      <c r="N55" s="130"/>
      <c r="O55" s="130"/>
      <c r="P55" s="130"/>
      <c r="Q55" s="130"/>
    </row>
    <row r="56" spans="1:17">
      <c r="A56" s="127">
        <v>42604</v>
      </c>
      <c r="B56" s="129">
        <v>64326788</v>
      </c>
      <c r="C56" s="129">
        <v>8100000</v>
      </c>
      <c r="D56" s="129">
        <v>30000000</v>
      </c>
      <c r="E56" s="129">
        <v>58200000</v>
      </c>
      <c r="F56" s="129">
        <v>224341240</v>
      </c>
      <c r="G56" s="130"/>
      <c r="H56" s="131"/>
      <c r="I56" s="130"/>
      <c r="J56" s="130"/>
      <c r="K56" s="130"/>
      <c r="L56" s="130"/>
      <c r="M56" s="130"/>
      <c r="N56" s="130"/>
      <c r="O56" s="130"/>
      <c r="P56" s="130"/>
      <c r="Q56" s="130"/>
    </row>
    <row r="57" spans="1:17">
      <c r="A57" s="127">
        <v>42605</v>
      </c>
      <c r="B57" s="129">
        <v>64339149</v>
      </c>
      <c r="C57" s="129">
        <v>4000000</v>
      </c>
      <c r="D57" s="129">
        <v>41000000</v>
      </c>
      <c r="E57" s="129">
        <v>49100000</v>
      </c>
      <c r="F57" s="129">
        <v>239544330</v>
      </c>
      <c r="G57" s="130"/>
      <c r="H57" s="131"/>
      <c r="I57" s="130"/>
      <c r="J57" s="130"/>
      <c r="K57" s="130"/>
      <c r="L57" s="130"/>
      <c r="M57" s="130"/>
      <c r="N57" s="130"/>
      <c r="O57" s="130"/>
      <c r="P57" s="130"/>
      <c r="Q57" s="130"/>
    </row>
    <row r="58" spans="1:17">
      <c r="A58" s="127">
        <v>42606</v>
      </c>
      <c r="B58" s="129">
        <v>64351512</v>
      </c>
      <c r="C58" s="129">
        <v>4000000</v>
      </c>
      <c r="D58" s="129">
        <v>33000000</v>
      </c>
      <c r="E58" s="129">
        <v>51900000</v>
      </c>
      <c r="F58" s="129">
        <v>249964770</v>
      </c>
      <c r="G58" s="130"/>
      <c r="H58" s="131"/>
      <c r="I58" s="130"/>
      <c r="J58" s="130"/>
      <c r="K58" s="130"/>
      <c r="L58" s="130"/>
      <c r="M58" s="130"/>
      <c r="N58" s="130"/>
      <c r="O58" s="130"/>
      <c r="P58" s="130"/>
      <c r="Q58" s="130"/>
    </row>
    <row r="59" spans="1:17">
      <c r="A59" s="127">
        <v>42607</v>
      </c>
      <c r="B59" s="129">
        <v>64363879</v>
      </c>
      <c r="C59" s="129">
        <v>4000000</v>
      </c>
      <c r="D59" s="129">
        <v>10000000</v>
      </c>
      <c r="E59" s="129">
        <v>37800000</v>
      </c>
      <c r="F59" s="129">
        <v>242476330</v>
      </c>
      <c r="G59" s="130"/>
      <c r="H59" s="131"/>
      <c r="I59" s="130"/>
      <c r="J59" s="130"/>
      <c r="K59" s="130"/>
      <c r="L59" s="130"/>
      <c r="M59" s="130"/>
      <c r="N59" s="130"/>
      <c r="O59" s="130"/>
      <c r="P59" s="130"/>
      <c r="Q59" s="130"/>
    </row>
    <row r="60" spans="1:17">
      <c r="A60" s="127">
        <v>42608</v>
      </c>
      <c r="B60" s="129">
        <v>64376249</v>
      </c>
      <c r="C60" s="129">
        <v>4000000</v>
      </c>
      <c r="D60" s="129">
        <v>20000000</v>
      </c>
      <c r="E60" s="129">
        <v>11150000</v>
      </c>
      <c r="F60" s="129">
        <v>238145310</v>
      </c>
      <c r="G60" s="130"/>
      <c r="H60" s="131"/>
      <c r="I60" s="130"/>
      <c r="J60" s="130"/>
      <c r="K60" s="130"/>
      <c r="L60" s="130"/>
      <c r="M60" s="130"/>
      <c r="N60" s="130"/>
      <c r="O60" s="130"/>
      <c r="P60" s="130"/>
      <c r="Q60" s="130"/>
    </row>
    <row r="61" spans="1:17">
      <c r="A61" s="127">
        <v>42609</v>
      </c>
      <c r="B61" s="129">
        <v>64376249</v>
      </c>
      <c r="C61" s="129">
        <v>4000000</v>
      </c>
      <c r="D61" s="129">
        <v>20000000</v>
      </c>
      <c r="E61" s="129">
        <v>11150000</v>
      </c>
      <c r="F61" s="129">
        <v>238145310</v>
      </c>
      <c r="G61" s="130"/>
      <c r="H61" s="131"/>
      <c r="I61" s="130"/>
      <c r="J61" s="130"/>
      <c r="K61" s="130"/>
      <c r="L61" s="130"/>
      <c r="M61" s="130"/>
      <c r="N61" s="130"/>
      <c r="O61" s="130"/>
      <c r="P61" s="130"/>
      <c r="Q61" s="130"/>
    </row>
    <row r="62" spans="1:17">
      <c r="A62" s="127">
        <v>42610</v>
      </c>
      <c r="B62" s="129">
        <v>64376249</v>
      </c>
      <c r="C62" s="129">
        <v>4000000</v>
      </c>
      <c r="D62" s="129">
        <v>20000000</v>
      </c>
      <c r="E62" s="129">
        <v>11150000</v>
      </c>
      <c r="F62" s="129">
        <v>238145310</v>
      </c>
      <c r="G62" s="130"/>
      <c r="H62" s="131"/>
      <c r="I62" s="130"/>
      <c r="J62" s="130"/>
      <c r="K62" s="130"/>
      <c r="L62" s="130"/>
      <c r="M62" s="130"/>
      <c r="N62" s="130"/>
      <c r="O62" s="130"/>
      <c r="P62" s="130"/>
      <c r="Q62" s="130"/>
    </row>
    <row r="63" spans="1:17">
      <c r="A63" s="127">
        <v>42611</v>
      </c>
      <c r="B63" s="129">
        <v>64413369</v>
      </c>
      <c r="C63" s="129">
        <v>3000000</v>
      </c>
      <c r="D63" s="129">
        <v>27000000</v>
      </c>
      <c r="E63" s="129">
        <v>18000000</v>
      </c>
      <c r="F63" s="129">
        <v>241935370</v>
      </c>
      <c r="G63" s="130"/>
      <c r="H63" s="131"/>
      <c r="I63" s="130"/>
      <c r="J63" s="130"/>
      <c r="K63" s="130"/>
      <c r="L63" s="130"/>
      <c r="M63" s="130"/>
      <c r="N63" s="130"/>
      <c r="O63" s="130"/>
      <c r="P63" s="130"/>
      <c r="Q63" s="130"/>
    </row>
    <row r="64" spans="1:17">
      <c r="A64" s="127">
        <v>42612</v>
      </c>
      <c r="B64" s="129">
        <v>64425752</v>
      </c>
      <c r="C64" s="129">
        <v>1000000</v>
      </c>
      <c r="D64" s="129">
        <v>15000000</v>
      </c>
      <c r="E64" s="129">
        <v>16800000</v>
      </c>
      <c r="F64" s="129">
        <v>249458420</v>
      </c>
      <c r="G64" s="130"/>
      <c r="H64" s="131"/>
      <c r="I64" s="130"/>
      <c r="J64" s="130"/>
      <c r="K64" s="130"/>
      <c r="L64" s="130"/>
      <c r="M64" s="130"/>
      <c r="N64" s="130"/>
      <c r="O64" s="130"/>
      <c r="P64" s="130"/>
      <c r="Q64" s="130"/>
    </row>
    <row r="65" spans="1:17">
      <c r="A65" s="127">
        <v>42613</v>
      </c>
      <c r="B65" s="129">
        <v>205738138</v>
      </c>
      <c r="C65" s="129">
        <v>24000000</v>
      </c>
      <c r="D65" s="129">
        <v>33800000</v>
      </c>
      <c r="E65" s="129">
        <v>37200000</v>
      </c>
      <c r="F65" s="129">
        <v>281968890</v>
      </c>
      <c r="G65" s="130"/>
      <c r="H65" s="131"/>
      <c r="I65" s="130"/>
      <c r="J65" s="130"/>
      <c r="K65" s="130"/>
      <c r="L65" s="130"/>
      <c r="M65" s="130"/>
      <c r="N65" s="130"/>
      <c r="O65" s="130"/>
      <c r="P65" s="130"/>
      <c r="Q65" s="130"/>
    </row>
    <row r="66" spans="1:17">
      <c r="A66" s="127">
        <v>42614</v>
      </c>
      <c r="B66" s="129">
        <v>202450528</v>
      </c>
      <c r="C66" s="129">
        <v>21000000</v>
      </c>
      <c r="D66" s="129">
        <v>25000000</v>
      </c>
      <c r="E66" s="129">
        <v>22300000</v>
      </c>
      <c r="F66" s="129">
        <v>258430940</v>
      </c>
      <c r="G66" s="130"/>
      <c r="H66" s="131"/>
      <c r="I66" s="130"/>
      <c r="J66" s="130"/>
      <c r="K66" s="130"/>
      <c r="L66" s="130"/>
      <c r="M66" s="130"/>
      <c r="N66" s="130"/>
      <c r="O66" s="130"/>
      <c r="P66" s="130"/>
      <c r="Q66" s="130"/>
    </row>
    <row r="67" spans="1:17">
      <c r="A67" s="127">
        <v>42615</v>
      </c>
      <c r="B67" s="129">
        <v>202462920</v>
      </c>
      <c r="C67" s="129">
        <v>24800000</v>
      </c>
      <c r="D67" s="129">
        <v>23000000</v>
      </c>
      <c r="E67" s="129">
        <v>24900000</v>
      </c>
      <c r="F67" s="129">
        <v>239855130</v>
      </c>
      <c r="G67" s="130"/>
      <c r="H67" s="131"/>
      <c r="I67" s="130"/>
      <c r="J67" s="130"/>
      <c r="K67" s="130"/>
      <c r="L67" s="130"/>
      <c r="M67" s="130"/>
      <c r="N67" s="130"/>
      <c r="O67" s="130"/>
      <c r="P67" s="130"/>
      <c r="Q67" s="130"/>
    </row>
    <row r="68" spans="1:17">
      <c r="A68" s="127">
        <v>42616</v>
      </c>
      <c r="B68" s="129">
        <v>202462920</v>
      </c>
      <c r="C68" s="129">
        <v>24800000</v>
      </c>
      <c r="D68" s="129">
        <v>23000000</v>
      </c>
      <c r="E68" s="129">
        <v>24900000</v>
      </c>
      <c r="F68" s="129">
        <v>239855130</v>
      </c>
      <c r="G68" s="130"/>
      <c r="H68" s="131"/>
      <c r="I68" s="130"/>
      <c r="J68" s="130"/>
      <c r="K68" s="130"/>
      <c r="L68" s="130"/>
      <c r="M68" s="130"/>
      <c r="N68" s="130"/>
      <c r="O68" s="130"/>
      <c r="P68" s="130"/>
      <c r="Q68" s="130"/>
    </row>
    <row r="69" spans="1:17">
      <c r="A69" s="127">
        <v>42617</v>
      </c>
      <c r="B69" s="129">
        <v>202462920</v>
      </c>
      <c r="C69" s="129">
        <v>24800000</v>
      </c>
      <c r="D69" s="129">
        <v>23000000</v>
      </c>
      <c r="E69" s="129">
        <v>24900000</v>
      </c>
      <c r="F69" s="129">
        <v>239855130</v>
      </c>
      <c r="G69" s="130"/>
      <c r="H69" s="131"/>
      <c r="I69" s="130"/>
      <c r="J69" s="130"/>
      <c r="K69" s="130"/>
      <c r="L69" s="130"/>
      <c r="M69" s="130"/>
      <c r="N69" s="130"/>
      <c r="O69" s="130"/>
      <c r="P69" s="130"/>
      <c r="Q69" s="130"/>
    </row>
    <row r="70" spans="1:17">
      <c r="A70" s="127">
        <v>42618</v>
      </c>
      <c r="B70" s="129">
        <v>204500107</v>
      </c>
      <c r="C70" s="129">
        <v>26500000</v>
      </c>
      <c r="D70" s="129">
        <v>35000000</v>
      </c>
      <c r="E70" s="129">
        <v>37000000</v>
      </c>
      <c r="F70" s="129">
        <v>255703230</v>
      </c>
      <c r="G70" s="130"/>
      <c r="H70" s="130"/>
      <c r="I70" s="132"/>
      <c r="L70" s="131"/>
      <c r="M70" s="130"/>
      <c r="N70" s="130"/>
      <c r="O70" s="130"/>
      <c r="P70" s="130"/>
      <c r="Q70" s="130"/>
    </row>
    <row r="71" spans="1:17">
      <c r="A71" s="127">
        <v>42619</v>
      </c>
      <c r="B71" s="129">
        <v>204512513</v>
      </c>
      <c r="C71" s="129">
        <v>27100000</v>
      </c>
      <c r="D71" s="129">
        <v>71500000</v>
      </c>
      <c r="E71" s="129">
        <v>39000000</v>
      </c>
      <c r="F71" s="129">
        <v>265491800</v>
      </c>
      <c r="G71" s="130"/>
      <c r="H71" s="130"/>
      <c r="I71" s="132"/>
    </row>
    <row r="72" spans="1:17">
      <c r="A72" s="127">
        <v>42620</v>
      </c>
      <c r="B72" s="129">
        <v>150027862</v>
      </c>
      <c r="C72" s="129">
        <v>3011320</v>
      </c>
      <c r="D72" s="129">
        <v>10000000</v>
      </c>
      <c r="E72" s="129">
        <v>44196060</v>
      </c>
      <c r="F72" s="129">
        <v>245434480</v>
      </c>
      <c r="G72" s="130"/>
      <c r="H72" s="130"/>
      <c r="I72" s="132"/>
    </row>
    <row r="73" spans="1:17">
      <c r="A73" s="127">
        <v>42621</v>
      </c>
      <c r="B73" s="129">
        <v>150040273</v>
      </c>
      <c r="C73" s="129">
        <v>3011320</v>
      </c>
      <c r="D73" s="129">
        <v>20000000</v>
      </c>
      <c r="E73" s="129">
        <v>49396060</v>
      </c>
      <c r="F73" s="129">
        <v>238857650</v>
      </c>
      <c r="G73" s="130"/>
      <c r="H73" s="130"/>
      <c r="I73" s="132"/>
    </row>
    <row r="74" spans="1:17">
      <c r="A74" s="127">
        <v>42622</v>
      </c>
      <c r="B74" s="129">
        <v>150052689</v>
      </c>
      <c r="C74" s="129">
        <v>3011320</v>
      </c>
      <c r="D74" s="129">
        <v>30000000</v>
      </c>
      <c r="E74" s="129">
        <v>35296060</v>
      </c>
      <c r="F74" s="129">
        <v>233066330</v>
      </c>
      <c r="G74" s="130"/>
      <c r="H74" s="130"/>
      <c r="I74" s="132"/>
    </row>
    <row r="75" spans="1:17">
      <c r="A75" s="127">
        <v>42623</v>
      </c>
      <c r="B75" s="129">
        <v>150052689</v>
      </c>
      <c r="C75" s="129">
        <v>3011320</v>
      </c>
      <c r="D75" s="129">
        <v>30000000</v>
      </c>
      <c r="E75" s="129">
        <v>35296060</v>
      </c>
      <c r="F75" s="129">
        <v>233066330</v>
      </c>
      <c r="G75" s="130"/>
      <c r="H75" s="130"/>
      <c r="I75" s="132"/>
    </row>
    <row r="76" spans="1:17">
      <c r="A76" s="127">
        <v>42624</v>
      </c>
      <c r="B76" s="129">
        <v>150052689</v>
      </c>
      <c r="C76" s="129">
        <v>3011320</v>
      </c>
      <c r="D76" s="129">
        <v>30000000</v>
      </c>
      <c r="E76" s="129">
        <v>35296060</v>
      </c>
      <c r="F76" s="129">
        <v>233066330</v>
      </c>
      <c r="G76" s="130"/>
      <c r="H76" s="130"/>
      <c r="I76" s="132"/>
    </row>
    <row r="77" spans="1:17">
      <c r="A77" s="127">
        <v>42625</v>
      </c>
      <c r="B77" s="129">
        <v>150089944</v>
      </c>
      <c r="C77" s="129">
        <v>3011320</v>
      </c>
      <c r="D77" s="129">
        <v>25000000</v>
      </c>
      <c r="E77" s="129">
        <v>32096060</v>
      </c>
      <c r="F77" s="129">
        <v>235529380</v>
      </c>
      <c r="G77" s="130"/>
      <c r="H77" s="130"/>
      <c r="I77" s="132"/>
    </row>
    <row r="78" spans="1:17">
      <c r="A78" s="127">
        <v>42626</v>
      </c>
      <c r="B78" s="129">
        <v>150102372</v>
      </c>
      <c r="C78" s="129">
        <v>3011320</v>
      </c>
      <c r="D78" s="129">
        <v>20000000</v>
      </c>
      <c r="E78" s="129">
        <v>30096060</v>
      </c>
      <c r="F78" s="129">
        <v>236249660</v>
      </c>
      <c r="G78" s="130"/>
      <c r="H78" s="130"/>
      <c r="I78" s="132"/>
    </row>
    <row r="79" spans="1:17">
      <c r="A79" s="127">
        <v>42627</v>
      </c>
      <c r="B79" s="129">
        <v>199529683</v>
      </c>
      <c r="C79" s="129">
        <v>35000000</v>
      </c>
      <c r="D79" s="129">
        <v>65000000</v>
      </c>
      <c r="E79" s="129">
        <v>45500000</v>
      </c>
      <c r="F79" s="129">
        <v>251910080</v>
      </c>
      <c r="G79" s="130"/>
      <c r="H79" s="130"/>
      <c r="I79" s="132"/>
    </row>
    <row r="80" spans="1:17">
      <c r="A80" s="127">
        <v>42628</v>
      </c>
      <c r="B80" s="129">
        <v>199542117</v>
      </c>
      <c r="C80" s="129">
        <v>35000000</v>
      </c>
      <c r="D80" s="129">
        <v>65000000</v>
      </c>
      <c r="E80" s="129">
        <v>45850000</v>
      </c>
      <c r="F80" s="129">
        <v>242893910</v>
      </c>
      <c r="G80" s="130"/>
      <c r="H80" s="130"/>
      <c r="I80" s="132"/>
    </row>
    <row r="81" spans="1:9">
      <c r="A81" s="127">
        <v>42629</v>
      </c>
      <c r="B81" s="129">
        <v>199554555</v>
      </c>
      <c r="C81" s="129">
        <v>35000000</v>
      </c>
      <c r="D81" s="129">
        <v>65000000</v>
      </c>
      <c r="E81" s="129">
        <v>46300000</v>
      </c>
      <c r="F81" s="129">
        <v>245696630</v>
      </c>
      <c r="G81" s="130"/>
      <c r="H81" s="130"/>
      <c r="I81" s="132"/>
    </row>
    <row r="82" spans="1:9">
      <c r="A82" s="127">
        <v>42630</v>
      </c>
      <c r="B82" s="129">
        <v>199554555</v>
      </c>
      <c r="C82" s="129">
        <v>35000000</v>
      </c>
      <c r="D82" s="129">
        <v>65000000</v>
      </c>
      <c r="E82" s="129">
        <v>46300000</v>
      </c>
      <c r="F82" s="129">
        <v>245696630</v>
      </c>
      <c r="G82" s="130"/>
      <c r="H82" s="130"/>
      <c r="I82" s="132"/>
    </row>
    <row r="83" spans="1:9">
      <c r="A83" s="127">
        <v>42631</v>
      </c>
      <c r="B83" s="129">
        <v>199554555</v>
      </c>
      <c r="C83" s="129">
        <v>35000000</v>
      </c>
      <c r="D83" s="129">
        <v>65000000</v>
      </c>
      <c r="E83" s="129">
        <v>46300000</v>
      </c>
      <c r="F83" s="129">
        <v>245696630</v>
      </c>
      <c r="G83" s="130"/>
      <c r="H83" s="130"/>
      <c r="I83" s="132"/>
    </row>
    <row r="84" spans="1:9">
      <c r="A84" s="127">
        <v>42632</v>
      </c>
      <c r="B84" s="129">
        <v>199591878</v>
      </c>
      <c r="C84" s="129">
        <v>35000000</v>
      </c>
      <c r="D84" s="129">
        <v>65000000</v>
      </c>
      <c r="E84" s="129">
        <v>44700000</v>
      </c>
      <c r="F84" s="129">
        <v>233649260</v>
      </c>
      <c r="G84" s="130"/>
      <c r="H84" s="130"/>
      <c r="I84" s="132"/>
    </row>
    <row r="85" spans="1:9">
      <c r="A85" s="127">
        <v>42633</v>
      </c>
      <c r="B85" s="129">
        <v>199603673</v>
      </c>
      <c r="C85" s="129">
        <v>35000000</v>
      </c>
      <c r="D85" s="129">
        <v>65000000</v>
      </c>
      <c r="E85" s="129">
        <v>45200000</v>
      </c>
      <c r="F85" s="129">
        <v>231019520</v>
      </c>
      <c r="G85" s="130"/>
      <c r="H85" s="130"/>
      <c r="I85" s="132"/>
    </row>
    <row r="86" spans="1:9">
      <c r="A86" s="127">
        <v>42634</v>
      </c>
      <c r="B86" s="129">
        <v>67697651</v>
      </c>
      <c r="C86" s="129">
        <v>0</v>
      </c>
      <c r="D86" s="129">
        <v>60000000</v>
      </c>
      <c r="E86" s="129">
        <v>19200000</v>
      </c>
      <c r="F86" s="129">
        <v>184472490</v>
      </c>
      <c r="G86" s="130"/>
      <c r="H86" s="130"/>
      <c r="I86" s="132"/>
    </row>
    <row r="87" spans="1:9">
      <c r="A87" s="127">
        <v>42635</v>
      </c>
      <c r="B87" s="129">
        <v>64709452</v>
      </c>
      <c r="C87" s="129">
        <v>0</v>
      </c>
      <c r="D87" s="129">
        <v>55000000</v>
      </c>
      <c r="E87" s="129">
        <v>40500000</v>
      </c>
      <c r="F87" s="129">
        <v>180680280</v>
      </c>
      <c r="G87" s="130"/>
      <c r="H87" s="130"/>
      <c r="I87" s="132"/>
    </row>
    <row r="88" spans="1:9">
      <c r="A88" s="127">
        <v>42636</v>
      </c>
      <c r="B88" s="129">
        <v>64721256</v>
      </c>
      <c r="C88" s="129">
        <v>15000000</v>
      </c>
      <c r="D88" s="129">
        <v>50000000</v>
      </c>
      <c r="E88" s="129">
        <v>20450000</v>
      </c>
      <c r="F88" s="129">
        <v>204480480</v>
      </c>
      <c r="G88" s="130"/>
      <c r="H88" s="130"/>
      <c r="I88" s="132"/>
    </row>
    <row r="89" spans="1:9">
      <c r="A89" s="127">
        <v>42637</v>
      </c>
      <c r="B89" s="129">
        <v>64721256</v>
      </c>
      <c r="C89" s="129">
        <v>15000000</v>
      </c>
      <c r="D89" s="129">
        <v>50000000</v>
      </c>
      <c r="E89" s="129">
        <v>20450000</v>
      </c>
      <c r="F89" s="129">
        <v>204480480</v>
      </c>
      <c r="G89" s="130"/>
      <c r="H89" s="130"/>
      <c r="I89" s="132"/>
    </row>
    <row r="90" spans="1:9">
      <c r="A90" s="127">
        <v>42638</v>
      </c>
      <c r="B90" s="129">
        <v>64721256</v>
      </c>
      <c r="C90" s="129">
        <v>15000000</v>
      </c>
      <c r="D90" s="129">
        <v>50000000</v>
      </c>
      <c r="E90" s="129">
        <v>20450000</v>
      </c>
      <c r="F90" s="129">
        <v>204480480</v>
      </c>
      <c r="G90" s="130"/>
      <c r="H90" s="130"/>
      <c r="I90" s="132"/>
    </row>
    <row r="91" spans="1:9">
      <c r="A91" s="127">
        <v>42639</v>
      </c>
      <c r="B91" s="129">
        <v>69156677</v>
      </c>
      <c r="C91" s="129">
        <v>0</v>
      </c>
      <c r="D91" s="129">
        <v>50000000</v>
      </c>
      <c r="E91" s="129">
        <v>26900000</v>
      </c>
      <c r="F91" s="129">
        <v>174050830</v>
      </c>
      <c r="G91" s="130"/>
      <c r="H91" s="130"/>
      <c r="I91" s="132"/>
    </row>
    <row r="92" spans="1:9">
      <c r="A92" s="127">
        <v>42640</v>
      </c>
      <c r="B92" s="129">
        <v>64768492</v>
      </c>
      <c r="C92" s="129">
        <v>0</v>
      </c>
      <c r="D92" s="129">
        <v>60000000</v>
      </c>
      <c r="E92" s="129">
        <v>30000000</v>
      </c>
      <c r="F92" s="129">
        <v>185940530</v>
      </c>
      <c r="G92" s="130"/>
      <c r="H92" s="130"/>
      <c r="I92" s="132"/>
    </row>
    <row r="93" spans="1:9">
      <c r="A93" s="127">
        <v>42641</v>
      </c>
      <c r="B93" s="129">
        <v>160176171</v>
      </c>
      <c r="C93" s="129">
        <v>0</v>
      </c>
      <c r="D93" s="129">
        <v>40000000</v>
      </c>
      <c r="E93" s="129">
        <v>31900000</v>
      </c>
      <c r="F93" s="129">
        <v>200613900</v>
      </c>
      <c r="G93" s="130"/>
      <c r="H93" s="130"/>
      <c r="I93" s="132"/>
    </row>
    <row r="94" spans="1:9">
      <c r="A94" s="127">
        <v>42642</v>
      </c>
      <c r="B94" s="129">
        <v>160187992</v>
      </c>
      <c r="C94" s="129">
        <v>0</v>
      </c>
      <c r="D94" s="129">
        <v>60000000</v>
      </c>
      <c r="E94" s="129">
        <v>31225000</v>
      </c>
      <c r="F94" s="129">
        <v>209657240</v>
      </c>
      <c r="G94" s="130"/>
      <c r="H94" s="130"/>
      <c r="I94" s="132"/>
    </row>
    <row r="95" spans="1:9">
      <c r="A95" s="127">
        <v>42643</v>
      </c>
      <c r="B95" s="129">
        <v>164399817</v>
      </c>
      <c r="C95" s="129">
        <v>13000000</v>
      </c>
      <c r="D95" s="129">
        <v>81000000</v>
      </c>
      <c r="E95" s="129">
        <v>45904193</v>
      </c>
      <c r="F95" s="129">
        <v>247542200</v>
      </c>
      <c r="G95" s="130"/>
      <c r="H95" s="130"/>
      <c r="I95" s="13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workbookViewId="0">
      <selection activeCell="L24" sqref="L24"/>
    </sheetView>
  </sheetViews>
  <sheetFormatPr defaultRowHeight="15"/>
  <cols>
    <col min="1" max="1" width="12.88671875" style="126" customWidth="1"/>
    <col min="2" max="2" width="14.44140625" style="126" bestFit="1" customWidth="1"/>
    <col min="3" max="3" width="14.33203125" style="126" customWidth="1"/>
    <col min="4" max="5" width="12.33203125" style="126" customWidth="1"/>
    <col min="6" max="6" width="11.5546875" style="126" bestFit="1" customWidth="1"/>
    <col min="7" max="7" width="14" style="126" bestFit="1" customWidth="1"/>
    <col min="8" max="8" width="13.21875" style="126" customWidth="1"/>
    <col min="9" max="9" width="11.21875" style="126" customWidth="1"/>
    <col min="10" max="16384" width="8.88671875" style="126"/>
  </cols>
  <sheetData>
    <row r="1" spans="1:17">
      <c r="A1" s="123" t="s">
        <v>87</v>
      </c>
    </row>
    <row r="3" spans="1:17" ht="27.6">
      <c r="A3" s="120" t="s">
        <v>0</v>
      </c>
      <c r="B3" s="127" t="s">
        <v>85</v>
      </c>
      <c r="C3" s="127" t="s">
        <v>105</v>
      </c>
      <c r="D3" s="127" t="s">
        <v>104</v>
      </c>
      <c r="E3" s="127" t="s">
        <v>103</v>
      </c>
      <c r="F3" s="127" t="s">
        <v>86</v>
      </c>
      <c r="H3" s="134"/>
      <c r="I3" s="134"/>
      <c r="J3" s="134"/>
      <c r="K3" s="134"/>
      <c r="L3" s="134"/>
      <c r="M3" s="134"/>
    </row>
    <row r="4" spans="1:17">
      <c r="A4" s="127">
        <v>42552</v>
      </c>
      <c r="B4" s="133">
        <v>152808460794.60001</v>
      </c>
      <c r="C4" s="133">
        <v>25522838000.700008</v>
      </c>
      <c r="D4" s="133">
        <v>72109767820.230011</v>
      </c>
      <c r="E4" s="133">
        <v>22129206140.099998</v>
      </c>
      <c r="F4" s="133">
        <v>8782918336.260004</v>
      </c>
      <c r="G4" s="130"/>
      <c r="H4" s="131"/>
      <c r="I4" s="130"/>
      <c r="J4" s="130"/>
      <c r="K4" s="130"/>
      <c r="L4" s="130"/>
      <c r="M4" s="130"/>
    </row>
    <row r="5" spans="1:17">
      <c r="A5" s="127">
        <v>42553</v>
      </c>
      <c r="B5" s="133">
        <v>152808460794.60001</v>
      </c>
      <c r="C5" s="133">
        <v>25522838000.700008</v>
      </c>
      <c r="D5" s="133">
        <v>72109767820.230011</v>
      </c>
      <c r="E5" s="133">
        <v>22129206140.099998</v>
      </c>
      <c r="F5" s="133">
        <v>8782918336.260004</v>
      </c>
      <c r="G5" s="130"/>
      <c r="H5" s="131"/>
      <c r="I5" s="130"/>
      <c r="J5" s="130"/>
      <c r="K5" s="130"/>
      <c r="L5" s="130"/>
      <c r="M5" s="130"/>
      <c r="N5" s="130"/>
      <c r="O5" s="130"/>
      <c r="P5" s="130"/>
      <c r="Q5" s="130"/>
    </row>
    <row r="6" spans="1:17">
      <c r="A6" s="127">
        <v>42554</v>
      </c>
      <c r="B6" s="133">
        <v>152808460794.60001</v>
      </c>
      <c r="C6" s="133">
        <v>25522838000.700008</v>
      </c>
      <c r="D6" s="133">
        <v>72109767820.230011</v>
      </c>
      <c r="E6" s="133">
        <v>22129206140.099998</v>
      </c>
      <c r="F6" s="133">
        <v>8782918336.260004</v>
      </c>
      <c r="G6" s="130"/>
      <c r="H6" s="131"/>
      <c r="I6" s="130"/>
      <c r="J6" s="130"/>
      <c r="K6" s="130"/>
      <c r="L6" s="130"/>
      <c r="M6" s="130"/>
      <c r="N6" s="130"/>
      <c r="O6" s="130"/>
      <c r="P6" s="130"/>
      <c r="Q6" s="130"/>
    </row>
    <row r="7" spans="1:17">
      <c r="A7" s="127">
        <v>42555</v>
      </c>
      <c r="B7" s="133">
        <v>136288300923.59009</v>
      </c>
      <c r="C7" s="133">
        <v>20881229269.439999</v>
      </c>
      <c r="D7" s="133">
        <v>72651847840.609985</v>
      </c>
      <c r="E7" s="133">
        <v>21488059657.259998</v>
      </c>
      <c r="F7" s="133">
        <v>7913810412.8099995</v>
      </c>
      <c r="G7" s="130"/>
      <c r="H7" s="131"/>
      <c r="I7" s="130"/>
      <c r="J7" s="130"/>
      <c r="K7" s="130"/>
      <c r="L7" s="130"/>
      <c r="M7" s="130"/>
      <c r="N7" s="130"/>
      <c r="O7" s="130"/>
      <c r="P7" s="130"/>
      <c r="Q7" s="130"/>
    </row>
    <row r="8" spans="1:17">
      <c r="A8" s="127">
        <v>42556</v>
      </c>
      <c r="B8" s="133">
        <v>133760556879.15009</v>
      </c>
      <c r="C8" s="133">
        <v>20674854916.669994</v>
      </c>
      <c r="D8" s="133">
        <v>69676165789.339996</v>
      </c>
      <c r="E8" s="133">
        <v>21689677889.820004</v>
      </c>
      <c r="F8" s="133">
        <v>8141659617.3600035</v>
      </c>
      <c r="G8" s="130"/>
      <c r="H8" s="131"/>
      <c r="I8" s="130"/>
      <c r="J8" s="130"/>
      <c r="K8" s="130"/>
      <c r="L8" s="130"/>
      <c r="M8" s="130"/>
      <c r="N8" s="130"/>
      <c r="O8" s="130"/>
      <c r="P8" s="130"/>
      <c r="Q8" s="130"/>
    </row>
    <row r="9" spans="1:17">
      <c r="A9" s="127">
        <v>42557</v>
      </c>
      <c r="B9" s="133">
        <v>96925520826.889893</v>
      </c>
      <c r="C9" s="133">
        <v>18949646286.940006</v>
      </c>
      <c r="D9" s="133">
        <v>59321367323.789986</v>
      </c>
      <c r="E9" s="133">
        <v>17057135683.919996</v>
      </c>
      <c r="F9" s="133">
        <v>7225327349.9099979</v>
      </c>
      <c r="G9" s="130"/>
      <c r="H9" s="131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127">
        <v>42558</v>
      </c>
      <c r="B10" s="133">
        <v>84438218073.889984</v>
      </c>
      <c r="C10" s="133">
        <v>17239637850.690002</v>
      </c>
      <c r="D10" s="133">
        <v>59246158892.839996</v>
      </c>
      <c r="E10" s="133">
        <v>16087288519.429998</v>
      </c>
      <c r="F10" s="133">
        <v>7660715612.5300026</v>
      </c>
      <c r="G10" s="130"/>
      <c r="H10" s="131"/>
      <c r="I10" s="130"/>
      <c r="J10" s="130"/>
      <c r="K10" s="130"/>
      <c r="L10" s="130"/>
      <c r="M10" s="130"/>
      <c r="N10" s="130"/>
      <c r="O10" s="130"/>
      <c r="P10" s="130"/>
      <c r="Q10" s="130"/>
    </row>
    <row r="11" spans="1:17">
      <c r="A11" s="127">
        <v>42559</v>
      </c>
      <c r="B11" s="133">
        <v>73477728340.699905</v>
      </c>
      <c r="C11" s="133">
        <v>17281350465.340004</v>
      </c>
      <c r="D11" s="133">
        <v>57962004532.349991</v>
      </c>
      <c r="E11" s="133">
        <v>16223089977.699999</v>
      </c>
      <c r="F11" s="133">
        <v>7590804168.7099972</v>
      </c>
      <c r="G11" s="130"/>
      <c r="H11" s="131"/>
      <c r="I11" s="130"/>
      <c r="J11" s="130"/>
      <c r="K11" s="130"/>
      <c r="L11" s="130"/>
      <c r="M11" s="130"/>
      <c r="N11" s="130"/>
      <c r="O11" s="130"/>
      <c r="P11" s="130"/>
      <c r="Q11" s="130"/>
    </row>
    <row r="12" spans="1:17">
      <c r="A12" s="127">
        <v>42560</v>
      </c>
      <c r="B12" s="133">
        <v>73477728340.699905</v>
      </c>
      <c r="C12" s="133">
        <v>17281350465.340004</v>
      </c>
      <c r="D12" s="133">
        <v>57962004532.349991</v>
      </c>
      <c r="E12" s="133">
        <v>16223089977.699999</v>
      </c>
      <c r="F12" s="133">
        <v>7590804168.7099972</v>
      </c>
      <c r="G12" s="130"/>
      <c r="H12" s="131"/>
      <c r="I12" s="130"/>
      <c r="J12" s="130"/>
      <c r="K12" s="130"/>
      <c r="L12" s="130"/>
      <c r="M12" s="130"/>
      <c r="N12" s="130"/>
      <c r="O12" s="130"/>
      <c r="P12" s="130"/>
      <c r="Q12" s="130"/>
    </row>
    <row r="13" spans="1:17">
      <c r="A13" s="127">
        <v>42561</v>
      </c>
      <c r="B13" s="133">
        <v>73477728340.699905</v>
      </c>
      <c r="C13" s="133">
        <v>17281350465.340004</v>
      </c>
      <c r="D13" s="133">
        <v>57962004532.349991</v>
      </c>
      <c r="E13" s="133">
        <v>16223089977.699999</v>
      </c>
      <c r="F13" s="133">
        <v>7590804168.7099972</v>
      </c>
      <c r="G13" s="130"/>
      <c r="H13" s="131"/>
      <c r="I13" s="130"/>
      <c r="J13" s="130"/>
      <c r="K13" s="130"/>
      <c r="L13" s="130"/>
      <c r="M13" s="130"/>
      <c r="N13" s="130"/>
      <c r="O13" s="130"/>
      <c r="P13" s="130"/>
      <c r="Q13" s="130"/>
    </row>
    <row r="14" spans="1:17">
      <c r="A14" s="127">
        <v>42562</v>
      </c>
      <c r="B14" s="133">
        <v>73942236990.110031</v>
      </c>
      <c r="C14" s="133">
        <v>16210837125.390001</v>
      </c>
      <c r="D14" s="133">
        <v>58842459522.870003</v>
      </c>
      <c r="E14" s="133">
        <v>15870177964.129995</v>
      </c>
      <c r="F14" s="133">
        <v>7614705329.5700026</v>
      </c>
      <c r="G14" s="130"/>
      <c r="H14" s="131"/>
      <c r="I14" s="130"/>
      <c r="J14" s="130"/>
      <c r="K14" s="130"/>
      <c r="L14" s="130"/>
      <c r="M14" s="130"/>
      <c r="N14" s="130"/>
      <c r="O14" s="130"/>
      <c r="P14" s="130"/>
      <c r="Q14" s="130"/>
    </row>
    <row r="15" spans="1:17">
      <c r="A15" s="127">
        <v>42563</v>
      </c>
      <c r="B15" s="133">
        <v>62445130496.470062</v>
      </c>
      <c r="C15" s="133">
        <v>15463636830.089998</v>
      </c>
      <c r="D15" s="133">
        <v>58455627511.059967</v>
      </c>
      <c r="E15" s="133">
        <v>15883396505.629999</v>
      </c>
      <c r="F15" s="133">
        <v>7367453967.9800005</v>
      </c>
      <c r="G15" s="130"/>
      <c r="H15" s="131"/>
      <c r="I15" s="130"/>
      <c r="J15" s="130"/>
      <c r="K15" s="130"/>
      <c r="L15" s="130"/>
      <c r="M15" s="130"/>
      <c r="N15" s="130"/>
      <c r="O15" s="130"/>
      <c r="P15" s="130"/>
      <c r="Q15" s="130"/>
    </row>
    <row r="16" spans="1:17">
      <c r="A16" s="127">
        <v>42564</v>
      </c>
      <c r="B16" s="133">
        <v>74377197928.570038</v>
      </c>
      <c r="C16" s="133">
        <v>15472716534.219994</v>
      </c>
      <c r="D16" s="133">
        <v>58632059810.239998</v>
      </c>
      <c r="E16" s="133">
        <v>15754665473.290001</v>
      </c>
      <c r="F16" s="133">
        <v>7178705653.8199997</v>
      </c>
      <c r="G16" s="130"/>
      <c r="H16" s="131"/>
      <c r="I16" s="130"/>
      <c r="J16" s="130"/>
      <c r="K16" s="130"/>
      <c r="L16" s="130"/>
      <c r="M16" s="130"/>
      <c r="N16" s="130"/>
      <c r="O16" s="130"/>
      <c r="P16" s="130"/>
      <c r="Q16" s="130"/>
    </row>
    <row r="17" spans="1:17">
      <c r="A17" s="127">
        <v>42565</v>
      </c>
      <c r="B17" s="133">
        <v>83680120059.709976</v>
      </c>
      <c r="C17" s="133">
        <v>15562902032.880003</v>
      </c>
      <c r="D17" s="133">
        <v>58129521268.039986</v>
      </c>
      <c r="E17" s="133">
        <v>15269000724.199999</v>
      </c>
      <c r="F17" s="133">
        <v>8050646879.8200054</v>
      </c>
      <c r="G17" s="130"/>
      <c r="H17" s="131"/>
      <c r="I17" s="130"/>
      <c r="J17" s="130"/>
      <c r="K17" s="130"/>
      <c r="L17" s="130"/>
      <c r="M17" s="130"/>
      <c r="N17" s="130"/>
      <c r="O17" s="130"/>
      <c r="P17" s="130"/>
      <c r="Q17" s="130"/>
    </row>
    <row r="18" spans="1:17">
      <c r="A18" s="127">
        <v>42566</v>
      </c>
      <c r="B18" s="133">
        <v>44888117956.189987</v>
      </c>
      <c r="C18" s="133">
        <v>15560658643.269999</v>
      </c>
      <c r="D18" s="133">
        <v>57895725309.57</v>
      </c>
      <c r="E18" s="133">
        <v>15234367394.570002</v>
      </c>
      <c r="F18" s="133">
        <v>7666146071.920001</v>
      </c>
      <c r="G18" s="130"/>
      <c r="H18" s="131"/>
      <c r="I18" s="130"/>
      <c r="J18" s="130"/>
      <c r="K18" s="130"/>
      <c r="L18" s="130"/>
      <c r="M18" s="130"/>
      <c r="N18" s="130"/>
      <c r="O18" s="130"/>
      <c r="P18" s="130"/>
      <c r="Q18" s="130"/>
    </row>
    <row r="19" spans="1:17">
      <c r="A19" s="127">
        <v>42567</v>
      </c>
      <c r="B19" s="133">
        <v>44888117956.189987</v>
      </c>
      <c r="C19" s="133">
        <v>15560658643.269999</v>
      </c>
      <c r="D19" s="133">
        <v>57895725309.57</v>
      </c>
      <c r="E19" s="133">
        <v>15234367394.570002</v>
      </c>
      <c r="F19" s="133">
        <v>7666146071.920001</v>
      </c>
      <c r="G19" s="130"/>
      <c r="H19" s="131"/>
      <c r="I19" s="130"/>
      <c r="J19" s="130"/>
      <c r="K19" s="130"/>
      <c r="L19" s="130"/>
      <c r="M19" s="130"/>
      <c r="N19" s="130"/>
      <c r="O19" s="130"/>
      <c r="P19" s="130"/>
      <c r="Q19" s="130"/>
    </row>
    <row r="20" spans="1:17">
      <c r="A20" s="127">
        <v>42568</v>
      </c>
      <c r="B20" s="133">
        <v>44888117956.189987</v>
      </c>
      <c r="C20" s="133">
        <v>15560658643.269999</v>
      </c>
      <c r="D20" s="133">
        <v>57895725309.57</v>
      </c>
      <c r="E20" s="133">
        <v>15234367394.570002</v>
      </c>
      <c r="F20" s="133">
        <v>7666146071.920001</v>
      </c>
      <c r="G20" s="130"/>
      <c r="H20" s="131"/>
      <c r="I20" s="130"/>
      <c r="J20" s="130"/>
      <c r="K20" s="130"/>
      <c r="L20" s="130"/>
      <c r="M20" s="130"/>
      <c r="N20" s="130"/>
      <c r="O20" s="130"/>
      <c r="P20" s="130"/>
      <c r="Q20" s="130"/>
    </row>
    <row r="21" spans="1:17">
      <c r="A21" s="127">
        <v>42569</v>
      </c>
      <c r="B21" s="133">
        <v>51862778862.490051</v>
      </c>
      <c r="C21" s="133">
        <v>15525789650.350002</v>
      </c>
      <c r="D21" s="133">
        <v>63498045853.910004</v>
      </c>
      <c r="E21" s="133">
        <v>16262139440.600002</v>
      </c>
      <c r="F21" s="133">
        <v>8193089581.8699903</v>
      </c>
      <c r="G21" s="130"/>
      <c r="H21" s="131"/>
      <c r="I21" s="130"/>
      <c r="J21" s="130"/>
      <c r="K21" s="130"/>
      <c r="L21" s="130"/>
      <c r="M21" s="130"/>
      <c r="N21" s="130"/>
      <c r="O21" s="130"/>
      <c r="P21" s="130"/>
      <c r="Q21" s="130"/>
    </row>
    <row r="22" spans="1:17">
      <c r="A22" s="127">
        <v>42570</v>
      </c>
      <c r="B22" s="133">
        <v>26354766567.420013</v>
      </c>
      <c r="C22" s="133">
        <v>15536993893.139996</v>
      </c>
      <c r="D22" s="133">
        <v>57351349535.690002</v>
      </c>
      <c r="E22" s="133">
        <v>16415585721.110001</v>
      </c>
      <c r="F22" s="133">
        <v>7671077298.8100014</v>
      </c>
      <c r="G22" s="130"/>
      <c r="H22" s="131"/>
      <c r="I22" s="130"/>
      <c r="J22" s="130"/>
      <c r="K22" s="130"/>
      <c r="L22" s="130"/>
      <c r="M22" s="130"/>
      <c r="N22" s="130"/>
      <c r="O22" s="130"/>
      <c r="P22" s="130"/>
      <c r="Q22" s="130"/>
    </row>
    <row r="23" spans="1:17">
      <c r="A23" s="127">
        <v>42571</v>
      </c>
      <c r="B23" s="133">
        <v>304692083634.39001</v>
      </c>
      <c r="C23" s="133">
        <v>19900192732.920002</v>
      </c>
      <c r="D23" s="133">
        <v>65689473608.209984</v>
      </c>
      <c r="E23" s="133">
        <v>18219098245.82</v>
      </c>
      <c r="F23" s="133">
        <v>10137392760.939999</v>
      </c>
      <c r="G23" s="130"/>
      <c r="H23" s="131"/>
      <c r="I23" s="130"/>
      <c r="J23" s="130"/>
      <c r="K23" s="130"/>
      <c r="L23" s="130"/>
      <c r="M23" s="130"/>
      <c r="N23" s="130"/>
      <c r="O23" s="130"/>
      <c r="P23" s="130"/>
      <c r="Q23" s="130"/>
    </row>
    <row r="24" spans="1:17">
      <c r="A24" s="127">
        <v>42572</v>
      </c>
      <c r="B24" s="133">
        <v>304692083634.39032</v>
      </c>
      <c r="C24" s="133">
        <v>19632283589.41</v>
      </c>
      <c r="D24" s="133">
        <v>64145946375.489983</v>
      </c>
      <c r="E24" s="133">
        <v>18141720939.699997</v>
      </c>
      <c r="F24" s="133">
        <v>10285729656.779995</v>
      </c>
      <c r="G24" s="130"/>
      <c r="H24" s="131"/>
      <c r="I24" s="130"/>
      <c r="J24" s="130"/>
      <c r="K24" s="130"/>
      <c r="L24" s="130"/>
      <c r="M24" s="130"/>
      <c r="N24" s="130"/>
      <c r="O24" s="130"/>
      <c r="P24" s="130"/>
      <c r="Q24" s="130"/>
    </row>
    <row r="25" spans="1:17">
      <c r="A25" s="127">
        <v>42573</v>
      </c>
      <c r="B25" s="133">
        <v>304420433279.34045</v>
      </c>
      <c r="C25" s="133">
        <v>19632283589.409992</v>
      </c>
      <c r="D25" s="133">
        <v>63132807828.350006</v>
      </c>
      <c r="E25" s="133">
        <v>17656995436.550003</v>
      </c>
      <c r="F25" s="133">
        <v>10758567638.049995</v>
      </c>
      <c r="G25" s="130"/>
      <c r="H25" s="131"/>
      <c r="I25" s="130"/>
      <c r="J25" s="130"/>
      <c r="K25" s="130"/>
      <c r="L25" s="130"/>
      <c r="M25" s="130"/>
      <c r="N25" s="130"/>
      <c r="O25" s="130"/>
      <c r="P25" s="130"/>
      <c r="Q25" s="130"/>
    </row>
    <row r="26" spans="1:17">
      <c r="A26" s="127">
        <v>42574</v>
      </c>
      <c r="B26" s="133">
        <v>304420433279.34045</v>
      </c>
      <c r="C26" s="133">
        <v>19632283589.409992</v>
      </c>
      <c r="D26" s="133">
        <v>63132807828.350006</v>
      </c>
      <c r="E26" s="133">
        <v>17656995436.550003</v>
      </c>
      <c r="F26" s="133">
        <v>10758567638.049995</v>
      </c>
      <c r="G26" s="130"/>
      <c r="H26" s="131"/>
      <c r="I26" s="130"/>
      <c r="J26" s="130"/>
      <c r="K26" s="130"/>
      <c r="L26" s="130"/>
      <c r="M26" s="130"/>
      <c r="N26" s="130"/>
      <c r="O26" s="130"/>
      <c r="P26" s="130"/>
      <c r="Q26" s="130"/>
    </row>
    <row r="27" spans="1:17">
      <c r="A27" s="127">
        <v>42575</v>
      </c>
      <c r="B27" s="133">
        <v>304420433279.34045</v>
      </c>
      <c r="C27" s="133">
        <v>19632283589.409992</v>
      </c>
      <c r="D27" s="133">
        <v>63132807828.350006</v>
      </c>
      <c r="E27" s="133">
        <v>17656995436.550003</v>
      </c>
      <c r="F27" s="133">
        <v>10758567638.049995</v>
      </c>
      <c r="G27" s="130"/>
      <c r="H27" s="131"/>
      <c r="I27" s="130"/>
      <c r="J27" s="130"/>
      <c r="K27" s="130"/>
      <c r="L27" s="130"/>
      <c r="M27" s="130"/>
      <c r="N27" s="130"/>
      <c r="O27" s="130"/>
      <c r="P27" s="130"/>
      <c r="Q27" s="130"/>
    </row>
    <row r="28" spans="1:17">
      <c r="A28" s="127">
        <v>42576</v>
      </c>
      <c r="B28" s="133">
        <v>331903413314.33014</v>
      </c>
      <c r="C28" s="133">
        <v>19340366110.34</v>
      </c>
      <c r="D28" s="133">
        <v>62920446598.840019</v>
      </c>
      <c r="E28" s="133">
        <v>18160897091.34</v>
      </c>
      <c r="F28" s="133">
        <v>11012608825.009993</v>
      </c>
      <c r="G28" s="130"/>
      <c r="H28" s="131"/>
      <c r="I28" s="130"/>
      <c r="J28" s="130"/>
      <c r="K28" s="130"/>
      <c r="L28" s="130"/>
      <c r="M28" s="130"/>
      <c r="N28" s="130"/>
      <c r="O28" s="130"/>
      <c r="P28" s="130"/>
      <c r="Q28" s="130"/>
    </row>
    <row r="29" spans="1:17">
      <c r="A29" s="127">
        <v>42577</v>
      </c>
      <c r="B29" s="133">
        <v>314395966867.6004</v>
      </c>
      <c r="C29" s="133">
        <v>19257061071.860004</v>
      </c>
      <c r="D29" s="133">
        <v>83055811371.409988</v>
      </c>
      <c r="E29" s="133">
        <v>18769701657.219997</v>
      </c>
      <c r="F29" s="133">
        <v>9899526663.7099991</v>
      </c>
      <c r="G29" s="130"/>
      <c r="H29" s="131"/>
      <c r="I29" s="130"/>
      <c r="J29" s="130"/>
      <c r="K29" s="130"/>
      <c r="L29" s="130"/>
      <c r="M29" s="130"/>
      <c r="N29" s="130"/>
      <c r="O29" s="130"/>
      <c r="P29" s="130"/>
      <c r="Q29" s="130"/>
    </row>
    <row r="30" spans="1:17">
      <c r="A30" s="127">
        <v>42578</v>
      </c>
      <c r="B30" s="133">
        <v>240352297744.12958</v>
      </c>
      <c r="C30" s="133">
        <v>18731441335.580002</v>
      </c>
      <c r="D30" s="133">
        <v>88046087550.579956</v>
      </c>
      <c r="E30" s="133">
        <v>21557047069.450001</v>
      </c>
      <c r="F30" s="133">
        <v>11562557823.999994</v>
      </c>
      <c r="G30" s="130"/>
      <c r="H30" s="131"/>
      <c r="I30" s="130"/>
      <c r="J30" s="130"/>
      <c r="K30" s="130"/>
      <c r="L30" s="130"/>
      <c r="M30" s="130"/>
      <c r="N30" s="130"/>
      <c r="O30" s="130"/>
      <c r="P30" s="130"/>
      <c r="Q30" s="130"/>
    </row>
    <row r="31" spans="1:17">
      <c r="A31" s="127">
        <v>42579</v>
      </c>
      <c r="B31" s="133">
        <v>268163712965.42972</v>
      </c>
      <c r="C31" s="133">
        <v>18127063296.249996</v>
      </c>
      <c r="D31" s="133">
        <v>78439038553.869995</v>
      </c>
      <c r="E31" s="133">
        <v>22935852091.35001</v>
      </c>
      <c r="F31" s="133">
        <v>12007796551.950001</v>
      </c>
      <c r="G31" s="130"/>
      <c r="H31" s="131"/>
      <c r="I31" s="130"/>
      <c r="J31" s="130"/>
      <c r="K31" s="130"/>
      <c r="L31" s="130"/>
      <c r="M31" s="130"/>
      <c r="N31" s="130"/>
      <c r="O31" s="130"/>
      <c r="P31" s="130"/>
      <c r="Q31" s="130"/>
    </row>
    <row r="32" spans="1:17">
      <c r="A32" s="127">
        <v>42580</v>
      </c>
      <c r="B32" s="133">
        <v>396182757001.04016</v>
      </c>
      <c r="C32" s="133">
        <v>18670415314.999996</v>
      </c>
      <c r="D32" s="133">
        <v>85528784092.979965</v>
      </c>
      <c r="E32" s="133">
        <v>28896932323.419994</v>
      </c>
      <c r="F32" s="133">
        <v>15873071558.880009</v>
      </c>
      <c r="G32" s="130"/>
      <c r="H32" s="131"/>
      <c r="I32" s="130"/>
      <c r="J32" s="130"/>
      <c r="K32" s="130"/>
      <c r="L32" s="130"/>
      <c r="M32" s="130"/>
      <c r="N32" s="130"/>
      <c r="O32" s="130"/>
      <c r="P32" s="130"/>
      <c r="Q32" s="130"/>
    </row>
    <row r="33" spans="1:17">
      <c r="A33" s="127">
        <v>42581</v>
      </c>
      <c r="B33" s="133">
        <v>396182757001.04016</v>
      </c>
      <c r="C33" s="133">
        <v>18670415314.999996</v>
      </c>
      <c r="D33" s="133">
        <v>85528784092.979965</v>
      </c>
      <c r="E33" s="133">
        <v>28896932323.419994</v>
      </c>
      <c r="F33" s="133">
        <v>15873071558.880009</v>
      </c>
      <c r="G33" s="130"/>
      <c r="H33" s="131"/>
      <c r="I33" s="130"/>
      <c r="J33" s="130"/>
      <c r="K33" s="130"/>
      <c r="L33" s="130"/>
      <c r="M33" s="130"/>
      <c r="N33" s="130"/>
      <c r="O33" s="130"/>
      <c r="P33" s="130"/>
      <c r="Q33" s="130"/>
    </row>
    <row r="34" spans="1:17">
      <c r="A34" s="127">
        <v>42582</v>
      </c>
      <c r="B34" s="133">
        <v>396182757001.04016</v>
      </c>
      <c r="C34" s="133">
        <v>18670415314.999996</v>
      </c>
      <c r="D34" s="133">
        <v>85528784092.979965</v>
      </c>
      <c r="E34" s="133">
        <v>28896932323.419994</v>
      </c>
      <c r="F34" s="133">
        <v>15873071558.880009</v>
      </c>
      <c r="G34" s="130"/>
      <c r="H34" s="131"/>
      <c r="I34" s="130"/>
      <c r="J34" s="130"/>
      <c r="K34" s="130"/>
      <c r="L34" s="130"/>
      <c r="M34" s="130"/>
      <c r="N34" s="130"/>
      <c r="O34" s="130"/>
      <c r="P34" s="130"/>
      <c r="Q34" s="130"/>
    </row>
    <row r="35" spans="1:17">
      <c r="A35" s="127">
        <v>42583</v>
      </c>
      <c r="B35" s="133">
        <v>258787717094.67975</v>
      </c>
      <c r="C35" s="133">
        <v>18127063296.25</v>
      </c>
      <c r="D35" s="133">
        <v>78639291650.509979</v>
      </c>
      <c r="E35" s="133">
        <v>23358341770.430004</v>
      </c>
      <c r="F35" s="133">
        <v>10990998265.049999</v>
      </c>
      <c r="G35" s="130"/>
      <c r="H35" s="131"/>
      <c r="I35" s="130"/>
      <c r="J35" s="130"/>
      <c r="K35" s="130"/>
      <c r="L35" s="130"/>
      <c r="M35" s="130"/>
      <c r="N35" s="130"/>
      <c r="O35" s="130"/>
      <c r="P35" s="130"/>
      <c r="Q35" s="130"/>
    </row>
    <row r="36" spans="1:17">
      <c r="A36" s="127">
        <v>42584</v>
      </c>
      <c r="B36" s="133">
        <v>213123750233.77979</v>
      </c>
      <c r="C36" s="133">
        <v>18127063296.25</v>
      </c>
      <c r="D36" s="133">
        <v>78632280540.139969</v>
      </c>
      <c r="E36" s="133">
        <v>23798745730.480003</v>
      </c>
      <c r="F36" s="133">
        <v>11236772665.109997</v>
      </c>
      <c r="G36" s="130"/>
      <c r="H36" s="131"/>
      <c r="I36" s="130"/>
      <c r="J36" s="130"/>
      <c r="K36" s="130"/>
      <c r="L36" s="130"/>
      <c r="M36" s="130"/>
      <c r="N36" s="130"/>
      <c r="O36" s="130"/>
      <c r="P36" s="130"/>
      <c r="Q36" s="130"/>
    </row>
    <row r="37" spans="1:17">
      <c r="A37" s="127">
        <v>42585</v>
      </c>
      <c r="B37" s="133">
        <v>20271886905.810001</v>
      </c>
      <c r="C37" s="133">
        <v>17922343178.910007</v>
      </c>
      <c r="D37" s="133">
        <v>86091284914.009979</v>
      </c>
      <c r="E37" s="133">
        <v>11809225993.840002</v>
      </c>
      <c r="F37" s="133">
        <v>7395418430.7700005</v>
      </c>
      <c r="G37" s="130"/>
      <c r="H37" s="131"/>
      <c r="I37" s="130"/>
      <c r="J37" s="130"/>
      <c r="K37" s="130"/>
      <c r="L37" s="130"/>
      <c r="M37" s="130"/>
      <c r="N37" s="130"/>
      <c r="O37" s="130"/>
      <c r="P37" s="130"/>
      <c r="Q37" s="130"/>
    </row>
    <row r="38" spans="1:17">
      <c r="A38" s="127">
        <v>42586</v>
      </c>
      <c r="B38" s="133">
        <v>39922661279.990013</v>
      </c>
      <c r="C38" s="133">
        <v>17639155850.749996</v>
      </c>
      <c r="D38" s="133">
        <v>77882471795.809998</v>
      </c>
      <c r="E38" s="133">
        <v>10680660295.900002</v>
      </c>
      <c r="F38" s="133">
        <v>8114332345.8799982</v>
      </c>
      <c r="G38" s="130"/>
      <c r="H38" s="131"/>
      <c r="I38" s="130"/>
      <c r="J38" s="130"/>
      <c r="K38" s="130"/>
      <c r="L38" s="130"/>
      <c r="M38" s="130"/>
      <c r="N38" s="130"/>
      <c r="O38" s="130"/>
      <c r="P38" s="130"/>
      <c r="Q38" s="130"/>
    </row>
    <row r="39" spans="1:17">
      <c r="A39" s="127">
        <v>42587</v>
      </c>
      <c r="B39" s="133">
        <v>42336724797.849998</v>
      </c>
      <c r="C39" s="133">
        <v>17374632493.949997</v>
      </c>
      <c r="D39" s="133">
        <v>78836206028.549988</v>
      </c>
      <c r="E39" s="133">
        <v>10326144190.340002</v>
      </c>
      <c r="F39" s="133">
        <v>7940092291.2599955</v>
      </c>
      <c r="G39" s="130"/>
      <c r="H39" s="131"/>
      <c r="I39" s="130"/>
      <c r="J39" s="130"/>
      <c r="K39" s="130"/>
      <c r="L39" s="130"/>
      <c r="M39" s="130"/>
      <c r="N39" s="130"/>
      <c r="O39" s="130"/>
      <c r="P39" s="130"/>
      <c r="Q39" s="130"/>
    </row>
    <row r="40" spans="1:17">
      <c r="A40" s="127">
        <v>42588</v>
      </c>
      <c r="B40" s="133">
        <v>42336724797.849998</v>
      </c>
      <c r="C40" s="133">
        <v>17374632493.949997</v>
      </c>
      <c r="D40" s="133">
        <v>78836206028.549988</v>
      </c>
      <c r="E40" s="133">
        <v>10326144190.340002</v>
      </c>
      <c r="F40" s="133">
        <v>7940092291.2599955</v>
      </c>
      <c r="G40" s="130"/>
      <c r="H40" s="131"/>
      <c r="I40" s="130"/>
      <c r="J40" s="130"/>
      <c r="K40" s="130"/>
      <c r="L40" s="130"/>
      <c r="M40" s="130"/>
      <c r="N40" s="130"/>
      <c r="O40" s="130"/>
      <c r="P40" s="130"/>
      <c r="Q40" s="130"/>
    </row>
    <row r="41" spans="1:17">
      <c r="A41" s="127">
        <v>42589</v>
      </c>
      <c r="B41" s="133">
        <v>42336724797.849998</v>
      </c>
      <c r="C41" s="133">
        <v>17374632493.949997</v>
      </c>
      <c r="D41" s="133">
        <v>78836206028.549988</v>
      </c>
      <c r="E41" s="133">
        <v>10326144190.340002</v>
      </c>
      <c r="F41" s="133">
        <v>7940092291.2599955</v>
      </c>
      <c r="G41" s="130"/>
      <c r="H41" s="131"/>
      <c r="I41" s="130"/>
      <c r="J41" s="130"/>
      <c r="K41" s="130"/>
      <c r="L41" s="130"/>
      <c r="M41" s="130"/>
      <c r="N41" s="130"/>
      <c r="O41" s="130"/>
      <c r="P41" s="130"/>
      <c r="Q41" s="130"/>
    </row>
    <row r="42" spans="1:17">
      <c r="A42" s="127">
        <v>42590</v>
      </c>
      <c r="B42" s="133">
        <v>11299125620.470001</v>
      </c>
      <c r="C42" s="133">
        <v>15731970731.92</v>
      </c>
      <c r="D42" s="133">
        <v>78206109826.35997</v>
      </c>
      <c r="E42" s="133">
        <v>10051029543.529999</v>
      </c>
      <c r="F42" s="133">
        <v>7392055839.619997</v>
      </c>
      <c r="G42" s="130"/>
      <c r="H42" s="131"/>
      <c r="I42" s="130"/>
      <c r="J42" s="130"/>
      <c r="K42" s="130"/>
      <c r="L42" s="130"/>
      <c r="M42" s="130"/>
      <c r="N42" s="130"/>
      <c r="O42" s="130"/>
      <c r="P42" s="130"/>
      <c r="Q42" s="130"/>
    </row>
    <row r="43" spans="1:17">
      <c r="A43" s="127">
        <v>42591</v>
      </c>
      <c r="B43" s="133">
        <v>11690874562.030001</v>
      </c>
      <c r="C43" s="133">
        <v>15735967370.299999</v>
      </c>
      <c r="D43" s="133">
        <v>76136914713.339996</v>
      </c>
      <c r="E43" s="133">
        <v>8920279392.8599987</v>
      </c>
      <c r="F43" s="133">
        <v>7832797061.6400023</v>
      </c>
      <c r="G43" s="130"/>
      <c r="H43" s="131"/>
      <c r="I43" s="130"/>
      <c r="J43" s="130"/>
      <c r="K43" s="130"/>
      <c r="L43" s="130"/>
      <c r="M43" s="130"/>
      <c r="N43" s="130"/>
      <c r="O43" s="130"/>
      <c r="P43" s="130"/>
      <c r="Q43" s="130"/>
    </row>
    <row r="44" spans="1:17">
      <c r="A44" s="127">
        <v>42592</v>
      </c>
      <c r="B44" s="133">
        <v>56686957651.790062</v>
      </c>
      <c r="C44" s="133">
        <v>15743260947.09</v>
      </c>
      <c r="D44" s="133">
        <v>74583394886.619995</v>
      </c>
      <c r="E44" s="133">
        <v>9007613781.2300014</v>
      </c>
      <c r="F44" s="133">
        <v>7110318340.920001</v>
      </c>
      <c r="G44" s="130"/>
      <c r="H44" s="131"/>
      <c r="I44" s="130"/>
      <c r="J44" s="130"/>
      <c r="K44" s="130"/>
      <c r="L44" s="130"/>
      <c r="M44" s="130"/>
      <c r="N44" s="130"/>
      <c r="O44" s="130"/>
      <c r="P44" s="130"/>
      <c r="Q44" s="130"/>
    </row>
    <row r="45" spans="1:17">
      <c r="A45" s="127">
        <v>42593</v>
      </c>
      <c r="B45" s="133">
        <v>26776624514.62001</v>
      </c>
      <c r="C45" s="133">
        <v>15745217051.740007</v>
      </c>
      <c r="D45" s="133">
        <v>74691823624.839981</v>
      </c>
      <c r="E45" s="133">
        <v>8017617535.0900011</v>
      </c>
      <c r="F45" s="133">
        <v>6983509700.3900023</v>
      </c>
      <c r="G45" s="130"/>
      <c r="H45" s="131"/>
      <c r="I45" s="130"/>
      <c r="J45" s="130"/>
      <c r="K45" s="130"/>
      <c r="L45" s="130"/>
      <c r="M45" s="130"/>
      <c r="N45" s="130"/>
      <c r="O45" s="130"/>
      <c r="P45" s="130"/>
      <c r="Q45" s="130"/>
    </row>
    <row r="46" spans="1:17">
      <c r="A46" s="127">
        <v>42594</v>
      </c>
      <c r="B46" s="133">
        <v>123879070571.19997</v>
      </c>
      <c r="C46" s="133">
        <v>17077007454.75</v>
      </c>
      <c r="D46" s="133">
        <v>70728319050.019989</v>
      </c>
      <c r="E46" s="133">
        <v>7755323131.6099977</v>
      </c>
      <c r="F46" s="133">
        <v>7183202506.5600033</v>
      </c>
      <c r="G46" s="130"/>
      <c r="H46" s="131"/>
      <c r="I46" s="130"/>
      <c r="J46" s="130"/>
      <c r="K46" s="130"/>
      <c r="L46" s="130"/>
      <c r="M46" s="130"/>
      <c r="N46" s="130"/>
      <c r="O46" s="130"/>
      <c r="P46" s="130"/>
      <c r="Q46" s="130"/>
    </row>
    <row r="47" spans="1:17">
      <c r="A47" s="127">
        <v>42595</v>
      </c>
      <c r="B47" s="133">
        <v>123879070571.19997</v>
      </c>
      <c r="C47" s="133">
        <v>17077007454.75</v>
      </c>
      <c r="D47" s="133">
        <v>70728319050.019989</v>
      </c>
      <c r="E47" s="133">
        <v>7755323131.6099977</v>
      </c>
      <c r="F47" s="133">
        <v>7183202506.5600033</v>
      </c>
      <c r="G47" s="130"/>
      <c r="H47" s="131"/>
      <c r="I47" s="130"/>
      <c r="J47" s="130"/>
      <c r="K47" s="130"/>
      <c r="L47" s="130"/>
      <c r="M47" s="130"/>
      <c r="N47" s="130"/>
      <c r="O47" s="130"/>
      <c r="P47" s="130"/>
      <c r="Q47" s="130"/>
    </row>
    <row r="48" spans="1:17">
      <c r="A48" s="127">
        <v>42596</v>
      </c>
      <c r="B48" s="133">
        <v>123879070571.19997</v>
      </c>
      <c r="C48" s="133">
        <v>17077007454.75</v>
      </c>
      <c r="D48" s="133">
        <v>70728319050.019989</v>
      </c>
      <c r="E48" s="133">
        <v>7755323131.6099977</v>
      </c>
      <c r="F48" s="133">
        <v>7183202506.5600033</v>
      </c>
      <c r="G48" s="130"/>
      <c r="H48" s="131"/>
      <c r="I48" s="130"/>
      <c r="J48" s="130"/>
      <c r="K48" s="130"/>
      <c r="L48" s="130"/>
      <c r="M48" s="130"/>
      <c r="N48" s="130"/>
      <c r="O48" s="130"/>
      <c r="P48" s="130"/>
      <c r="Q48" s="130"/>
    </row>
    <row r="49" spans="1:17">
      <c r="A49" s="127">
        <v>42597</v>
      </c>
      <c r="B49" s="133">
        <v>211459731850.65988</v>
      </c>
      <c r="C49" s="133">
        <v>16184253902.650002</v>
      </c>
      <c r="D49" s="133">
        <v>71747444154.990005</v>
      </c>
      <c r="E49" s="133">
        <v>9115453548.3900013</v>
      </c>
      <c r="F49" s="133">
        <v>7333618688.3600054</v>
      </c>
      <c r="G49" s="130"/>
      <c r="H49" s="131"/>
      <c r="I49" s="130"/>
      <c r="J49" s="130"/>
      <c r="K49" s="130"/>
      <c r="L49" s="130"/>
      <c r="M49" s="130"/>
      <c r="N49" s="130"/>
      <c r="O49" s="130"/>
      <c r="P49" s="130"/>
      <c r="Q49" s="130"/>
    </row>
    <row r="50" spans="1:17">
      <c r="A50" s="127">
        <v>42598</v>
      </c>
      <c r="B50" s="133">
        <v>107415088200.84996</v>
      </c>
      <c r="C50" s="133">
        <v>16185578367.120001</v>
      </c>
      <c r="D50" s="133">
        <v>72252431622.250031</v>
      </c>
      <c r="E50" s="133">
        <v>9650416066.1099987</v>
      </c>
      <c r="F50" s="133">
        <v>7160932734.3399992</v>
      </c>
      <c r="G50" s="130"/>
      <c r="H50" s="131"/>
      <c r="I50" s="130"/>
      <c r="J50" s="130"/>
      <c r="K50" s="130"/>
      <c r="L50" s="130"/>
      <c r="M50" s="130"/>
      <c r="N50" s="130"/>
      <c r="O50" s="130"/>
      <c r="P50" s="130"/>
      <c r="Q50" s="130"/>
    </row>
    <row r="51" spans="1:17">
      <c r="A51" s="127">
        <v>42599</v>
      </c>
      <c r="B51" s="133">
        <v>58856514382.740021</v>
      </c>
      <c r="C51" s="133">
        <v>15973565308.130003</v>
      </c>
      <c r="D51" s="133">
        <v>79236035370.269974</v>
      </c>
      <c r="E51" s="133">
        <v>12707890268.279999</v>
      </c>
      <c r="F51" s="133">
        <v>8031403741.2800016</v>
      </c>
      <c r="G51" s="130"/>
      <c r="H51" s="131"/>
      <c r="I51" s="130"/>
      <c r="J51" s="130"/>
      <c r="K51" s="130"/>
      <c r="L51" s="130"/>
      <c r="M51" s="130"/>
      <c r="N51" s="130"/>
      <c r="O51" s="130"/>
      <c r="P51" s="130"/>
      <c r="Q51" s="130"/>
    </row>
    <row r="52" spans="1:17">
      <c r="A52" s="127">
        <v>42600</v>
      </c>
      <c r="B52" s="133">
        <v>44430054117.980034</v>
      </c>
      <c r="C52" s="133">
        <v>15992217908.050001</v>
      </c>
      <c r="D52" s="133">
        <v>79215374862.449966</v>
      </c>
      <c r="E52" s="133">
        <v>12631058837.139999</v>
      </c>
      <c r="F52" s="133">
        <v>7925044824.5100031</v>
      </c>
      <c r="G52" s="130"/>
      <c r="H52" s="131"/>
      <c r="I52" s="130"/>
      <c r="J52" s="130"/>
      <c r="K52" s="130"/>
      <c r="L52" s="130"/>
      <c r="M52" s="130"/>
      <c r="N52" s="130"/>
      <c r="O52" s="130"/>
      <c r="P52" s="130"/>
      <c r="Q52" s="130"/>
    </row>
    <row r="53" spans="1:17">
      <c r="A53" s="127">
        <v>42601</v>
      </c>
      <c r="B53" s="133">
        <v>50356766917.989967</v>
      </c>
      <c r="C53" s="133">
        <v>16893165961.700001</v>
      </c>
      <c r="D53" s="133">
        <v>79199296693.330002</v>
      </c>
      <c r="E53" s="133">
        <v>11107140226.220001</v>
      </c>
      <c r="F53" s="133">
        <v>8462909857.9600029</v>
      </c>
      <c r="G53" s="130"/>
      <c r="H53" s="131"/>
      <c r="I53" s="130"/>
      <c r="J53" s="130"/>
      <c r="K53" s="130"/>
      <c r="L53" s="130"/>
      <c r="M53" s="130"/>
      <c r="N53" s="130"/>
      <c r="O53" s="130"/>
      <c r="P53" s="130"/>
      <c r="Q53" s="130"/>
    </row>
    <row r="54" spans="1:17">
      <c r="A54" s="127">
        <v>42602</v>
      </c>
      <c r="B54" s="133">
        <v>50356766917.989967</v>
      </c>
      <c r="C54" s="133">
        <v>16893165961.700001</v>
      </c>
      <c r="D54" s="133">
        <v>79199296693.330002</v>
      </c>
      <c r="E54" s="133">
        <v>11107140226.220001</v>
      </c>
      <c r="F54" s="133">
        <v>8462909857.9600029</v>
      </c>
      <c r="G54" s="130"/>
      <c r="H54" s="131"/>
      <c r="I54" s="130"/>
      <c r="J54" s="130"/>
      <c r="K54" s="130"/>
      <c r="L54" s="130"/>
      <c r="M54" s="130"/>
      <c r="N54" s="130"/>
      <c r="O54" s="130"/>
      <c r="P54" s="130"/>
      <c r="Q54" s="130"/>
    </row>
    <row r="55" spans="1:17">
      <c r="A55" s="127">
        <v>42603</v>
      </c>
      <c r="B55" s="133">
        <v>50356766917.989967</v>
      </c>
      <c r="C55" s="133">
        <v>16893165961.700001</v>
      </c>
      <c r="D55" s="133">
        <v>79199296693.330002</v>
      </c>
      <c r="E55" s="133">
        <v>11107140226.220001</v>
      </c>
      <c r="F55" s="133">
        <v>8462909857.9600029</v>
      </c>
      <c r="G55" s="130"/>
      <c r="H55" s="131"/>
      <c r="I55" s="130"/>
      <c r="J55" s="130"/>
      <c r="K55" s="130"/>
      <c r="L55" s="130"/>
      <c r="M55" s="130"/>
      <c r="N55" s="130"/>
      <c r="O55" s="130"/>
      <c r="P55" s="130"/>
      <c r="Q55" s="130"/>
    </row>
    <row r="56" spans="1:17">
      <c r="A56" s="127">
        <v>42604</v>
      </c>
      <c r="B56" s="133">
        <v>27271589131.300014</v>
      </c>
      <c r="C56" s="133">
        <v>15927551758.140001</v>
      </c>
      <c r="D56" s="133">
        <v>78905489119.829987</v>
      </c>
      <c r="E56" s="133">
        <v>12167694345.460003</v>
      </c>
      <c r="F56" s="133">
        <v>7959573404.79</v>
      </c>
      <c r="G56" s="130"/>
      <c r="H56" s="131"/>
      <c r="I56" s="130"/>
      <c r="J56" s="130"/>
      <c r="K56" s="130"/>
      <c r="L56" s="130"/>
      <c r="M56" s="130"/>
      <c r="N56" s="130"/>
      <c r="O56" s="130"/>
      <c r="P56" s="130"/>
      <c r="Q56" s="130"/>
    </row>
    <row r="57" spans="1:17">
      <c r="A57" s="127">
        <v>42605</v>
      </c>
      <c r="B57" s="133">
        <v>41393227552.940025</v>
      </c>
      <c r="C57" s="133">
        <v>15414088175.310001</v>
      </c>
      <c r="D57" s="133">
        <v>78405927473.409973</v>
      </c>
      <c r="E57" s="133">
        <v>11056930349.739998</v>
      </c>
      <c r="F57" s="133">
        <v>8241481502.8000002</v>
      </c>
      <c r="G57" s="130"/>
      <c r="H57" s="131"/>
      <c r="I57" s="130"/>
      <c r="J57" s="130"/>
      <c r="K57" s="130"/>
      <c r="L57" s="130"/>
      <c r="M57" s="130"/>
      <c r="N57" s="130"/>
      <c r="O57" s="130"/>
      <c r="P57" s="130"/>
      <c r="Q57" s="130"/>
    </row>
    <row r="58" spans="1:17">
      <c r="A58" s="127">
        <v>42606</v>
      </c>
      <c r="B58" s="133">
        <v>129277964418.02</v>
      </c>
      <c r="C58" s="133">
        <v>15326889243.200001</v>
      </c>
      <c r="D58" s="133">
        <v>82744831355.660034</v>
      </c>
      <c r="E58" s="133">
        <v>12176545329.59</v>
      </c>
      <c r="F58" s="133">
        <v>7958410381.8500013</v>
      </c>
      <c r="G58" s="130"/>
      <c r="H58" s="131"/>
      <c r="I58" s="130"/>
      <c r="J58" s="130"/>
      <c r="K58" s="130"/>
      <c r="L58" s="130"/>
      <c r="M58" s="130"/>
      <c r="N58" s="130"/>
      <c r="O58" s="130"/>
      <c r="P58" s="130"/>
      <c r="Q58" s="130"/>
    </row>
    <row r="59" spans="1:17">
      <c r="A59" s="127">
        <v>42607</v>
      </c>
      <c r="B59" s="133">
        <v>130120850783.84998</v>
      </c>
      <c r="C59" s="133">
        <v>15714061257.400002</v>
      </c>
      <c r="D59" s="133">
        <v>82649549437.350037</v>
      </c>
      <c r="E59" s="133">
        <v>12401666264.479998</v>
      </c>
      <c r="F59" s="133">
        <v>8122740650.4900036</v>
      </c>
      <c r="G59" s="130"/>
      <c r="H59" s="131"/>
      <c r="I59" s="130"/>
      <c r="J59" s="130"/>
      <c r="K59" s="130"/>
      <c r="L59" s="130"/>
      <c r="M59" s="130"/>
      <c r="N59" s="130"/>
      <c r="O59" s="130"/>
      <c r="P59" s="130"/>
      <c r="Q59" s="130"/>
    </row>
    <row r="60" spans="1:17">
      <c r="A60" s="127">
        <v>42608</v>
      </c>
      <c r="B60" s="133">
        <v>129278568025.95998</v>
      </c>
      <c r="C60" s="133">
        <v>15715529639.560003</v>
      </c>
      <c r="D60" s="133">
        <v>82414353052.059982</v>
      </c>
      <c r="E60" s="133">
        <v>11016331789.240002</v>
      </c>
      <c r="F60" s="133">
        <v>7363832638.8899994</v>
      </c>
      <c r="G60" s="130"/>
      <c r="H60" s="131"/>
      <c r="I60" s="130"/>
      <c r="J60" s="130"/>
      <c r="K60" s="130"/>
      <c r="L60" s="130"/>
      <c r="M60" s="130"/>
      <c r="N60" s="130"/>
      <c r="O60" s="130"/>
      <c r="P60" s="130"/>
      <c r="Q60" s="130"/>
    </row>
    <row r="61" spans="1:17">
      <c r="A61" s="127">
        <v>42609</v>
      </c>
      <c r="B61" s="133">
        <v>129278568025.95998</v>
      </c>
      <c r="C61" s="133">
        <v>15715529639.560003</v>
      </c>
      <c r="D61" s="133">
        <v>82414353052.059982</v>
      </c>
      <c r="E61" s="133">
        <v>11016331789.240002</v>
      </c>
      <c r="F61" s="133">
        <v>7363832638.8899994</v>
      </c>
      <c r="G61" s="130"/>
      <c r="H61" s="131"/>
      <c r="I61" s="130"/>
      <c r="J61" s="130"/>
      <c r="K61" s="130"/>
      <c r="L61" s="130"/>
      <c r="M61" s="130"/>
      <c r="N61" s="130"/>
      <c r="O61" s="130"/>
      <c r="P61" s="130"/>
      <c r="Q61" s="130"/>
    </row>
    <row r="62" spans="1:17">
      <c r="A62" s="127">
        <v>42610</v>
      </c>
      <c r="B62" s="133">
        <v>129278568025.95998</v>
      </c>
      <c r="C62" s="133">
        <v>15715529639.560003</v>
      </c>
      <c r="D62" s="133">
        <v>82414353052.059982</v>
      </c>
      <c r="E62" s="133">
        <v>11016331789.240002</v>
      </c>
      <c r="F62" s="133">
        <v>7363832638.8899994</v>
      </c>
      <c r="G62" s="130"/>
      <c r="H62" s="131"/>
      <c r="I62" s="130"/>
      <c r="J62" s="130"/>
      <c r="K62" s="130"/>
      <c r="L62" s="130"/>
      <c r="M62" s="130"/>
      <c r="N62" s="130"/>
      <c r="O62" s="130"/>
      <c r="P62" s="130"/>
      <c r="Q62" s="130"/>
    </row>
    <row r="63" spans="1:17">
      <c r="A63" s="127">
        <v>42611</v>
      </c>
      <c r="B63" s="133">
        <v>130610335670.20998</v>
      </c>
      <c r="C63" s="133">
        <v>16302719737.940002</v>
      </c>
      <c r="D63" s="133">
        <v>82434125984.389999</v>
      </c>
      <c r="E63" s="133">
        <v>12090242581.050003</v>
      </c>
      <c r="F63" s="133">
        <v>7048935231.0500002</v>
      </c>
      <c r="G63" s="130"/>
      <c r="H63" s="131"/>
      <c r="I63" s="130"/>
      <c r="J63" s="130"/>
      <c r="K63" s="130"/>
      <c r="L63" s="130"/>
      <c r="M63" s="130"/>
      <c r="N63" s="130"/>
      <c r="O63" s="130"/>
      <c r="P63" s="130"/>
      <c r="Q63" s="130"/>
    </row>
    <row r="64" spans="1:17">
      <c r="A64" s="127">
        <v>42612</v>
      </c>
      <c r="B64" s="133">
        <v>129109598242.93999</v>
      </c>
      <c r="C64" s="133">
        <v>15914075692.670002</v>
      </c>
      <c r="D64" s="133">
        <v>82436772691.320007</v>
      </c>
      <c r="E64" s="133">
        <v>11848372639.84</v>
      </c>
      <c r="F64" s="133">
        <v>7351025818.7900019</v>
      </c>
      <c r="G64" s="130"/>
      <c r="H64" s="131"/>
      <c r="I64" s="130"/>
      <c r="J64" s="130"/>
      <c r="K64" s="130"/>
      <c r="L64" s="130"/>
      <c r="M64" s="130"/>
      <c r="N64" s="130"/>
      <c r="O64" s="130"/>
      <c r="P64" s="130"/>
      <c r="Q64" s="130"/>
    </row>
    <row r="65" spans="1:17">
      <c r="A65" s="127">
        <v>42613</v>
      </c>
      <c r="B65" s="133">
        <v>164831047969.63986</v>
      </c>
      <c r="C65" s="133">
        <v>9225898893.2099991</v>
      </c>
      <c r="D65" s="133">
        <v>95448058642.559982</v>
      </c>
      <c r="E65" s="133">
        <v>8841442642.6399994</v>
      </c>
      <c r="F65" s="133">
        <v>11558878572.149996</v>
      </c>
      <c r="G65" s="130"/>
      <c r="H65" s="131"/>
      <c r="I65" s="130"/>
      <c r="J65" s="130"/>
      <c r="K65" s="130"/>
      <c r="L65" s="130"/>
      <c r="M65" s="130"/>
      <c r="N65" s="130"/>
      <c r="O65" s="130"/>
      <c r="P65" s="130"/>
      <c r="Q65" s="130"/>
    </row>
    <row r="66" spans="1:17">
      <c r="A66" s="127">
        <v>42614</v>
      </c>
      <c r="B66" s="133">
        <v>8759501168.7099991</v>
      </c>
      <c r="C66" s="133">
        <v>8942346969.7999992</v>
      </c>
      <c r="D66" s="133">
        <v>79329825175.439972</v>
      </c>
      <c r="E66" s="133">
        <v>7280830287.6999989</v>
      </c>
      <c r="F66" s="133">
        <v>6016954130.2400007</v>
      </c>
      <c r="G66" s="130"/>
      <c r="H66" s="131"/>
      <c r="I66" s="130"/>
      <c r="J66" s="130"/>
      <c r="K66" s="130"/>
      <c r="L66" s="130"/>
      <c r="M66" s="130"/>
      <c r="N66" s="130"/>
      <c r="O66" s="130"/>
      <c r="P66" s="130"/>
      <c r="Q66" s="130"/>
    </row>
    <row r="67" spans="1:17">
      <c r="A67" s="127">
        <v>42615</v>
      </c>
      <c r="B67" s="133">
        <v>6153950658.9399996</v>
      </c>
      <c r="C67" s="133">
        <v>8253300116.6399994</v>
      </c>
      <c r="D67" s="133">
        <v>78983181671.810059</v>
      </c>
      <c r="E67" s="133">
        <v>6147965659.3000002</v>
      </c>
      <c r="F67" s="133">
        <v>5197691142.130002</v>
      </c>
      <c r="G67" s="130"/>
      <c r="H67" s="131"/>
      <c r="I67" s="130"/>
      <c r="J67" s="130"/>
      <c r="K67" s="130"/>
      <c r="L67" s="130"/>
      <c r="M67" s="130"/>
      <c r="N67" s="130"/>
      <c r="O67" s="130"/>
      <c r="P67" s="130"/>
      <c r="Q67" s="130"/>
    </row>
    <row r="68" spans="1:17">
      <c r="A68" s="127">
        <v>42616</v>
      </c>
      <c r="B68" s="133">
        <v>6153950658.9399996</v>
      </c>
      <c r="C68" s="133">
        <v>8253300116.6399994</v>
      </c>
      <c r="D68" s="133">
        <v>78983181671.810059</v>
      </c>
      <c r="E68" s="133">
        <v>6147965659.3000002</v>
      </c>
      <c r="F68" s="133">
        <v>5197691142.130002</v>
      </c>
      <c r="G68" s="130"/>
      <c r="H68" s="131"/>
      <c r="I68" s="130"/>
      <c r="J68" s="130"/>
      <c r="K68" s="130"/>
      <c r="L68" s="130"/>
      <c r="M68" s="130"/>
      <c r="N68" s="130"/>
      <c r="O68" s="130"/>
      <c r="P68" s="130"/>
      <c r="Q68" s="130"/>
    </row>
    <row r="69" spans="1:17">
      <c r="A69" s="127">
        <v>42617</v>
      </c>
      <c r="B69" s="133">
        <v>6153950658.9399996</v>
      </c>
      <c r="C69" s="133">
        <v>8253300116.6399994</v>
      </c>
      <c r="D69" s="133">
        <v>78983181671.810059</v>
      </c>
      <c r="E69" s="133">
        <v>6147965659.3000002</v>
      </c>
      <c r="F69" s="133">
        <v>5197691142.130002</v>
      </c>
      <c r="G69" s="130"/>
      <c r="H69" s="131"/>
      <c r="I69" s="130"/>
      <c r="J69" s="130"/>
      <c r="K69" s="130"/>
      <c r="L69" s="130"/>
      <c r="M69" s="130"/>
      <c r="N69" s="130"/>
      <c r="O69" s="130"/>
      <c r="P69" s="130"/>
      <c r="Q69" s="130"/>
    </row>
    <row r="70" spans="1:17">
      <c r="A70" s="127">
        <v>42618</v>
      </c>
      <c r="B70" s="133">
        <v>7035465093.829999</v>
      </c>
      <c r="C70" s="133">
        <v>8470069006.0100012</v>
      </c>
      <c r="D70" s="133">
        <v>95885576839.460068</v>
      </c>
      <c r="E70" s="133">
        <v>6369209499.9100018</v>
      </c>
      <c r="F70" s="133">
        <v>5498374813.5299978</v>
      </c>
      <c r="G70" s="130"/>
      <c r="H70" s="130"/>
      <c r="I70" s="132"/>
      <c r="L70" s="131"/>
      <c r="M70" s="130"/>
      <c r="N70" s="130"/>
      <c r="O70" s="130"/>
      <c r="P70" s="130"/>
      <c r="Q70" s="130"/>
    </row>
    <row r="71" spans="1:17">
      <c r="A71" s="127">
        <v>42619</v>
      </c>
      <c r="B71" s="133">
        <v>7515079197.2699995</v>
      </c>
      <c r="C71" s="133">
        <v>8675178223.170002</v>
      </c>
      <c r="D71" s="133">
        <v>77374853362.060013</v>
      </c>
      <c r="E71" s="133">
        <v>6427314962.5899992</v>
      </c>
      <c r="F71" s="133">
        <v>5194969251.1000004</v>
      </c>
      <c r="G71" s="130"/>
      <c r="H71" s="130"/>
      <c r="I71" s="132"/>
    </row>
    <row r="72" spans="1:17">
      <c r="A72" s="127">
        <v>42620</v>
      </c>
      <c r="B72" s="133">
        <v>8030781608.54</v>
      </c>
      <c r="C72" s="133">
        <v>15804994958.700001</v>
      </c>
      <c r="D72" s="133">
        <v>77398640474.39003</v>
      </c>
      <c r="E72" s="133">
        <v>7204391773.8999996</v>
      </c>
      <c r="F72" s="133">
        <v>5048650546.2600021</v>
      </c>
      <c r="G72" s="130"/>
      <c r="H72" s="130"/>
      <c r="I72" s="132"/>
    </row>
    <row r="73" spans="1:17">
      <c r="A73" s="127">
        <v>42621</v>
      </c>
      <c r="B73" s="133">
        <v>127037618893.60994</v>
      </c>
      <c r="C73" s="133">
        <v>15975292675.969997</v>
      </c>
      <c r="D73" s="133">
        <v>72519741498.76001</v>
      </c>
      <c r="E73" s="133">
        <v>7136091701.3300018</v>
      </c>
      <c r="F73" s="133">
        <v>5463787850.1599998</v>
      </c>
      <c r="G73" s="130"/>
      <c r="H73" s="130"/>
      <c r="I73" s="132"/>
    </row>
    <row r="74" spans="1:17">
      <c r="A74" s="127">
        <v>42622</v>
      </c>
      <c r="B74" s="133">
        <v>6066429188.9899988</v>
      </c>
      <c r="C74" s="133">
        <v>15997146018.419998</v>
      </c>
      <c r="D74" s="133">
        <v>44114048896.790001</v>
      </c>
      <c r="E74" s="133">
        <v>6510493669.0700006</v>
      </c>
      <c r="F74" s="133">
        <v>5171921496.2799997</v>
      </c>
      <c r="G74" s="130"/>
      <c r="H74" s="130"/>
      <c r="I74" s="132"/>
    </row>
    <row r="75" spans="1:17">
      <c r="A75" s="127">
        <v>42623</v>
      </c>
      <c r="B75" s="133">
        <v>6066429188.9899988</v>
      </c>
      <c r="C75" s="133">
        <v>15997146018.419998</v>
      </c>
      <c r="D75" s="133">
        <v>44114048896.790001</v>
      </c>
      <c r="E75" s="133">
        <v>6510493669.0700006</v>
      </c>
      <c r="F75" s="133">
        <v>5171921496.2799997</v>
      </c>
      <c r="G75" s="130"/>
      <c r="H75" s="130"/>
      <c r="I75" s="132"/>
    </row>
    <row r="76" spans="1:17">
      <c r="A76" s="127">
        <v>42624</v>
      </c>
      <c r="B76" s="133">
        <v>6066429188.9899988</v>
      </c>
      <c r="C76" s="133">
        <v>15997146018.419998</v>
      </c>
      <c r="D76" s="133">
        <v>44114048896.790001</v>
      </c>
      <c r="E76" s="133">
        <v>6510493669.0700006</v>
      </c>
      <c r="F76" s="133">
        <v>5171921496.2799997</v>
      </c>
      <c r="G76" s="130"/>
      <c r="H76" s="130"/>
      <c r="I76" s="132"/>
    </row>
    <row r="77" spans="1:17">
      <c r="A77" s="127">
        <v>42625</v>
      </c>
      <c r="B77" s="133">
        <v>55051312168.519989</v>
      </c>
      <c r="C77" s="133">
        <v>16003728309.729998</v>
      </c>
      <c r="D77" s="133">
        <v>44186555578.439995</v>
      </c>
      <c r="E77" s="133">
        <v>5889327806.4200001</v>
      </c>
      <c r="F77" s="133">
        <v>5095708768.2400036</v>
      </c>
      <c r="G77" s="130"/>
      <c r="H77" s="130"/>
      <c r="I77" s="132"/>
    </row>
    <row r="78" spans="1:17">
      <c r="A78" s="127">
        <v>42626</v>
      </c>
      <c r="B78" s="133">
        <v>39174781778.680008</v>
      </c>
      <c r="C78" s="133">
        <v>16981619231.880005</v>
      </c>
      <c r="D78" s="133">
        <v>44113082253.770004</v>
      </c>
      <c r="E78" s="133">
        <v>6324342446.3099995</v>
      </c>
      <c r="F78" s="133">
        <v>5276479255.1399984</v>
      </c>
      <c r="G78" s="130"/>
      <c r="H78" s="130"/>
      <c r="I78" s="132"/>
    </row>
    <row r="79" spans="1:17">
      <c r="A79" s="127">
        <v>42627</v>
      </c>
      <c r="B79" s="133">
        <v>62160610372.220062</v>
      </c>
      <c r="C79" s="133">
        <v>17232644267.100006</v>
      </c>
      <c r="D79" s="133">
        <v>44540038972.770012</v>
      </c>
      <c r="E79" s="133">
        <v>7894366474.8499994</v>
      </c>
      <c r="F79" s="133">
        <v>5928688337.1400003</v>
      </c>
      <c r="G79" s="130"/>
      <c r="H79" s="130"/>
      <c r="I79" s="132"/>
    </row>
    <row r="80" spans="1:17">
      <c r="A80" s="127">
        <v>42628</v>
      </c>
      <c r="B80" s="133">
        <v>155099302952.70975</v>
      </c>
      <c r="C80" s="133">
        <v>17686190611.150002</v>
      </c>
      <c r="D80" s="133">
        <v>38228422692.620003</v>
      </c>
      <c r="E80" s="133">
        <v>8350584696.4499989</v>
      </c>
      <c r="F80" s="133">
        <v>5471909651.6899948</v>
      </c>
      <c r="G80" s="130"/>
      <c r="H80" s="130"/>
      <c r="I80" s="132"/>
    </row>
    <row r="81" spans="1:9">
      <c r="A81" s="127">
        <v>42629</v>
      </c>
      <c r="B81" s="133">
        <v>122072199604.86983</v>
      </c>
      <c r="C81" s="133">
        <v>17709765756.970001</v>
      </c>
      <c r="D81" s="133">
        <v>40538451280.280006</v>
      </c>
      <c r="E81" s="133">
        <v>6069724145.9799995</v>
      </c>
      <c r="F81" s="133">
        <v>5803915467.3900051</v>
      </c>
      <c r="G81" s="130"/>
      <c r="H81" s="130"/>
      <c r="I81" s="132"/>
    </row>
    <row r="82" spans="1:9">
      <c r="A82" s="127">
        <v>42630</v>
      </c>
      <c r="B82" s="133">
        <v>122072199604.86983</v>
      </c>
      <c r="C82" s="133">
        <v>17709765756.970001</v>
      </c>
      <c r="D82" s="133">
        <v>40538451280.280006</v>
      </c>
      <c r="E82" s="133">
        <v>6069724145.9799995</v>
      </c>
      <c r="F82" s="133">
        <v>5803915467.3900051</v>
      </c>
      <c r="G82" s="130"/>
      <c r="H82" s="130"/>
      <c r="I82" s="132"/>
    </row>
    <row r="83" spans="1:9">
      <c r="A83" s="127">
        <v>42631</v>
      </c>
      <c r="B83" s="133">
        <v>122072199604.86983</v>
      </c>
      <c r="C83" s="133">
        <v>17709765756.970001</v>
      </c>
      <c r="D83" s="133">
        <v>40538451280.280006</v>
      </c>
      <c r="E83" s="133">
        <v>6069724145.9799995</v>
      </c>
      <c r="F83" s="133">
        <v>5803915467.3900051</v>
      </c>
      <c r="G83" s="130"/>
      <c r="H83" s="130"/>
      <c r="I83" s="132"/>
    </row>
    <row r="84" spans="1:9">
      <c r="A84" s="127">
        <v>42632</v>
      </c>
      <c r="B84" s="133">
        <v>268612750065.38058</v>
      </c>
      <c r="C84" s="133">
        <v>16123033331.199999</v>
      </c>
      <c r="D84" s="133">
        <v>52202020506.080009</v>
      </c>
      <c r="E84" s="133">
        <v>6809569449.21</v>
      </c>
      <c r="F84" s="133">
        <v>5998836708.0100021</v>
      </c>
      <c r="G84" s="130"/>
      <c r="H84" s="130"/>
      <c r="I84" s="132"/>
    </row>
    <row r="85" spans="1:9">
      <c r="A85" s="127">
        <v>42633</v>
      </c>
      <c r="B85" s="133">
        <v>255549510519.02042</v>
      </c>
      <c r="C85" s="133">
        <v>16590909189.460001</v>
      </c>
      <c r="D85" s="133">
        <v>56526872839.35997</v>
      </c>
      <c r="E85" s="133">
        <v>7005285837.5</v>
      </c>
      <c r="F85" s="133">
        <v>6028199941.3499956</v>
      </c>
      <c r="G85" s="130"/>
      <c r="H85" s="130"/>
      <c r="I85" s="132"/>
    </row>
    <row r="86" spans="1:9">
      <c r="A86" s="127">
        <v>42634</v>
      </c>
      <c r="B86" s="133">
        <v>427569913964.21967</v>
      </c>
      <c r="C86" s="133">
        <v>18362927967.139999</v>
      </c>
      <c r="D86" s="133">
        <v>78133526903.219971</v>
      </c>
      <c r="E86" s="133">
        <v>11018557098.879995</v>
      </c>
      <c r="F86" s="133">
        <v>11816796188.449986</v>
      </c>
      <c r="G86" s="130"/>
      <c r="H86" s="130"/>
      <c r="I86" s="132"/>
    </row>
    <row r="87" spans="1:9">
      <c r="A87" s="127">
        <v>42635</v>
      </c>
      <c r="B87" s="133">
        <v>425457485255.92004</v>
      </c>
      <c r="C87" s="133">
        <v>18426850150.040001</v>
      </c>
      <c r="D87" s="133">
        <v>78040704777.409988</v>
      </c>
      <c r="E87" s="133">
        <v>10889762444.439993</v>
      </c>
      <c r="F87" s="133">
        <v>11340446786.880005</v>
      </c>
      <c r="G87" s="130"/>
      <c r="H87" s="130"/>
      <c r="I87" s="132"/>
    </row>
    <row r="88" spans="1:9">
      <c r="A88" s="127">
        <v>42636</v>
      </c>
      <c r="B88" s="133">
        <v>396035569442.39966</v>
      </c>
      <c r="C88" s="133">
        <v>17911652801.689999</v>
      </c>
      <c r="D88" s="133">
        <v>77875016252.729965</v>
      </c>
      <c r="E88" s="133">
        <v>10672773380.849998</v>
      </c>
      <c r="F88" s="133">
        <v>11856419788.240005</v>
      </c>
      <c r="G88" s="130"/>
      <c r="H88" s="130"/>
      <c r="I88" s="132"/>
    </row>
    <row r="89" spans="1:9">
      <c r="A89" s="127">
        <v>42637</v>
      </c>
      <c r="B89" s="133">
        <v>396035569442.39966</v>
      </c>
      <c r="C89" s="133">
        <v>17911652801.689999</v>
      </c>
      <c r="D89" s="133">
        <v>77875016252.729965</v>
      </c>
      <c r="E89" s="133">
        <v>10672773380.849998</v>
      </c>
      <c r="F89" s="133">
        <v>11856419788.240005</v>
      </c>
      <c r="G89" s="130"/>
      <c r="H89" s="130"/>
      <c r="I89" s="132"/>
    </row>
    <row r="90" spans="1:9">
      <c r="A90" s="127">
        <v>42638</v>
      </c>
      <c r="B90" s="133">
        <v>396035569442.39966</v>
      </c>
      <c r="C90" s="133">
        <v>17911652801.689999</v>
      </c>
      <c r="D90" s="133">
        <v>77875016252.729965</v>
      </c>
      <c r="E90" s="133">
        <v>10672773380.849998</v>
      </c>
      <c r="F90" s="133">
        <v>11856419788.240005</v>
      </c>
      <c r="G90" s="130"/>
      <c r="H90" s="130"/>
      <c r="I90" s="132"/>
    </row>
    <row r="91" spans="1:9">
      <c r="A91" s="127">
        <v>42639</v>
      </c>
      <c r="B91" s="133">
        <v>396039535167.87982</v>
      </c>
      <c r="C91" s="133">
        <v>17911464926.029999</v>
      </c>
      <c r="D91" s="133">
        <v>79488983206.289963</v>
      </c>
      <c r="E91" s="133">
        <v>10876231537.529999</v>
      </c>
      <c r="F91" s="133">
        <v>11628470678.579992</v>
      </c>
      <c r="G91" s="130"/>
      <c r="H91" s="130"/>
      <c r="I91" s="132"/>
    </row>
    <row r="92" spans="1:9">
      <c r="A92" s="127">
        <v>42640</v>
      </c>
      <c r="B92" s="133">
        <v>393963847904.66016</v>
      </c>
      <c r="C92" s="133">
        <v>18370815108.879997</v>
      </c>
      <c r="D92" s="133">
        <v>78627772899.159958</v>
      </c>
      <c r="E92" s="133">
        <v>10985620607.739998</v>
      </c>
      <c r="F92" s="133">
        <v>11562433583.350002</v>
      </c>
      <c r="G92" s="130"/>
      <c r="H92" s="130"/>
      <c r="I92" s="132"/>
    </row>
    <row r="93" spans="1:9">
      <c r="A93" s="127">
        <v>42641</v>
      </c>
      <c r="B93" s="133">
        <v>211913647342.72076</v>
      </c>
      <c r="C93" s="133">
        <v>18648882260.019997</v>
      </c>
      <c r="D93" s="133">
        <v>57592270473.090034</v>
      </c>
      <c r="E93" s="133">
        <v>6152672936.5599995</v>
      </c>
      <c r="F93" s="133">
        <v>5343415024.4699965</v>
      </c>
      <c r="G93" s="130"/>
      <c r="H93" s="130"/>
      <c r="I93" s="132"/>
    </row>
    <row r="94" spans="1:9">
      <c r="A94" s="127">
        <v>42642</v>
      </c>
      <c r="B94" s="133">
        <v>131999818748.04996</v>
      </c>
      <c r="C94" s="133">
        <v>18275435746.070004</v>
      </c>
      <c r="D94" s="133">
        <v>71783698958.679993</v>
      </c>
      <c r="E94" s="133">
        <v>5867317282.2600002</v>
      </c>
      <c r="F94" s="133">
        <v>5709302307.3000031</v>
      </c>
      <c r="G94" s="130"/>
      <c r="H94" s="130"/>
      <c r="I94" s="132"/>
    </row>
    <row r="95" spans="1:9">
      <c r="A95" s="127">
        <v>42643</v>
      </c>
      <c r="B95" s="133">
        <v>252755536043.7402</v>
      </c>
      <c r="C95" s="133">
        <v>18857149338.779995</v>
      </c>
      <c r="D95" s="133">
        <v>72638816469.930008</v>
      </c>
      <c r="E95" s="133">
        <v>5795601199.6299992</v>
      </c>
      <c r="F95" s="133">
        <v>12322872926.680008</v>
      </c>
      <c r="G95" s="130"/>
      <c r="H95" s="130"/>
      <c r="I95" s="132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K12" sqref="K12"/>
    </sheetView>
  </sheetViews>
  <sheetFormatPr defaultRowHeight="15"/>
  <cols>
    <col min="1" max="2" width="12.6640625" style="126" customWidth="1"/>
    <col min="3" max="3" width="8.88671875" style="126"/>
    <col min="4" max="4" width="10.44140625" style="126" customWidth="1"/>
    <col min="5" max="5" width="11.109375" style="126" customWidth="1"/>
    <col min="6" max="16384" width="8.88671875" style="126"/>
  </cols>
  <sheetData>
    <row r="1" spans="1:5">
      <c r="A1" s="103" t="s">
        <v>95</v>
      </c>
    </row>
    <row r="2" spans="1:5" ht="34.200000000000003">
      <c r="A2" s="135" t="s">
        <v>89</v>
      </c>
      <c r="B2" s="136" t="s">
        <v>90</v>
      </c>
      <c r="C2" s="136" t="s">
        <v>91</v>
      </c>
      <c r="D2" s="136" t="s">
        <v>92</v>
      </c>
      <c r="E2" s="136" t="s">
        <v>93</v>
      </c>
    </row>
    <row r="3" spans="1:5">
      <c r="A3" s="137" t="s">
        <v>66</v>
      </c>
      <c r="B3" s="122">
        <v>86</v>
      </c>
      <c r="C3" s="122">
        <v>83.957116299999953</v>
      </c>
      <c r="D3" s="122">
        <v>72</v>
      </c>
      <c r="E3" s="122">
        <v>69</v>
      </c>
    </row>
    <row r="4" spans="1:5">
      <c r="A4" s="137" t="s">
        <v>106</v>
      </c>
      <c r="B4" s="122">
        <v>86</v>
      </c>
      <c r="C4" s="122">
        <v>136</v>
      </c>
      <c r="D4" s="122">
        <v>26</v>
      </c>
      <c r="E4" s="173">
        <v>111</v>
      </c>
    </row>
    <row r="5" spans="1:5">
      <c r="A5" s="137" t="s">
        <v>107</v>
      </c>
      <c r="B5" s="122">
        <v>41.871441793019997</v>
      </c>
      <c r="C5" s="122">
        <v>36.202492485650012</v>
      </c>
      <c r="D5" s="122">
        <v>26</v>
      </c>
      <c r="E5" s="122">
        <v>-48</v>
      </c>
    </row>
    <row r="6" spans="1:5" ht="27.6">
      <c r="A6" s="137" t="s">
        <v>94</v>
      </c>
      <c r="B6" s="122">
        <v>-26.488343651189997</v>
      </c>
      <c r="C6" s="122">
        <v>-14.648226923779999</v>
      </c>
      <c r="D6" s="122">
        <v>-14.286499868410001</v>
      </c>
      <c r="E6" s="122">
        <v>-11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8" sqref="D8"/>
    </sheetView>
  </sheetViews>
  <sheetFormatPr defaultRowHeight="15"/>
  <cols>
    <col min="1" max="3" width="8.88671875" style="126"/>
    <col min="4" max="4" width="10.44140625" style="126" customWidth="1"/>
    <col min="5" max="5" width="11.109375" style="126" customWidth="1"/>
    <col min="6" max="16384" width="8.88671875" style="126"/>
  </cols>
  <sheetData>
    <row r="1" spans="1:5">
      <c r="A1" s="103" t="s">
        <v>88</v>
      </c>
    </row>
    <row r="3" spans="1:5" ht="82.8">
      <c r="A3" s="120" t="s">
        <v>89</v>
      </c>
      <c r="B3" s="127" t="s">
        <v>90</v>
      </c>
      <c r="C3" s="127" t="s">
        <v>91</v>
      </c>
      <c r="D3" s="127" t="s">
        <v>92</v>
      </c>
      <c r="E3" s="127" t="s">
        <v>93</v>
      </c>
    </row>
    <row r="4" spans="1:5">
      <c r="A4" s="120" t="s">
        <v>66</v>
      </c>
      <c r="B4" s="122">
        <v>25.743000000000052</v>
      </c>
      <c r="C4" s="122">
        <v>27</v>
      </c>
      <c r="D4" s="122">
        <v>43</v>
      </c>
      <c r="E4" s="122">
        <v>44.75</v>
      </c>
    </row>
    <row r="5" spans="1:5">
      <c r="A5" s="120" t="s">
        <v>106</v>
      </c>
      <c r="B5" s="122">
        <v>45.86</v>
      </c>
      <c r="C5" s="122">
        <v>31</v>
      </c>
      <c r="D5" s="122">
        <v>45.84</v>
      </c>
      <c r="E5" s="173">
        <v>52.55</v>
      </c>
    </row>
    <row r="6" spans="1:5">
      <c r="A6" s="120" t="s">
        <v>107</v>
      </c>
      <c r="B6" s="122">
        <v>41.871441793019997</v>
      </c>
      <c r="C6" s="122">
        <v>16</v>
      </c>
      <c r="D6" s="122">
        <v>27</v>
      </c>
      <c r="E6" s="122">
        <v>-46</v>
      </c>
    </row>
    <row r="7" spans="1:5" ht="27.6">
      <c r="A7" s="120" t="s">
        <v>94</v>
      </c>
      <c r="B7" s="122">
        <v>197.65675265048</v>
      </c>
      <c r="C7" s="122">
        <v>231.94057258752005</v>
      </c>
      <c r="D7" s="122">
        <v>226.24793160335997</v>
      </c>
      <c r="E7" s="122">
        <v>284.95519000000013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7"/>
  <sheetViews>
    <sheetView zoomScale="70" zoomScaleNormal="70" workbookViewId="0">
      <pane xSplit="1" topLeftCell="B1" activePane="topRight" state="frozen"/>
      <selection pane="topRight" activeCell="D49" sqref="D49"/>
    </sheetView>
  </sheetViews>
  <sheetFormatPr defaultRowHeight="13.2"/>
  <cols>
    <col min="1" max="1" width="85" style="25" customWidth="1"/>
    <col min="2" max="104" width="10.109375" style="25" bestFit="1" customWidth="1"/>
    <col min="105" max="106" width="10.6640625" style="26" customWidth="1"/>
    <col min="107" max="16384" width="8.88671875" style="25"/>
  </cols>
  <sheetData>
    <row r="1" spans="1:106" ht="13.8">
      <c r="A1" s="13" t="s">
        <v>31</v>
      </c>
    </row>
    <row r="2" spans="1:106" s="42" customFormat="1" ht="10.199999999999999">
      <c r="B2" s="43">
        <v>39508</v>
      </c>
      <c r="C2" s="43">
        <v>39539</v>
      </c>
      <c r="D2" s="43">
        <v>39569</v>
      </c>
      <c r="E2" s="43">
        <v>39600</v>
      </c>
      <c r="F2" s="43">
        <v>39630</v>
      </c>
      <c r="G2" s="43">
        <v>39661</v>
      </c>
      <c r="H2" s="43">
        <v>39692</v>
      </c>
      <c r="I2" s="43">
        <v>39722</v>
      </c>
      <c r="J2" s="43">
        <v>39753</v>
      </c>
      <c r="K2" s="43">
        <v>39783</v>
      </c>
      <c r="L2" s="43">
        <v>39814</v>
      </c>
      <c r="M2" s="43">
        <v>39845</v>
      </c>
      <c r="N2" s="43">
        <v>39873</v>
      </c>
      <c r="O2" s="43">
        <v>39904</v>
      </c>
      <c r="P2" s="43">
        <v>39934</v>
      </c>
      <c r="Q2" s="43">
        <v>39965</v>
      </c>
      <c r="R2" s="43">
        <v>39995</v>
      </c>
      <c r="S2" s="43">
        <v>40026</v>
      </c>
      <c r="T2" s="43">
        <v>40057</v>
      </c>
      <c r="U2" s="43">
        <v>40087</v>
      </c>
      <c r="V2" s="43">
        <v>40118</v>
      </c>
      <c r="W2" s="43">
        <v>40148</v>
      </c>
      <c r="X2" s="43">
        <v>40179</v>
      </c>
      <c r="Y2" s="43">
        <v>40210</v>
      </c>
      <c r="Z2" s="43">
        <v>40238</v>
      </c>
      <c r="AA2" s="43">
        <v>40269</v>
      </c>
      <c r="AB2" s="43">
        <v>40299</v>
      </c>
      <c r="AC2" s="43">
        <v>40330</v>
      </c>
      <c r="AD2" s="43">
        <v>40360</v>
      </c>
      <c r="AE2" s="43">
        <v>40391</v>
      </c>
      <c r="AF2" s="43">
        <v>40422</v>
      </c>
      <c r="AG2" s="43">
        <v>40452</v>
      </c>
      <c r="AH2" s="43">
        <v>40483</v>
      </c>
      <c r="AI2" s="43">
        <v>40513</v>
      </c>
      <c r="AJ2" s="43">
        <v>40544</v>
      </c>
      <c r="AK2" s="43">
        <v>40575</v>
      </c>
      <c r="AL2" s="43">
        <v>40603</v>
      </c>
      <c r="AM2" s="43">
        <v>40634</v>
      </c>
      <c r="AN2" s="43">
        <v>40664</v>
      </c>
      <c r="AO2" s="43">
        <v>40695</v>
      </c>
      <c r="AP2" s="43">
        <v>40725</v>
      </c>
      <c r="AQ2" s="43">
        <v>40756</v>
      </c>
      <c r="AR2" s="43">
        <v>40787</v>
      </c>
      <c r="AS2" s="43">
        <v>40817</v>
      </c>
      <c r="AT2" s="43">
        <v>40848</v>
      </c>
      <c r="AU2" s="43">
        <v>40878</v>
      </c>
      <c r="AV2" s="43">
        <v>40909</v>
      </c>
      <c r="AW2" s="43">
        <v>40940</v>
      </c>
      <c r="AX2" s="43">
        <v>40969</v>
      </c>
      <c r="AY2" s="43">
        <v>41000</v>
      </c>
      <c r="AZ2" s="43">
        <v>41030</v>
      </c>
      <c r="BA2" s="43">
        <v>41061</v>
      </c>
      <c r="BB2" s="43">
        <v>41091</v>
      </c>
      <c r="BC2" s="43">
        <v>41122</v>
      </c>
      <c r="BD2" s="43">
        <v>41153</v>
      </c>
      <c r="BE2" s="43">
        <v>41183</v>
      </c>
      <c r="BF2" s="43">
        <v>41214</v>
      </c>
      <c r="BG2" s="43">
        <v>41244</v>
      </c>
      <c r="BH2" s="43">
        <v>41275</v>
      </c>
      <c r="BI2" s="43">
        <v>41306</v>
      </c>
      <c r="BJ2" s="43">
        <v>41334</v>
      </c>
      <c r="BK2" s="43">
        <v>41365</v>
      </c>
      <c r="BL2" s="43">
        <v>41395</v>
      </c>
      <c r="BM2" s="43">
        <v>41426</v>
      </c>
      <c r="BN2" s="43">
        <v>41456</v>
      </c>
      <c r="BO2" s="43">
        <v>41487</v>
      </c>
      <c r="BP2" s="43">
        <v>41518</v>
      </c>
      <c r="BQ2" s="43">
        <v>41548</v>
      </c>
      <c r="BR2" s="43">
        <v>41579</v>
      </c>
      <c r="BS2" s="43">
        <v>41609</v>
      </c>
      <c r="BT2" s="43">
        <v>41640</v>
      </c>
      <c r="BU2" s="43">
        <v>41671</v>
      </c>
      <c r="BV2" s="43">
        <v>41699</v>
      </c>
      <c r="BW2" s="43">
        <v>41730</v>
      </c>
      <c r="BX2" s="43">
        <v>41760</v>
      </c>
      <c r="BY2" s="43">
        <v>41791</v>
      </c>
      <c r="BZ2" s="43">
        <v>41821</v>
      </c>
      <c r="CA2" s="43">
        <v>41852</v>
      </c>
      <c r="CB2" s="43">
        <v>41883</v>
      </c>
      <c r="CC2" s="43">
        <v>41913</v>
      </c>
      <c r="CD2" s="43">
        <v>41944</v>
      </c>
      <c r="CE2" s="43">
        <v>41974</v>
      </c>
      <c r="CF2" s="43">
        <v>42005</v>
      </c>
      <c r="CG2" s="43">
        <v>42036</v>
      </c>
      <c r="CH2" s="43">
        <v>42064</v>
      </c>
      <c r="CI2" s="43">
        <v>42095</v>
      </c>
      <c r="CJ2" s="43">
        <v>42125</v>
      </c>
      <c r="CK2" s="43">
        <v>42156</v>
      </c>
      <c r="CL2" s="43">
        <v>42186</v>
      </c>
      <c r="CM2" s="43">
        <v>42217</v>
      </c>
      <c r="CN2" s="43">
        <v>42248</v>
      </c>
      <c r="CO2" s="43">
        <v>42278</v>
      </c>
      <c r="CP2" s="43">
        <v>42309</v>
      </c>
      <c r="CQ2" s="43">
        <v>42339</v>
      </c>
      <c r="CR2" s="43">
        <v>42370</v>
      </c>
      <c r="CS2" s="43">
        <v>42401</v>
      </c>
      <c r="CT2" s="43">
        <v>42430</v>
      </c>
      <c r="CU2" s="43">
        <v>42461</v>
      </c>
      <c r="CV2" s="43">
        <v>42491</v>
      </c>
      <c r="CW2" s="43">
        <v>42522</v>
      </c>
      <c r="CX2" s="43">
        <v>42552</v>
      </c>
      <c r="CY2" s="43">
        <v>42583</v>
      </c>
      <c r="CZ2" s="43">
        <v>42614</v>
      </c>
      <c r="DA2" s="44">
        <v>42644</v>
      </c>
      <c r="DB2" s="44">
        <v>42675</v>
      </c>
    </row>
    <row r="3" spans="1:106">
      <c r="A3" s="27" t="s">
        <v>32</v>
      </c>
      <c r="B3" s="28">
        <v>16.527933189306641</v>
      </c>
      <c r="C3" s="28">
        <v>17.895037549541581</v>
      </c>
      <c r="D3" s="28">
        <v>14.722683965475683</v>
      </c>
      <c r="E3" s="28">
        <v>16.12535495231355</v>
      </c>
      <c r="F3" s="28">
        <v>19.305409659253197</v>
      </c>
      <c r="G3" s="28">
        <v>14.610309269116593</v>
      </c>
      <c r="H3" s="28">
        <v>13.938544934470986</v>
      </c>
      <c r="I3" s="28">
        <v>13.406338804740477</v>
      </c>
      <c r="J3" s="28">
        <v>16.843450438910448</v>
      </c>
      <c r="K3" s="28">
        <v>15.291686879663841</v>
      </c>
      <c r="L3" s="28">
        <v>24.40851240963363</v>
      </c>
      <c r="M3" s="28">
        <v>32.858885826749415</v>
      </c>
      <c r="N3" s="28">
        <v>30.054402122030769</v>
      </c>
      <c r="O3" s="28">
        <v>31.483525639894864</v>
      </c>
      <c r="P3" s="28">
        <v>29.055510254412901</v>
      </c>
      <c r="Q3" s="28">
        <v>25.583522106357091</v>
      </c>
      <c r="R3" s="28">
        <v>29.561682880372253</v>
      </c>
      <c r="S3" s="28">
        <v>32.116482688038289</v>
      </c>
      <c r="T3" s="28">
        <v>30.55342548156877</v>
      </c>
      <c r="U3" s="28">
        <v>28.655431008699932</v>
      </c>
      <c r="V3" s="28">
        <v>27.52584099859547</v>
      </c>
      <c r="W3" s="28">
        <v>30.656228037521085</v>
      </c>
      <c r="X3" s="28">
        <v>25.049705464188175</v>
      </c>
      <c r="Y3" s="28">
        <v>31.398356029338309</v>
      </c>
      <c r="Z3" s="28">
        <v>31.747056837760947</v>
      </c>
      <c r="AA3" s="28">
        <v>28.246366580619675</v>
      </c>
      <c r="AB3" s="28">
        <v>26.211327444807878</v>
      </c>
      <c r="AC3" s="28">
        <v>25.239864898542741</v>
      </c>
      <c r="AD3" s="28">
        <v>26.187890618488623</v>
      </c>
      <c r="AE3" s="28">
        <v>25.292923122281518</v>
      </c>
      <c r="AF3" s="28">
        <v>21.85891811244456</v>
      </c>
      <c r="AG3" s="28">
        <v>26.519983587146005</v>
      </c>
      <c r="AH3" s="28">
        <v>19.702698646291189</v>
      </c>
      <c r="AI3" s="28">
        <v>24.430986548947327</v>
      </c>
      <c r="AJ3" s="28">
        <v>23.301654170863834</v>
      </c>
      <c r="AK3" s="28">
        <v>27.206786412479271</v>
      </c>
      <c r="AL3" s="28">
        <v>30.438430469411379</v>
      </c>
      <c r="AM3" s="28">
        <v>29.860687080094273</v>
      </c>
      <c r="AN3" s="28">
        <v>26.712869552254002</v>
      </c>
      <c r="AO3" s="28">
        <v>34.106745675757523</v>
      </c>
      <c r="AP3" s="28">
        <v>31.237688293833124</v>
      </c>
      <c r="AQ3" s="28">
        <v>28.710844954406856</v>
      </c>
      <c r="AR3" s="28">
        <v>26.797041019652145</v>
      </c>
      <c r="AS3" s="28">
        <v>26.298032884602716</v>
      </c>
      <c r="AT3" s="28">
        <v>28.770220150713936</v>
      </c>
      <c r="AU3" s="28">
        <v>29.068791568757661</v>
      </c>
      <c r="AV3" s="28">
        <v>19.433069750684087</v>
      </c>
      <c r="AW3" s="28">
        <v>28.635262031240224</v>
      </c>
      <c r="AX3" s="28">
        <v>30.436039799242149</v>
      </c>
      <c r="AY3" s="28">
        <v>29.228076458834842</v>
      </c>
      <c r="AZ3" s="28">
        <v>28.492992878720283</v>
      </c>
      <c r="BA3" s="28">
        <v>28.054941866019124</v>
      </c>
      <c r="BB3" s="28">
        <v>26.585706145309281</v>
      </c>
      <c r="BC3" s="28">
        <v>28.933668529674009</v>
      </c>
      <c r="BD3" s="28">
        <v>27.104784166424103</v>
      </c>
      <c r="BE3" s="28">
        <v>32.64758798585887</v>
      </c>
      <c r="BF3" s="28">
        <v>33.461435898899929</v>
      </c>
      <c r="BG3" s="28">
        <v>32.358266063464974</v>
      </c>
      <c r="BH3" s="28">
        <v>29.130713765980634</v>
      </c>
      <c r="BI3" s="28">
        <v>38.346217059581647</v>
      </c>
      <c r="BJ3" s="28">
        <v>38.551488298574142</v>
      </c>
      <c r="BK3" s="28">
        <v>35.555730357682876</v>
      </c>
      <c r="BL3" s="28">
        <v>36.314967766085758</v>
      </c>
      <c r="BM3" s="28">
        <v>36.317092971354228</v>
      </c>
      <c r="BN3" s="28">
        <v>38.473917087040263</v>
      </c>
      <c r="BO3" s="28">
        <v>33.634335195089108</v>
      </c>
      <c r="BP3" s="28">
        <v>31.568111611735056</v>
      </c>
      <c r="BQ3" s="28">
        <v>32.963847970790013</v>
      </c>
      <c r="BR3" s="28">
        <v>32.583754121011935</v>
      </c>
      <c r="BS3" s="28">
        <v>30.982623223948224</v>
      </c>
      <c r="BT3" s="28">
        <v>29.584982431590142</v>
      </c>
      <c r="BU3" s="28">
        <v>43.987547467995284</v>
      </c>
      <c r="BV3" s="28">
        <v>43.102541268956259</v>
      </c>
      <c r="BW3" s="28">
        <v>44.623131159438557</v>
      </c>
      <c r="BX3" s="28">
        <v>42.619005190723364</v>
      </c>
      <c r="BY3" s="28">
        <v>42.575182149519797</v>
      </c>
      <c r="BZ3" s="28">
        <v>38.584867977377741</v>
      </c>
      <c r="CA3" s="28">
        <v>34.007333312807368</v>
      </c>
      <c r="CB3" s="28">
        <v>32.575608042976747</v>
      </c>
      <c r="CC3" s="28">
        <v>32.535140479249286</v>
      </c>
      <c r="CD3" s="28">
        <v>34.71773940356222</v>
      </c>
      <c r="CE3" s="28">
        <v>33.324643972263893</v>
      </c>
      <c r="CF3" s="28">
        <v>33.507218282069879</v>
      </c>
      <c r="CG3" s="28">
        <v>41.74035883248149</v>
      </c>
      <c r="CH3" s="28">
        <v>38.453793490643328</v>
      </c>
      <c r="CI3" s="28">
        <v>38.057334544328761</v>
      </c>
      <c r="CJ3" s="28">
        <v>38.483466439986927</v>
      </c>
      <c r="CK3" s="28">
        <v>35.138046745803415</v>
      </c>
      <c r="CL3" s="28">
        <v>36.986785119948131</v>
      </c>
      <c r="CM3" s="28">
        <v>33.909857689191163</v>
      </c>
      <c r="CN3" s="28">
        <v>34.477046672653614</v>
      </c>
      <c r="CO3" s="28">
        <v>43.484754041188644</v>
      </c>
      <c r="CP3" s="28">
        <v>42.157647846497504</v>
      </c>
      <c r="CQ3" s="28">
        <v>40.642307859533538</v>
      </c>
      <c r="CR3" s="28">
        <v>37.398255772631913</v>
      </c>
      <c r="CS3" s="28">
        <v>47.651794131614963</v>
      </c>
      <c r="CT3" s="28">
        <v>52.36683582300244</v>
      </c>
      <c r="CU3" s="28">
        <v>53.767285882060598</v>
      </c>
      <c r="CV3" s="28">
        <v>51.170141403998549</v>
      </c>
      <c r="CW3" s="28">
        <v>49.906918503385924</v>
      </c>
      <c r="CX3" s="28">
        <v>47.310811936349843</v>
      </c>
      <c r="CY3" s="29">
        <v>43.875349643257692</v>
      </c>
      <c r="CZ3" s="29">
        <v>43.980682189341088</v>
      </c>
      <c r="DA3" s="29">
        <v>44</v>
      </c>
      <c r="DB3" s="29">
        <v>41.8</v>
      </c>
    </row>
    <row r="4" spans="1:106">
      <c r="A4" s="27" t="s">
        <v>33</v>
      </c>
      <c r="B4" s="28">
        <v>60.607241902645143</v>
      </c>
      <c r="C4" s="28">
        <v>58.156530771062613</v>
      </c>
      <c r="D4" s="28">
        <v>59.822368239657301</v>
      </c>
      <c r="E4" s="28">
        <v>67.265386293937254</v>
      </c>
      <c r="F4" s="28">
        <v>67.825107194775185</v>
      </c>
      <c r="G4" s="28">
        <v>66.351109078035961</v>
      </c>
      <c r="H4" s="28">
        <v>69.160926479743182</v>
      </c>
      <c r="I4" s="28">
        <v>68.367102477977056</v>
      </c>
      <c r="J4" s="28">
        <v>69.247328937949746</v>
      </c>
      <c r="K4" s="28">
        <v>72.319692965297392</v>
      </c>
      <c r="L4" s="28">
        <v>79.601743985786442</v>
      </c>
      <c r="M4" s="28">
        <v>79.177592094785766</v>
      </c>
      <c r="N4" s="28">
        <v>78.647322685852671</v>
      </c>
      <c r="O4" s="28">
        <v>75.784250030870197</v>
      </c>
      <c r="P4" s="28">
        <v>74.936901570268077</v>
      </c>
      <c r="Q4" s="28">
        <v>76.11554190348015</v>
      </c>
      <c r="R4" s="28">
        <v>76.265345697082807</v>
      </c>
      <c r="S4" s="28">
        <v>76.415077671584442</v>
      </c>
      <c r="T4" s="28">
        <v>77.305299774776913</v>
      </c>
      <c r="U4" s="28">
        <v>76.580846099653726</v>
      </c>
      <c r="V4" s="28">
        <v>75.219920306518688</v>
      </c>
      <c r="W4" s="28">
        <v>75.280653030562164</v>
      </c>
      <c r="X4" s="28">
        <v>74.989265280615797</v>
      </c>
      <c r="Y4" s="28">
        <v>71.113659500775526</v>
      </c>
      <c r="Z4" s="28">
        <v>71.011763800403358</v>
      </c>
      <c r="AA4" s="28">
        <v>72.340637621833679</v>
      </c>
      <c r="AB4" s="28">
        <v>73.589249776363502</v>
      </c>
      <c r="AC4" s="28">
        <v>71.647562927110783</v>
      </c>
      <c r="AD4" s="28">
        <v>68.481334651903808</v>
      </c>
      <c r="AE4" s="28">
        <v>74.481202640880639</v>
      </c>
      <c r="AF4" s="28">
        <v>73.256231541873206</v>
      </c>
      <c r="AG4" s="28">
        <v>77.373111173239479</v>
      </c>
      <c r="AH4" s="28">
        <v>78.280821646346411</v>
      </c>
      <c r="AI4" s="28">
        <v>78.364666790178262</v>
      </c>
      <c r="AJ4" s="28">
        <v>81.844630326575199</v>
      </c>
      <c r="AK4" s="28">
        <v>80.370390718744531</v>
      </c>
      <c r="AL4" s="28">
        <v>82.848508318792</v>
      </c>
      <c r="AM4" s="28">
        <v>81.779685215800768</v>
      </c>
      <c r="AN4" s="28">
        <v>84.239003752427081</v>
      </c>
      <c r="AO4" s="28">
        <v>81.262584071111746</v>
      </c>
      <c r="AP4" s="28">
        <v>79.44077889142963</v>
      </c>
      <c r="AQ4" s="28">
        <v>81.657326189684824</v>
      </c>
      <c r="AR4" s="28">
        <v>81.730954087237365</v>
      </c>
      <c r="AS4" s="28">
        <v>82.070915573598199</v>
      </c>
      <c r="AT4" s="28">
        <v>84.882809179301418</v>
      </c>
      <c r="AU4" s="28">
        <v>85.033809894769107</v>
      </c>
      <c r="AV4" s="28">
        <v>89.432576678541807</v>
      </c>
      <c r="AW4" s="28">
        <v>87.627185218362115</v>
      </c>
      <c r="AX4" s="28">
        <v>88.320095197631801</v>
      </c>
      <c r="AY4" s="28">
        <v>88.283604107991621</v>
      </c>
      <c r="AZ4" s="28">
        <v>95.200526995133274</v>
      </c>
      <c r="BA4" s="28">
        <v>94.144822639741903</v>
      </c>
      <c r="BB4" s="28">
        <v>95.704734146125929</v>
      </c>
      <c r="BC4" s="28">
        <v>101.00089523768101</v>
      </c>
      <c r="BD4" s="28">
        <v>103.79688924052593</v>
      </c>
      <c r="BE4" s="28">
        <v>106.51854924005966</v>
      </c>
      <c r="BF4" s="28">
        <v>113.06866030984736</v>
      </c>
      <c r="BG4" s="28">
        <v>113.66373763946356</v>
      </c>
      <c r="BH4" s="28">
        <v>116.21584485409595</v>
      </c>
      <c r="BI4" s="28">
        <v>111.11270586824833</v>
      </c>
      <c r="BJ4" s="28">
        <v>113.66244505261231</v>
      </c>
      <c r="BK4" s="28">
        <v>118.38741437551876</v>
      </c>
      <c r="BL4" s="28">
        <v>124.33449671901944</v>
      </c>
      <c r="BM4" s="28">
        <v>123.36296970809735</v>
      </c>
      <c r="BN4" s="28">
        <v>123.42579623345254</v>
      </c>
      <c r="BO4" s="28">
        <v>124.14663050583611</v>
      </c>
      <c r="BP4" s="28">
        <v>124.60935104699917</v>
      </c>
      <c r="BQ4" s="28">
        <v>127.51745568880602</v>
      </c>
      <c r="BR4" s="28">
        <v>130.21808248573825</v>
      </c>
      <c r="BS4" s="28">
        <v>131.85629285722891</v>
      </c>
      <c r="BT4" s="28">
        <v>136.47761610427386</v>
      </c>
      <c r="BU4" s="28">
        <v>134.21262044329944</v>
      </c>
      <c r="BV4" s="28">
        <v>140.51435310859054</v>
      </c>
      <c r="BW4" s="28">
        <v>144.85391670939919</v>
      </c>
      <c r="BX4" s="28">
        <v>146.59795760582438</v>
      </c>
      <c r="BY4" s="28">
        <v>150.73609384716369</v>
      </c>
      <c r="BZ4" s="28">
        <v>149.60843740522023</v>
      </c>
      <c r="CA4" s="28">
        <v>149.18043314458771</v>
      </c>
      <c r="CB4" s="28">
        <v>149.46691768025212</v>
      </c>
      <c r="CC4" s="28">
        <v>151.43094747959967</v>
      </c>
      <c r="CD4" s="28">
        <v>156.57186218005589</v>
      </c>
      <c r="CE4" s="28">
        <v>155.94306573131664</v>
      </c>
      <c r="CF4" s="28">
        <v>151.7305630803578</v>
      </c>
      <c r="CG4" s="28">
        <v>147.05900519519332</v>
      </c>
      <c r="CH4" s="28">
        <v>149.05830780228425</v>
      </c>
      <c r="CI4" s="28">
        <v>144.74208679484747</v>
      </c>
      <c r="CJ4" s="28">
        <v>143.38310680832217</v>
      </c>
      <c r="CK4" s="28">
        <v>140.37761130492567</v>
      </c>
      <c r="CL4" s="28">
        <v>143.16215206037029</v>
      </c>
      <c r="CM4" s="28">
        <v>142.19161010398267</v>
      </c>
      <c r="CN4" s="28">
        <v>142.80129196319376</v>
      </c>
      <c r="CO4" s="28">
        <v>141.66645820217494</v>
      </c>
      <c r="CP4" s="28">
        <v>142.49901275666338</v>
      </c>
      <c r="CQ4" s="28">
        <v>141.806241732627</v>
      </c>
      <c r="CR4" s="29">
        <v>144.01255946884515</v>
      </c>
      <c r="CS4" s="28">
        <v>138.43006293541634</v>
      </c>
      <c r="CT4" s="28">
        <v>133.78992650182514</v>
      </c>
      <c r="CU4" s="28">
        <v>133.17631865352416</v>
      </c>
      <c r="CV4" s="28">
        <v>134.5504861238486</v>
      </c>
      <c r="CW4" s="28">
        <v>132.73230928006657</v>
      </c>
      <c r="CX4" s="28">
        <v>130.78068378010352</v>
      </c>
      <c r="CY4" s="29">
        <v>124.26336332533947</v>
      </c>
      <c r="CZ4" s="29">
        <v>124.09970134284023</v>
      </c>
      <c r="DA4" s="29">
        <v>123.5</v>
      </c>
      <c r="DB4" s="29">
        <v>123.7</v>
      </c>
    </row>
    <row r="5" spans="1:106">
      <c r="A5" s="27" t="s">
        <v>34</v>
      </c>
      <c r="B5" s="28">
        <v>28.864280993037788</v>
      </c>
      <c r="C5" s="28">
        <v>30.072880513361344</v>
      </c>
      <c r="D5" s="28">
        <v>30.533758684997316</v>
      </c>
      <c r="E5" s="28">
        <v>33.848649824756514</v>
      </c>
      <c r="F5" s="28">
        <v>33.532396865794439</v>
      </c>
      <c r="G5" s="28">
        <v>33.621733246323402</v>
      </c>
      <c r="H5" s="28">
        <v>32.914599766447353</v>
      </c>
      <c r="I5" s="28">
        <v>32.918672919703404</v>
      </c>
      <c r="J5" s="28">
        <v>34.795671137399694</v>
      </c>
      <c r="K5" s="28">
        <v>39.800584075925528</v>
      </c>
      <c r="L5" s="28">
        <v>53.583746068807777</v>
      </c>
      <c r="M5" s="28">
        <v>58.54024650850215</v>
      </c>
      <c r="N5" s="28">
        <v>59.135261768452281</v>
      </c>
      <c r="O5" s="28">
        <v>60.019883340095376</v>
      </c>
      <c r="P5" s="28">
        <v>59.669816265703432</v>
      </c>
      <c r="Q5" s="28">
        <v>60.724871660808859</v>
      </c>
      <c r="R5" s="28">
        <v>60.948308842328636</v>
      </c>
      <c r="S5" s="28">
        <v>62.072258065531955</v>
      </c>
      <c r="T5" s="28">
        <v>63.808932486925343</v>
      </c>
      <c r="U5" s="28">
        <v>65.449979296960677</v>
      </c>
      <c r="V5" s="28">
        <v>65.781267797637085</v>
      </c>
      <c r="W5" s="28">
        <v>65.566051532804124</v>
      </c>
      <c r="X5" s="28">
        <v>65.264619431163666</v>
      </c>
      <c r="Y5" s="28">
        <v>64.65443196456269</v>
      </c>
      <c r="Z5" s="28">
        <v>63.617637336218301</v>
      </c>
      <c r="AA5" s="28">
        <v>62.803329882372175</v>
      </c>
      <c r="AB5" s="28">
        <v>61.588172360577154</v>
      </c>
      <c r="AC5" s="28">
        <v>58.316597312399168</v>
      </c>
      <c r="AD5" s="28">
        <v>58.005720202337521</v>
      </c>
      <c r="AE5" s="28">
        <v>60.009129059293926</v>
      </c>
      <c r="AF5" s="28">
        <v>59.234323441168797</v>
      </c>
      <c r="AG5" s="28">
        <v>61.316769364865316</v>
      </c>
      <c r="AH5" s="28">
        <v>62.427536360417257</v>
      </c>
      <c r="AI5" s="28">
        <v>61.189427300110836</v>
      </c>
      <c r="AJ5" s="28">
        <v>62.326293061302167</v>
      </c>
      <c r="AK5" s="28">
        <v>63.709893084898411</v>
      </c>
      <c r="AL5" s="28">
        <v>65.675944403172025</v>
      </c>
      <c r="AM5" s="28">
        <v>66.524367230644771</v>
      </c>
      <c r="AN5" s="28">
        <v>68.312297452567435</v>
      </c>
      <c r="AO5" s="28">
        <v>67.078196376721237</v>
      </c>
      <c r="AP5" s="28">
        <v>67.385115473112066</v>
      </c>
      <c r="AQ5" s="28">
        <v>67.218074105117125</v>
      </c>
      <c r="AR5" s="28">
        <v>67.658591636662294</v>
      </c>
      <c r="AS5" s="28">
        <v>66.080489912188511</v>
      </c>
      <c r="AT5" s="28">
        <v>68.401312642778535</v>
      </c>
      <c r="AU5" s="28">
        <v>66.807583871832861</v>
      </c>
      <c r="AV5" s="28">
        <v>67.371400107466428</v>
      </c>
      <c r="AW5" s="28">
        <v>69.322919442642288</v>
      </c>
      <c r="AX5" s="28">
        <v>72.206774782990166</v>
      </c>
      <c r="AY5" s="28">
        <v>73.934684092443447</v>
      </c>
      <c r="AZ5" s="28">
        <v>74.130570042945649</v>
      </c>
      <c r="BA5" s="28">
        <v>72.282310598473387</v>
      </c>
      <c r="BB5" s="28">
        <v>72.973570355518049</v>
      </c>
      <c r="BC5" s="28">
        <v>73.888998946815747</v>
      </c>
      <c r="BD5" s="28">
        <v>76.39013974991795</v>
      </c>
      <c r="BE5" s="28">
        <v>78.530020603618098</v>
      </c>
      <c r="BF5" s="28">
        <v>79.072761187875088</v>
      </c>
      <c r="BG5" s="28">
        <v>79.790062176999982</v>
      </c>
      <c r="BH5" s="28">
        <v>81.899505575730842</v>
      </c>
      <c r="BI5" s="28">
        <v>83.024482561101919</v>
      </c>
      <c r="BJ5" s="28">
        <v>82.551163512975094</v>
      </c>
      <c r="BK5" s="28">
        <v>84.34882017411222</v>
      </c>
      <c r="BL5" s="28">
        <v>85.87163434743519</v>
      </c>
      <c r="BM5" s="28">
        <v>85.519819527498228</v>
      </c>
      <c r="BN5" s="28">
        <v>85.716911278241454</v>
      </c>
      <c r="BO5" s="28">
        <v>87.876047716486113</v>
      </c>
      <c r="BP5" s="28">
        <v>88.792123895402355</v>
      </c>
      <c r="BQ5" s="28">
        <v>91.114186940216598</v>
      </c>
      <c r="BR5" s="28">
        <v>92.566454728909918</v>
      </c>
      <c r="BS5" s="28">
        <v>91.119602369274148</v>
      </c>
      <c r="BT5" s="28">
        <v>90.346302506630167</v>
      </c>
      <c r="BU5" s="28">
        <v>92.390894117713827</v>
      </c>
      <c r="BV5" s="28">
        <v>94.249564467227557</v>
      </c>
      <c r="BW5" s="28">
        <v>94.064048325585432</v>
      </c>
      <c r="BX5" s="28">
        <v>93.563408537661445</v>
      </c>
      <c r="BY5" s="28">
        <v>93.290800340864607</v>
      </c>
      <c r="BZ5" s="28">
        <v>94.674847609022734</v>
      </c>
      <c r="CA5" s="28">
        <v>92.818056685261325</v>
      </c>
      <c r="CB5" s="28">
        <v>90.499151350063343</v>
      </c>
      <c r="CC5" s="28">
        <v>86.863603712937902</v>
      </c>
      <c r="CD5" s="28">
        <v>88.866867053967923</v>
      </c>
      <c r="CE5" s="28">
        <v>87.243669640322778</v>
      </c>
      <c r="CF5" s="28">
        <v>86.140200201214384</v>
      </c>
      <c r="CG5" s="28">
        <v>84.2808436494891</v>
      </c>
      <c r="CH5" s="28">
        <v>84.685863921086039</v>
      </c>
      <c r="CI5" s="28">
        <v>85.826377242180271</v>
      </c>
      <c r="CJ5" s="28">
        <v>89.427476079678314</v>
      </c>
      <c r="CK5" s="28">
        <v>90.712457203482629</v>
      </c>
      <c r="CL5" s="28">
        <v>91.536197860384704</v>
      </c>
      <c r="CM5" s="28">
        <v>91.670328865954914</v>
      </c>
      <c r="CN5" s="28">
        <v>92.05590072791108</v>
      </c>
      <c r="CO5" s="28">
        <v>92.663847444090663</v>
      </c>
      <c r="CP5" s="28">
        <v>93.127161300645284</v>
      </c>
      <c r="CQ5" s="28">
        <v>92.505835206591868</v>
      </c>
      <c r="CR5" s="28">
        <v>93.586753138947927</v>
      </c>
      <c r="CS5" s="28">
        <v>91.231723267746219</v>
      </c>
      <c r="CT5" s="28">
        <v>89.995351623312203</v>
      </c>
      <c r="CU5" s="28">
        <v>91.087046766931522</v>
      </c>
      <c r="CV5" s="28">
        <v>92.227641862547301</v>
      </c>
      <c r="CW5" s="28">
        <v>91.599333060946549</v>
      </c>
      <c r="CX5" s="28">
        <v>92.293332840524471</v>
      </c>
      <c r="CY5" s="29">
        <v>92.801045544300493</v>
      </c>
      <c r="CZ5" s="29">
        <v>93.242929674982122</v>
      </c>
      <c r="DA5" s="29">
        <v>94.6</v>
      </c>
      <c r="DB5" s="29">
        <v>94.7</v>
      </c>
    </row>
    <row r="6" spans="1:106">
      <c r="A6" s="27" t="s">
        <v>35</v>
      </c>
      <c r="B6" s="28">
        <v>201.91383029453598</v>
      </c>
      <c r="C6" s="28">
        <v>206.35437862525305</v>
      </c>
      <c r="D6" s="28">
        <v>212.07438298988041</v>
      </c>
      <c r="E6" s="28">
        <v>222.89468468810028</v>
      </c>
      <c r="F6" s="28">
        <v>231.01579627663884</v>
      </c>
      <c r="G6" s="28">
        <v>232.93305072167061</v>
      </c>
      <c r="H6" s="28">
        <v>230.7930452986341</v>
      </c>
      <c r="I6" s="28">
        <v>231.50252847930795</v>
      </c>
      <c r="J6" s="28">
        <v>237.94850145047658</v>
      </c>
      <c r="K6" s="28">
        <v>240.55805408244584</v>
      </c>
      <c r="L6" s="28">
        <v>271.03773716491264</v>
      </c>
      <c r="M6" s="28">
        <v>281.00687594946714</v>
      </c>
      <c r="N6" s="28">
        <v>271.58056816113992</v>
      </c>
      <c r="O6" s="28">
        <v>265.90510051920717</v>
      </c>
      <c r="P6" s="28">
        <v>258.04237134238224</v>
      </c>
      <c r="Q6" s="28">
        <v>254.58736101832216</v>
      </c>
      <c r="R6" s="28">
        <v>257.26248165571548</v>
      </c>
      <c r="S6" s="28">
        <v>256.59897139078265</v>
      </c>
      <c r="T6" s="28">
        <v>258.35580147424508</v>
      </c>
      <c r="U6" s="28">
        <v>256.94061142089976</v>
      </c>
      <c r="V6" s="28">
        <v>252.35003914103166</v>
      </c>
      <c r="W6" s="28">
        <v>253.98698905690875</v>
      </c>
      <c r="X6" s="28">
        <v>245.8813194265347</v>
      </c>
      <c r="Y6" s="28">
        <v>246.28151558269144</v>
      </c>
      <c r="Z6" s="28">
        <v>243.41373926486889</v>
      </c>
      <c r="AA6" s="28">
        <v>240.24610087931396</v>
      </c>
      <c r="AB6" s="28">
        <v>236.15784277841891</v>
      </c>
      <c r="AC6" s="28">
        <v>228.06725783391701</v>
      </c>
      <c r="AD6" s="28">
        <v>226.59867544573882</v>
      </c>
      <c r="AE6" s="28">
        <v>235.12294462167361</v>
      </c>
      <c r="AF6" s="28">
        <v>230.55712043438558</v>
      </c>
      <c r="AG6" s="28">
        <v>245.98319669111604</v>
      </c>
      <c r="AH6" s="28">
        <v>241.68727101139947</v>
      </c>
      <c r="AI6" s="28">
        <v>244.51473872504079</v>
      </c>
      <c r="AJ6" s="28">
        <v>252.32122591208423</v>
      </c>
      <c r="AK6" s="28">
        <v>258.25946421107983</v>
      </c>
      <c r="AL6" s="28">
        <v>266.73804056598885</v>
      </c>
      <c r="AM6" s="28">
        <v>267.49493780998279</v>
      </c>
      <c r="AN6" s="28">
        <v>270.97441182887189</v>
      </c>
      <c r="AO6" s="28">
        <v>272.95458880951958</v>
      </c>
      <c r="AP6" s="28">
        <v>267.95813497745388</v>
      </c>
      <c r="AQ6" s="28">
        <v>272.23836608910534</v>
      </c>
      <c r="AR6" s="28">
        <v>274.49264408165811</v>
      </c>
      <c r="AS6" s="28">
        <v>272.18607216918537</v>
      </c>
      <c r="AT6" s="28">
        <v>283.42087190653461</v>
      </c>
      <c r="AU6" s="28">
        <v>284.76153829944826</v>
      </c>
      <c r="AV6" s="28">
        <v>278.15693664760636</v>
      </c>
      <c r="AW6" s="28">
        <v>290.71407357885965</v>
      </c>
      <c r="AX6" s="28">
        <v>295.89733874951207</v>
      </c>
      <c r="AY6" s="28">
        <v>299.40401879419812</v>
      </c>
      <c r="AZ6" s="28">
        <v>303.62475657892497</v>
      </c>
      <c r="BA6" s="28">
        <v>295.9760169055404</v>
      </c>
      <c r="BB6" s="28">
        <v>298.39817167374127</v>
      </c>
      <c r="BC6" s="28">
        <v>308.86777688027564</v>
      </c>
      <c r="BD6" s="28">
        <v>316.35769714554681</v>
      </c>
      <c r="BE6" s="28">
        <v>326.26835565661503</v>
      </c>
      <c r="BF6" s="28">
        <v>333.73620988923147</v>
      </c>
      <c r="BG6" s="28">
        <v>337.03126537117834</v>
      </c>
      <c r="BH6" s="28">
        <v>340.5609481870232</v>
      </c>
      <c r="BI6" s="28">
        <v>346.29652497527286</v>
      </c>
      <c r="BJ6" s="28">
        <v>346.98548180612795</v>
      </c>
      <c r="BK6" s="28">
        <v>352.71773692710582</v>
      </c>
      <c r="BL6" s="28">
        <v>364.53787262564828</v>
      </c>
      <c r="BM6" s="28">
        <v>360.7928663503148</v>
      </c>
      <c r="BN6" s="28">
        <v>365.57581638081257</v>
      </c>
      <c r="BO6" s="28">
        <v>365.02744722576102</v>
      </c>
      <c r="BP6" s="28">
        <v>362.47102032038595</v>
      </c>
      <c r="BQ6" s="28">
        <v>367.94064003512119</v>
      </c>
      <c r="BR6" s="28">
        <v>375.60924950017619</v>
      </c>
      <c r="BS6" s="28">
        <v>378.71292992805405</v>
      </c>
      <c r="BT6" s="28">
        <v>372.30731041394228</v>
      </c>
      <c r="BU6" s="28">
        <v>389.72342964068463</v>
      </c>
      <c r="BV6" s="28">
        <v>396.04452636747192</v>
      </c>
      <c r="BW6" s="28">
        <v>403.62452101739842</v>
      </c>
      <c r="BX6" s="28">
        <v>401.48633489549917</v>
      </c>
      <c r="BY6" s="28">
        <v>407.38892095050556</v>
      </c>
      <c r="BZ6" s="28">
        <v>401.95920051976475</v>
      </c>
      <c r="CA6" s="28">
        <v>395.75389483053482</v>
      </c>
      <c r="CB6" s="28">
        <v>382.99643703495104</v>
      </c>
      <c r="CC6" s="28">
        <v>375.17785919576704</v>
      </c>
      <c r="CD6" s="28">
        <v>384.71964532208148</v>
      </c>
      <c r="CE6" s="28">
        <v>377.37913474717163</v>
      </c>
      <c r="CF6" s="28">
        <v>399.98700718470485</v>
      </c>
      <c r="CG6" s="28">
        <v>393.20715881971472</v>
      </c>
      <c r="CH6" s="28">
        <v>397.30850702933486</v>
      </c>
      <c r="CI6" s="28">
        <v>392.27630179442838</v>
      </c>
      <c r="CJ6" s="28">
        <v>404.66548433453443</v>
      </c>
      <c r="CK6" s="28">
        <v>393.78880124444044</v>
      </c>
      <c r="CL6" s="28">
        <v>391.40252015344714</v>
      </c>
      <c r="CM6" s="28">
        <v>379.42100516014415</v>
      </c>
      <c r="CN6" s="28">
        <v>382.84758085017722</v>
      </c>
      <c r="CO6" s="28">
        <v>389.25755138767482</v>
      </c>
      <c r="CP6" s="28">
        <v>384.622377427603</v>
      </c>
      <c r="CQ6" s="28">
        <v>381.5548066782107</v>
      </c>
      <c r="CR6" s="28">
        <v>378.58060752414497</v>
      </c>
      <c r="CS6" s="28">
        <v>381.61625509662468</v>
      </c>
      <c r="CT6" s="28">
        <v>377.98975806462352</v>
      </c>
      <c r="CU6" s="28">
        <v>381.99651447470399</v>
      </c>
      <c r="CV6" s="28">
        <v>385.18817287754104</v>
      </c>
      <c r="CW6" s="28">
        <v>376.29176060227746</v>
      </c>
      <c r="CX6" s="28">
        <v>368.25613940785126</v>
      </c>
      <c r="CY6" s="29">
        <v>354.93773819111368</v>
      </c>
      <c r="CZ6" s="29">
        <v>355.58391190807794</v>
      </c>
      <c r="DA6" s="29">
        <v>357</v>
      </c>
      <c r="DB6" s="29">
        <v>350.5</v>
      </c>
    </row>
    <row r="7" spans="1:106">
      <c r="A7" s="27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zoomScaleNormal="100" workbookViewId="0">
      <pane ySplit="3" topLeftCell="A4" activePane="bottomLeft" state="frozen"/>
      <selection pane="bottomLeft" activeCell="I27" sqref="I27"/>
    </sheetView>
  </sheetViews>
  <sheetFormatPr defaultRowHeight="13.2"/>
  <cols>
    <col min="1" max="1" width="11.44140625" style="25" customWidth="1"/>
    <col min="2" max="2" width="28.33203125" style="30" customWidth="1"/>
    <col min="3" max="3" width="27.6640625" style="31" customWidth="1"/>
    <col min="4" max="4" width="26" style="31" customWidth="1"/>
    <col min="5" max="16384" width="8.88671875" style="25"/>
  </cols>
  <sheetData>
    <row r="1" spans="1:4" ht="13.8">
      <c r="A1" s="13" t="s">
        <v>36</v>
      </c>
    </row>
    <row r="3" spans="1:4" s="34" customFormat="1" ht="49.5" customHeight="1">
      <c r="A3" s="32" t="s">
        <v>0</v>
      </c>
      <c r="B3" s="33" t="s">
        <v>37</v>
      </c>
      <c r="C3" s="33" t="s">
        <v>38</v>
      </c>
      <c r="D3" s="33" t="s">
        <v>39</v>
      </c>
    </row>
    <row r="4" spans="1:4">
      <c r="A4" s="35">
        <v>39479</v>
      </c>
      <c r="B4" s="31">
        <f>VLOOKUP(A4,'[6]Депозиты у нерезидентов'!$C$3:$D$106,2,FALSE)</f>
        <v>33.999819456157731</v>
      </c>
      <c r="C4" s="31">
        <v>12.197044418296807</v>
      </c>
      <c r="D4" s="31">
        <v>194.22265508816656</v>
      </c>
    </row>
    <row r="5" spans="1:4">
      <c r="A5" s="35">
        <v>39508</v>
      </c>
      <c r="B5" s="31">
        <f>VLOOKUP(A5,'[6]Депозиты у нерезидентов'!$C$3:$D$106,2,FALSE)</f>
        <v>42.656964582560839</v>
      </c>
      <c r="C5" s="31">
        <v>10.85804846594985</v>
      </c>
      <c r="D5" s="31">
        <v>205.07057149017868</v>
      </c>
    </row>
    <row r="6" spans="1:4">
      <c r="A6" s="35">
        <v>39539</v>
      </c>
      <c r="B6" s="31">
        <f>VLOOKUP(A6,'[6]Депозиты у нерезидентов'!$C$3:$D$106,2,FALSE)</f>
        <v>45.952214128589482</v>
      </c>
      <c r="C6" s="31">
        <v>9.9340600282365745</v>
      </c>
      <c r="D6" s="31">
        <v>215.09180131487182</v>
      </c>
    </row>
    <row r="7" spans="1:4">
      <c r="A7" s="35">
        <v>39569</v>
      </c>
      <c r="B7" s="31">
        <f>VLOOKUP(A7,'[6]Депозиты у нерезидентов'!$C$3:$D$106,2,FALSE)</f>
        <v>37.107724229462185</v>
      </c>
      <c r="C7" s="31">
        <v>10.128779554363961</v>
      </c>
      <c r="D7" s="31">
        <v>213.41887918603129</v>
      </c>
    </row>
    <row r="8" spans="1:4">
      <c r="A8" s="35">
        <v>39600</v>
      </c>
      <c r="B8" s="31">
        <f>VLOOKUP(A8,'[6]Депозиты у нерезидентов'!$C$3:$D$106,2,FALSE)</f>
        <v>44.023853503184718</v>
      </c>
      <c r="C8" s="31">
        <v>11.517956054325481</v>
      </c>
      <c r="D8" s="31">
        <v>224.87084917264858</v>
      </c>
    </row>
    <row r="9" spans="1:4">
      <c r="A9" s="35">
        <v>39630</v>
      </c>
      <c r="B9" s="31">
        <f>VLOOKUP(A9,'[6]Депозиты у нерезидентов'!$C$3:$D$106,2,FALSE)</f>
        <v>41.148015277611634</v>
      </c>
      <c r="C9" s="31">
        <v>12.145130172696771</v>
      </c>
      <c r="D9" s="31">
        <v>224.84607350377067</v>
      </c>
    </row>
    <row r="10" spans="1:4">
      <c r="A10" s="35">
        <v>39661</v>
      </c>
      <c r="B10" s="31">
        <f>VLOOKUP(A10,'[6]Депозиты у нерезидентов'!$C$3:$D$106,2,FALSE)</f>
        <v>35.24820749318917</v>
      </c>
      <c r="C10" s="31">
        <v>12.446480277749345</v>
      </c>
      <c r="D10" s="31">
        <v>225.78656234005527</v>
      </c>
    </row>
    <row r="11" spans="1:4">
      <c r="A11" s="35">
        <v>39692</v>
      </c>
      <c r="B11" s="31">
        <f>VLOOKUP(A11,'[6]Депозиты у нерезидентов'!$C$3:$D$106,2,FALSE)</f>
        <v>44.103491530664975</v>
      </c>
      <c r="C11" s="31">
        <v>13.631764014175914</v>
      </c>
      <c r="D11" s="31">
        <v>237.04990779960045</v>
      </c>
    </row>
    <row r="12" spans="1:4">
      <c r="A12" s="35">
        <v>39722</v>
      </c>
      <c r="B12" s="31">
        <f>VLOOKUP(A12,'[6]Депозиты у нерезидентов'!$C$3:$D$106,2,FALSE)</f>
        <v>55.776528823339298</v>
      </c>
      <c r="C12" s="31">
        <v>15.650195631852462</v>
      </c>
      <c r="D12" s="31">
        <v>253.26812828759742</v>
      </c>
    </row>
    <row r="13" spans="1:4">
      <c r="A13" s="35">
        <v>39753</v>
      </c>
      <c r="B13" s="31">
        <f>VLOOKUP(A13,'[6]Депозиты у нерезидентов'!$C$3:$D$106,2,FALSE)</f>
        <v>56.345535258929594</v>
      </c>
      <c r="C13" s="31">
        <v>21.005393700787401</v>
      </c>
      <c r="D13" s="31">
        <v>268.37718144143469</v>
      </c>
    </row>
    <row r="14" spans="1:4">
      <c r="A14" s="35">
        <v>39783</v>
      </c>
      <c r="B14" s="31">
        <f>VLOOKUP(A14,'[6]Депозиты у нерезидентов'!$C$3:$D$106,2,FALSE)</f>
        <v>54.171956422516843</v>
      </c>
      <c r="C14" s="31">
        <v>18.408358653915815</v>
      </c>
      <c r="D14" s="31">
        <v>269.80195519090051</v>
      </c>
    </row>
    <row r="15" spans="1:4">
      <c r="A15" s="35">
        <v>39814</v>
      </c>
      <c r="B15" s="31">
        <f>VLOOKUP(A15,'[6]Депозиты у нерезидентов'!$C$3:$D$106,2,FALSE)</f>
        <v>53.931291321329908</v>
      </c>
      <c r="C15" s="31">
        <v>28.29932192890498</v>
      </c>
      <c r="D15" s="31">
        <v>307.70899531660558</v>
      </c>
    </row>
    <row r="16" spans="1:4">
      <c r="A16" s="35">
        <v>39845</v>
      </c>
      <c r="B16" s="31">
        <f>VLOOKUP(A16,'[6]Депозиты у нерезидентов'!$C$3:$D$106,2,FALSE)</f>
        <v>52.584375568268456</v>
      </c>
      <c r="C16" s="31">
        <v>21.035459979782349</v>
      </c>
      <c r="D16" s="31">
        <v>311.29481549982211</v>
      </c>
    </row>
    <row r="17" spans="1:4">
      <c r="A17" s="35">
        <v>39873</v>
      </c>
      <c r="B17" s="31">
        <f>VLOOKUP(A17,'[6]Депозиты у нерезидентов'!$C$3:$D$106,2,FALSE)</f>
        <v>48.574131801066613</v>
      </c>
      <c r="C17" s="31">
        <v>16.601090046331937</v>
      </c>
      <c r="D17" s="31">
        <v>297.90508058397836</v>
      </c>
    </row>
    <row r="18" spans="1:4">
      <c r="A18" s="35">
        <v>39904</v>
      </c>
      <c r="B18" s="31">
        <f>VLOOKUP(A18,'[6]Депозиты у нерезидентов'!$C$3:$D$106,2,FALSE)</f>
        <v>51.008914645225232</v>
      </c>
      <c r="C18" s="31">
        <v>17.324997647985793</v>
      </c>
      <c r="D18" s="31">
        <v>295.57012380414778</v>
      </c>
    </row>
    <row r="19" spans="1:4">
      <c r="A19" s="35">
        <v>39934</v>
      </c>
      <c r="B19" s="31">
        <f>VLOOKUP(A19,'[6]Депозиты у нерезидентов'!$C$3:$D$106,2,FALSE)</f>
        <v>46.184677109237583</v>
      </c>
      <c r="C19" s="31">
        <v>16.154222580460825</v>
      </c>
      <c r="D19" s="31">
        <v>286.2839095193554</v>
      </c>
    </row>
    <row r="20" spans="1:4">
      <c r="A20" s="35">
        <v>39965</v>
      </c>
      <c r="B20" s="31">
        <f>VLOOKUP(A20,'[6]Депозиты у нерезидентов'!$C$3:$D$106,2,FALSE)</f>
        <v>46.683117288433166</v>
      </c>
      <c r="C20" s="31">
        <v>19.335182205181333</v>
      </c>
      <c r="D20" s="31">
        <v>276.33051338903897</v>
      </c>
    </row>
    <row r="21" spans="1:4">
      <c r="A21" s="35">
        <v>39995</v>
      </c>
      <c r="B21" s="31">
        <f>VLOOKUP(A21,'[6]Депозиты у нерезидентов'!$C$3:$D$106,2,FALSE)</f>
        <v>46.90422410876814</v>
      </c>
      <c r="C21" s="31">
        <v>20.522451966098224</v>
      </c>
      <c r="D21" s="31">
        <v>278.68082280827343</v>
      </c>
    </row>
    <row r="22" spans="1:4">
      <c r="A22" s="35">
        <v>40026</v>
      </c>
      <c r="B22" s="31">
        <f>VLOOKUP(A22,'[6]Депозиты у нерезидентов'!$C$3:$D$106,2,FALSE)</f>
        <v>60.695768891257103</v>
      </c>
      <c r="C22" s="31">
        <v>21.898842720158711</v>
      </c>
      <c r="D22" s="31">
        <v>281.55779039851359</v>
      </c>
    </row>
    <row r="23" spans="1:4">
      <c r="A23" s="35">
        <v>40057</v>
      </c>
      <c r="B23" s="31">
        <f>VLOOKUP(A23,'[6]Депозиты у нерезидентов'!$C$3:$D$106,2,FALSE)</f>
        <v>64.166942433502825</v>
      </c>
      <c r="C23" s="31">
        <v>21.438556956732459</v>
      </c>
      <c r="D23" s="31">
        <v>284.32305577993395</v>
      </c>
    </row>
    <row r="24" spans="1:4">
      <c r="A24" s="35">
        <v>40087</v>
      </c>
      <c r="B24" s="31">
        <f>VLOOKUP(A24,'[6]Депозиты у нерезидентов'!$C$3:$D$106,2,FALSE)</f>
        <v>65.986598019907561</v>
      </c>
      <c r="C24" s="31">
        <v>24.911905842710073</v>
      </c>
      <c r="D24" s="31">
        <v>283.73383660882223</v>
      </c>
    </row>
    <row r="25" spans="1:4">
      <c r="A25" s="35">
        <v>40118</v>
      </c>
      <c r="B25" s="31">
        <f>VLOOKUP(A25,'[6]Депозиты у нерезидентов'!$C$3:$D$106,2,FALSE)</f>
        <v>57.843832963840157</v>
      </c>
      <c r="C25" s="31">
        <v>23.714235149128363</v>
      </c>
      <c r="D25" s="31">
        <v>276.43189553441107</v>
      </c>
    </row>
    <row r="26" spans="1:4">
      <c r="A26" s="35">
        <v>40148</v>
      </c>
      <c r="B26" s="31">
        <f>VLOOKUP(A26,'[6]Депозиты у нерезидентов'!$C$3:$D$106,2,FALSE)</f>
        <v>60.141729351501787</v>
      </c>
      <c r="C26" s="31">
        <v>24.374774112194352</v>
      </c>
      <c r="D26" s="31">
        <v>278.95318084103843</v>
      </c>
    </row>
    <row r="27" spans="1:4">
      <c r="A27" s="35">
        <v>40179</v>
      </c>
      <c r="B27" s="31">
        <f>VLOOKUP(A27,'[6]Депозиты у нерезидентов'!$C$3:$D$106,2,FALSE)</f>
        <v>56.796172946254941</v>
      </c>
      <c r="C27" s="31">
        <v>21.772532221053957</v>
      </c>
      <c r="D27" s="31">
        <v>268.77380522546474</v>
      </c>
    </row>
    <row r="28" spans="1:4">
      <c r="A28" s="35">
        <v>40210</v>
      </c>
      <c r="B28" s="31">
        <f>VLOOKUP(A28,'[6]Депозиты у нерезидентов'!$C$3:$D$106,2,FALSE)</f>
        <v>63.148242560267093</v>
      </c>
      <c r="C28" s="31">
        <v>21.940966343752464</v>
      </c>
      <c r="D28" s="31">
        <v>271.68189966218881</v>
      </c>
    </row>
    <row r="29" spans="1:4">
      <c r="A29" s="35">
        <v>40238</v>
      </c>
      <c r="B29" s="31">
        <f>VLOOKUP(A29,'[6]Депозиты у нерезидентов'!$C$3:$D$106,2,FALSE)</f>
        <v>63.580036462715874</v>
      </c>
      <c r="C29" s="31">
        <v>21.630749789638177</v>
      </c>
      <c r="D29" s="31">
        <v>269.33459340064911</v>
      </c>
    </row>
    <row r="30" spans="1:4">
      <c r="A30" s="35">
        <v>40269</v>
      </c>
      <c r="B30" s="31">
        <f>VLOOKUP(A30,'[6]Депозиты у нерезидентов'!$C$3:$D$106,2,FALSE)</f>
        <v>56.951311890587071</v>
      </c>
      <c r="C30" s="31">
        <v>21.714177558762831</v>
      </c>
      <c r="D30" s="31">
        <v>260.39513833359439</v>
      </c>
    </row>
    <row r="31" spans="1:4">
      <c r="A31" s="35">
        <v>40299</v>
      </c>
      <c r="B31" s="31">
        <f>VLOOKUP(A31,'[6]Депозиты у нерезидентов'!$C$3:$D$106,2,FALSE)</f>
        <v>55.234701358661162</v>
      </c>
      <c r="C31" s="31">
        <v>18.396477025190688</v>
      </c>
      <c r="D31" s="31">
        <v>256.76313917360341</v>
      </c>
    </row>
    <row r="32" spans="1:4">
      <c r="A32" s="35">
        <v>40330</v>
      </c>
      <c r="B32" s="31">
        <f>VLOOKUP(A32,'[6]Депозиты у нерезидентов'!$C$3:$D$106,2,FALSE)</f>
        <v>49.385377358490572</v>
      </c>
      <c r="C32" s="31">
        <v>17.710466788651477</v>
      </c>
      <c r="D32" s="31">
        <v>250.06056244179487</v>
      </c>
    </row>
    <row r="33" spans="1:4">
      <c r="A33" s="35">
        <v>40360</v>
      </c>
      <c r="B33" s="31">
        <f>VLOOKUP(A33,'[6]Депозиты у нерезидентов'!$C$3:$D$106,2,FALSE)</f>
        <v>49.589105178625132</v>
      </c>
      <c r="C33" s="31">
        <v>15.922292004590421</v>
      </c>
      <c r="D33" s="31">
        <v>246.68464722362913</v>
      </c>
    </row>
    <row r="34" spans="1:4">
      <c r="A34" s="35">
        <v>40391</v>
      </c>
      <c r="B34" s="31">
        <f>VLOOKUP(A34,'[6]Депозиты у нерезидентов'!$C$3:$D$106,2,FALSE)</f>
        <v>52.563996369286016</v>
      </c>
      <c r="C34" s="31">
        <v>20.16925457731665</v>
      </c>
      <c r="D34" s="31">
        <v>256.27615816794702</v>
      </c>
    </row>
    <row r="35" spans="1:4">
      <c r="A35" s="35">
        <v>40422</v>
      </c>
      <c r="B35" s="31">
        <f>VLOOKUP(A35,'[6]Депозиты у нерезидентов'!$C$3:$D$106,2,FALSE)</f>
        <v>51.965937914076243</v>
      </c>
      <c r="C35" s="31">
        <v>16.654690712235844</v>
      </c>
      <c r="D35" s="31">
        <v>253.42848555309158</v>
      </c>
    </row>
    <row r="36" spans="1:4">
      <c r="A36" s="35">
        <v>40452</v>
      </c>
      <c r="B36" s="31">
        <f>VLOOKUP(A36,'[6]Депозиты у нерезидентов'!$C$3:$D$106,2,FALSE)</f>
        <v>52.170806584820696</v>
      </c>
      <c r="C36" s="31">
        <v>19.132950037825214</v>
      </c>
      <c r="D36" s="31">
        <v>262.91382057691675</v>
      </c>
    </row>
    <row r="37" spans="1:4">
      <c r="A37" s="35">
        <v>40483</v>
      </c>
      <c r="B37" s="31">
        <f>VLOOKUP(A37,'[6]Депозиты у нерезидентов'!$C$3:$D$106,2,FALSE)</f>
        <v>51.202039854330927</v>
      </c>
      <c r="C37" s="31">
        <v>16.959674031336395</v>
      </c>
      <c r="D37" s="31">
        <v>259.84370462054244</v>
      </c>
    </row>
    <row r="38" spans="1:4">
      <c r="A38" s="35">
        <v>40513</v>
      </c>
      <c r="B38" s="31">
        <f>VLOOKUP(A38,'[6]Депозиты у нерезидентов'!$C$3:$D$106,2,FALSE)</f>
        <v>57.674557358737452</v>
      </c>
      <c r="C38" s="31">
        <v>17.612035801329451</v>
      </c>
      <c r="D38" s="31">
        <v>265.92956500490317</v>
      </c>
    </row>
    <row r="39" spans="1:4">
      <c r="A39" s="35">
        <v>40544</v>
      </c>
      <c r="B39" s="31">
        <f>VLOOKUP(A39,'[6]Депозиты у нерезидентов'!$C$3:$D$106,2,FALSE)</f>
        <v>50.121310522067176</v>
      </c>
      <c r="C39" s="31">
        <v>21.899082813540748</v>
      </c>
      <c r="D39" s="31">
        <v>267.20518126843609</v>
      </c>
    </row>
    <row r="40" spans="1:4">
      <c r="A40" s="35">
        <v>40575</v>
      </c>
      <c r="B40" s="31">
        <f>VLOOKUP(A40,'[6]Депозиты у нерезидентов'!$C$3:$D$106,2,FALSE)</f>
        <v>51.660390412659638</v>
      </c>
      <c r="C40" s="31">
        <v>20.76835279287053</v>
      </c>
      <c r="D40" s="31">
        <v>271.4637418263203</v>
      </c>
    </row>
    <row r="41" spans="1:4">
      <c r="A41" s="35">
        <v>40603</v>
      </c>
      <c r="B41" s="31">
        <f>VLOOKUP(A41,'[6]Депозиты у нерезидентов'!$C$3:$D$106,2,FALSE)</f>
        <v>60.357537574214263</v>
      </c>
      <c r="C41" s="31">
        <v>20.599594374665262</v>
      </c>
      <c r="D41" s="31">
        <v>278.76025918695251</v>
      </c>
    </row>
    <row r="42" spans="1:4">
      <c r="A42" s="35">
        <v>40634</v>
      </c>
      <c r="B42" s="31">
        <f>VLOOKUP(A42,'[6]Депозиты у нерезидентов'!$C$3:$D$106,2,FALSE)</f>
        <v>55.53622032388607</v>
      </c>
      <c r="C42" s="31">
        <v>23.374213479193781</v>
      </c>
      <c r="D42" s="31">
        <v>278.50776207393858</v>
      </c>
    </row>
    <row r="43" spans="1:4">
      <c r="A43" s="35">
        <v>40664</v>
      </c>
      <c r="B43" s="31">
        <f>VLOOKUP(A43,'[6]Депозиты у нерезидентов'!$C$3:$D$106,2,FALSE)</f>
        <v>57.763395073848635</v>
      </c>
      <c r="C43" s="31">
        <v>25.043100624677301</v>
      </c>
      <c r="D43" s="31">
        <v>287.9959142541324</v>
      </c>
    </row>
    <row r="44" spans="1:4">
      <c r="A44" s="35">
        <v>40695</v>
      </c>
      <c r="B44" s="31">
        <f>VLOOKUP(A44,'[6]Депозиты у нерезидентов'!$C$3:$D$106,2,FALSE)</f>
        <v>60.893930201390255</v>
      </c>
      <c r="C44" s="31">
        <v>25.57607460320288</v>
      </c>
      <c r="D44" s="31">
        <v>292.36970433047725</v>
      </c>
    </row>
    <row r="45" spans="1:4">
      <c r="A45" s="35">
        <v>40725</v>
      </c>
      <c r="B45" s="31">
        <f>VLOOKUP(A45,'[6]Депозиты у нерезидентов'!$C$3:$D$106,2,FALSE)</f>
        <v>61.760004771711287</v>
      </c>
      <c r="C45" s="31">
        <v>21.520418296183902</v>
      </c>
      <c r="D45" s="31">
        <v>290.53630425490991</v>
      </c>
    </row>
    <row r="46" spans="1:4">
      <c r="A46" s="35">
        <v>40756</v>
      </c>
      <c r="B46" s="31">
        <f>VLOOKUP(A46,'[6]Депозиты у нерезидентов'!$C$3:$D$106,2,FALSE)</f>
        <v>60.525288371219233</v>
      </c>
      <c r="C46" s="31">
        <v>21.806194959464733</v>
      </c>
      <c r="D46" s="31">
        <v>294.51260939464441</v>
      </c>
    </row>
    <row r="47" spans="1:4">
      <c r="A47" s="35">
        <v>40787</v>
      </c>
      <c r="B47" s="31">
        <f>VLOOKUP(A47,'[6]Депозиты у нерезидентов'!$C$3:$D$106,2,FALSE)</f>
        <v>60.016418255104085</v>
      </c>
      <c r="C47" s="31">
        <v>18.05258132370421</v>
      </c>
      <c r="D47" s="31">
        <v>296.34393753313765</v>
      </c>
    </row>
    <row r="48" spans="1:4">
      <c r="A48" s="35">
        <v>40817</v>
      </c>
      <c r="B48" s="31">
        <f>VLOOKUP(A48,'[6]Депозиты у нерезидентов'!$C$3:$D$106,2,FALSE)</f>
        <v>57.589510806602306</v>
      </c>
      <c r="C48" s="31">
        <v>20.650041505752139</v>
      </c>
      <c r="D48" s="31">
        <v>295.11648669337507</v>
      </c>
    </row>
    <row r="49" spans="1:4">
      <c r="A49" s="35">
        <v>40848</v>
      </c>
      <c r="B49" s="31">
        <f>VLOOKUP(A49,'[6]Депозиты у нерезидентов'!$C$3:$D$106,2,FALSE)</f>
        <v>60.204088200634033</v>
      </c>
      <c r="C49" s="31">
        <v>23.38537626640176</v>
      </c>
      <c r="D49" s="31">
        <v>305.08664245075704</v>
      </c>
    </row>
    <row r="50" spans="1:4">
      <c r="A50" s="35">
        <v>40878</v>
      </c>
      <c r="B50" s="31">
        <f>VLOOKUP(A50,'[6]Депозиты у нерезидентов'!$C$3:$D$106,2,FALSE)</f>
        <v>62.129338282362156</v>
      </c>
      <c r="C50" s="31">
        <v>23.586593437116878</v>
      </c>
      <c r="D50" s="31">
        <v>307.69134533357175</v>
      </c>
    </row>
    <row r="51" spans="1:4">
      <c r="A51" s="35">
        <v>40909</v>
      </c>
      <c r="B51" s="31">
        <f>VLOOKUP(A51,'[6]Депозиты у нерезидентов'!$C$3:$D$106,2,FALSE)</f>
        <v>59.411415202462408</v>
      </c>
      <c r="C51" s="31">
        <v>22.753886681927312</v>
      </c>
      <c r="D51" s="31">
        <v>300.93550641226727</v>
      </c>
    </row>
    <row r="52" spans="1:4">
      <c r="A52" s="35">
        <v>40940</v>
      </c>
      <c r="B52" s="31">
        <f>VLOOKUP(A52,'[6]Депозиты у нерезидентов'!$C$3:$D$106,2,FALSE)</f>
        <v>65.004613648884472</v>
      </c>
      <c r="C52" s="31">
        <v>28.888366491353448</v>
      </c>
      <c r="D52" s="31">
        <v>314.17624814340337</v>
      </c>
    </row>
    <row r="53" spans="1:4">
      <c r="A53" s="35">
        <v>40969</v>
      </c>
      <c r="B53" s="31">
        <f>VLOOKUP(A53,'[6]Депозиты у нерезидентов'!$C$3:$D$106,2,FALSE)</f>
        <v>66.504469755695894</v>
      </c>
      <c r="C53" s="31">
        <v>28.948485369754373</v>
      </c>
      <c r="D53" s="31">
        <v>320.57880180861684</v>
      </c>
    </row>
    <row r="54" spans="1:4">
      <c r="A54" s="35">
        <v>41000</v>
      </c>
      <c r="B54" s="31">
        <f>VLOOKUP(A54,'[6]Депозиты у нерезидентов'!$C$3:$D$106,2,FALSE)</f>
        <v>68.89654165615346</v>
      </c>
      <c r="C54" s="31">
        <v>26.173697056075724</v>
      </c>
      <c r="D54" s="31">
        <v>321.53414171343627</v>
      </c>
    </row>
    <row r="55" spans="1:4">
      <c r="A55" s="35">
        <v>41030</v>
      </c>
      <c r="B55" s="31">
        <f>VLOOKUP(A55,'[6]Депозиты у нерезидентов'!$C$3:$D$106,2,FALSE)</f>
        <v>70.612279967441694</v>
      </c>
      <c r="C55" s="31">
        <v>27.459292605925203</v>
      </c>
      <c r="D55" s="31">
        <v>326.51087546444978</v>
      </c>
    </row>
    <row r="56" spans="1:4">
      <c r="A56" s="35">
        <v>41061</v>
      </c>
      <c r="B56" s="31">
        <f>VLOOKUP(A56,'[6]Депозиты у нерезидентов'!$C$3:$D$106,2,FALSE)</f>
        <v>67.437511308643181</v>
      </c>
      <c r="C56" s="31">
        <v>22.531049431602824</v>
      </c>
      <c r="D56" s="31">
        <v>317.59677512796259</v>
      </c>
    </row>
    <row r="57" spans="1:4">
      <c r="A57" s="35">
        <v>41091</v>
      </c>
      <c r="B57" s="31">
        <f>VLOOKUP(A57,'[6]Депозиты у нерезидентов'!$C$3:$D$106,2,FALSE)</f>
        <v>67.591678494921837</v>
      </c>
      <c r="C57" s="31">
        <v>25.289618062644553</v>
      </c>
      <c r="D57" s="31">
        <v>320.54626213932454</v>
      </c>
    </row>
    <row r="58" spans="1:4">
      <c r="A58" s="35">
        <v>41122</v>
      </c>
      <c r="B58" s="31">
        <f>VLOOKUP(A58,'[6]Депозиты у нерезидентов'!$C$3:$D$106,2,FALSE)</f>
        <v>68.862083724049697</v>
      </c>
      <c r="C58" s="31">
        <v>31.250971073160581</v>
      </c>
      <c r="D58" s="31">
        <v>329.71059795390221</v>
      </c>
    </row>
    <row r="59" spans="1:4">
      <c r="A59" s="35">
        <v>41153</v>
      </c>
      <c r="B59" s="31">
        <f>VLOOKUP(A59,'[6]Депозиты у нерезидентов'!$C$3:$D$106,2,FALSE)</f>
        <v>62.496899213618747</v>
      </c>
      <c r="C59" s="31">
        <v>30.667762360110736</v>
      </c>
      <c r="D59" s="31">
        <v>330.73310565007091</v>
      </c>
    </row>
    <row r="60" spans="1:4">
      <c r="A60" s="35">
        <v>41183</v>
      </c>
      <c r="B60" s="31">
        <f>VLOOKUP(A60,'[6]Депозиты у нерезидентов'!$C$3:$D$106,2,FALSE)</f>
        <v>60.993184083785891</v>
      </c>
      <c r="C60" s="31">
        <v>34.480736878535687</v>
      </c>
      <c r="D60" s="31">
        <v>339.72513625234097</v>
      </c>
    </row>
    <row r="61" spans="1:4">
      <c r="A61" s="35">
        <v>41214</v>
      </c>
      <c r="B61" s="31">
        <f>VLOOKUP(A61,'[6]Депозиты у нерезидентов'!$C$3:$D$106,2,FALSE)</f>
        <v>64.106973414546303</v>
      </c>
      <c r="C61" s="31">
        <v>39.655549592072369</v>
      </c>
      <c r="D61" s="31">
        <v>345.28055251037267</v>
      </c>
    </row>
    <row r="62" spans="1:4">
      <c r="A62" s="35">
        <v>41244</v>
      </c>
      <c r="B62" s="31">
        <f>VLOOKUP(A62,'[6]Депозиты у нерезидентов'!$C$3:$D$106,2,FALSE)</f>
        <v>67.39961835058908</v>
      </c>
      <c r="C62" s="31">
        <v>39.479086020639805</v>
      </c>
      <c r="D62" s="31">
        <v>350.10896047526285</v>
      </c>
    </row>
    <row r="63" spans="1:4">
      <c r="A63" s="35">
        <v>41275</v>
      </c>
      <c r="B63" s="31">
        <f>VLOOKUP(A63,'[6]Депозиты у нерезидентов'!$C$3:$D$106,2,FALSE)</f>
        <v>58.059472124638248</v>
      </c>
      <c r="C63" s="31">
        <v>37.337799207841257</v>
      </c>
      <c r="D63" s="31">
        <v>342.74180471278481</v>
      </c>
    </row>
    <row r="64" spans="1:4">
      <c r="A64" s="35">
        <v>41306</v>
      </c>
      <c r="B64" s="31">
        <f>VLOOKUP(A64,'[6]Депозиты у нерезидентов'!$C$3:$D$106,2,FALSE)</f>
        <v>65.091014255682779</v>
      </c>
      <c r="C64" s="31">
        <v>42.684809459265942</v>
      </c>
      <c r="D64" s="31">
        <v>355.77231020024846</v>
      </c>
    </row>
    <row r="65" spans="1:4">
      <c r="A65" s="35">
        <v>41334</v>
      </c>
      <c r="B65" s="31">
        <f>VLOOKUP(A65,'[6]Депозиты у нерезидентов'!$C$3:$D$106,2,FALSE)</f>
        <v>79.464531436399625</v>
      </c>
      <c r="C65" s="31">
        <v>37.733138059189685</v>
      </c>
      <c r="D65" s="31">
        <v>363.78158976753906</v>
      </c>
    </row>
    <row r="66" spans="1:4">
      <c r="A66" s="35">
        <v>41365</v>
      </c>
      <c r="B66" s="31">
        <f>VLOOKUP(A66,'[6]Депозиты у нерезидентов'!$C$3:$D$106,2,FALSE)</f>
        <v>73.827133003468091</v>
      </c>
      <c r="C66" s="31">
        <v>43.919870509661102</v>
      </c>
      <c r="D66" s="31">
        <v>370.67025347934913</v>
      </c>
    </row>
    <row r="67" spans="1:4">
      <c r="A67" s="35">
        <v>41395</v>
      </c>
      <c r="B67" s="31">
        <f>VLOOKUP(A67,'[6]Депозиты у нерезидентов'!$C$3:$D$106,2,FALSE)</f>
        <v>84.328438439212334</v>
      </c>
      <c r="C67" s="31">
        <v>35.631630412178183</v>
      </c>
      <c r="D67" s="31">
        <v>382.78101260881948</v>
      </c>
    </row>
    <row r="68" spans="1:4">
      <c r="A68" s="35">
        <v>41426</v>
      </c>
      <c r="B68" s="31">
        <f>VLOOKUP(A68,'[6]Депозиты у нерезидентов'!$C$3:$D$106,2,FALSE)</f>
        <v>90.157570342695593</v>
      </c>
      <c r="C68" s="31">
        <v>41.904062641464037</v>
      </c>
      <c r="D68" s="31">
        <v>395.50707619352119</v>
      </c>
    </row>
    <row r="69" spans="1:4">
      <c r="A69" s="35">
        <v>41456</v>
      </c>
      <c r="B69" s="31">
        <f>VLOOKUP(A69,'[6]Депозиты у нерезидентов'!$C$3:$D$106,2,FALSE)</f>
        <v>91.027318903054194</v>
      </c>
      <c r="C69" s="31">
        <v>38.471080100278208</v>
      </c>
      <c r="D69" s="31">
        <v>390.61374291479405</v>
      </c>
    </row>
    <row r="70" spans="1:4">
      <c r="A70" s="35">
        <v>41487</v>
      </c>
      <c r="B70" s="31">
        <f>VLOOKUP(A70,'[6]Депозиты у нерезидентов'!$C$3:$D$106,2,FALSE)</f>
        <v>95.084503466230728</v>
      </c>
      <c r="C70" s="31">
        <v>34.478674221118212</v>
      </c>
      <c r="D70" s="31">
        <v>392.98652168889731</v>
      </c>
    </row>
    <row r="71" spans="1:4">
      <c r="A71" s="35">
        <v>41518</v>
      </c>
      <c r="B71" s="31">
        <f>VLOOKUP(A71,'[6]Депозиты у нерезидентов'!$C$3:$D$106,2,FALSE)</f>
        <v>91.251443270752006</v>
      </c>
      <c r="C71" s="31">
        <v>31.678021499425519</v>
      </c>
      <c r="D71" s="31">
        <v>388.8469197892166</v>
      </c>
    </row>
    <row r="72" spans="1:4">
      <c r="A72" s="35">
        <v>41548</v>
      </c>
      <c r="B72" s="31">
        <f>VLOOKUP(A72,'[6]Депозиты у нерезидентов'!$C$3:$D$106,2,FALSE)</f>
        <v>83.080059968168854</v>
      </c>
      <c r="C72" s="31">
        <v>32.203837799233881</v>
      </c>
      <c r="D72" s="31">
        <v>383.98505609814157</v>
      </c>
    </row>
    <row r="73" spans="1:4">
      <c r="A73" s="35">
        <v>41579</v>
      </c>
      <c r="B73" s="31">
        <f>VLOOKUP(A73,'[6]Депозиты у нерезидентов'!$C$3:$D$106,2,FALSE)</f>
        <v>82.283660859588849</v>
      </c>
      <c r="C73" s="31">
        <v>32.449981067517534</v>
      </c>
      <c r="D73" s="31">
        <v>390.03953947594141</v>
      </c>
    </row>
    <row r="74" spans="1:4">
      <c r="A74" s="35">
        <v>41609</v>
      </c>
      <c r="B74" s="31">
        <f>VLOOKUP(A74,'[6]Депозиты у нерезидентов'!$C$3:$D$106,2,FALSE)</f>
        <v>83.714162739970348</v>
      </c>
      <c r="C74" s="31">
        <v>31.281447775943313</v>
      </c>
      <c r="D74" s="31">
        <v>391.87892267923206</v>
      </c>
    </row>
    <row r="75" spans="1:4">
      <c r="A75" s="35">
        <v>41640</v>
      </c>
      <c r="B75" s="31">
        <f>VLOOKUP(A75,'[6]Депозиты у нерезидентов'!$C$3:$D$106,2,FALSE)</f>
        <v>80.357627645925888</v>
      </c>
      <c r="C75" s="31">
        <v>32.922116855896263</v>
      </c>
      <c r="D75" s="31">
        <v>388.13898659301179</v>
      </c>
    </row>
    <row r="76" spans="1:4">
      <c r="A76" s="35">
        <v>41671</v>
      </c>
      <c r="B76" s="31">
        <f>VLOOKUP(A76,'[6]Депозиты у нерезидентов'!$C$3:$D$106,2,FALSE)</f>
        <v>94.319337009664594</v>
      </c>
      <c r="C76" s="31">
        <v>31.370700897721083</v>
      </c>
      <c r="D76" s="31">
        <v>404.52157637438717</v>
      </c>
    </row>
    <row r="77" spans="1:4">
      <c r="A77" s="35">
        <v>41699</v>
      </c>
      <c r="B77" s="31">
        <f>VLOOKUP(A77,'[6]Депозиты у нерезидентов'!$C$3:$D$106,2,FALSE)</f>
        <v>99.821490712925623</v>
      </c>
      <c r="C77" s="31">
        <v>34.08195952299716</v>
      </c>
      <c r="D77" s="31">
        <v>413.93240415421872</v>
      </c>
    </row>
    <row r="78" spans="1:4">
      <c r="A78" s="35">
        <v>41730</v>
      </c>
      <c r="B78" s="31">
        <f>VLOOKUP(A78,'[6]Депозиты у нерезидентов'!$C$3:$D$106,2,FALSE)</f>
        <v>79.080683212892453</v>
      </c>
      <c r="C78" s="31">
        <v>35.465938308240233</v>
      </c>
      <c r="D78" s="31">
        <v>417.13411529656372</v>
      </c>
    </row>
    <row r="79" spans="1:4">
      <c r="A79" s="35">
        <v>41760</v>
      </c>
      <c r="B79" s="31">
        <f>VLOOKUP(A79,'[6]Депозиты у нерезидентов'!$C$3:$D$106,2,FALSE)</f>
        <v>85.735979335268595</v>
      </c>
      <c r="C79" s="31">
        <v>38.416190294775937</v>
      </c>
      <c r="D79" s="31">
        <v>425.78370726337101</v>
      </c>
    </row>
    <row r="80" spans="1:4">
      <c r="A80" s="35">
        <v>41791</v>
      </c>
      <c r="B80" s="31">
        <f>VLOOKUP(A80,'[6]Депозиты у нерезидентов'!$C$3:$D$106,2,FALSE)</f>
        <v>85.590300271770417</v>
      </c>
      <c r="C80" s="31">
        <v>39.881810411340659</v>
      </c>
      <c r="D80" s="31">
        <v>434.37829772104379</v>
      </c>
    </row>
    <row r="81" spans="1:4">
      <c r="A81" s="35">
        <v>41821</v>
      </c>
      <c r="B81" s="31">
        <f>VLOOKUP(A81,'[6]Депозиты у нерезидентов'!$C$3:$D$106,2,FALSE)</f>
        <v>77.672899088153073</v>
      </c>
      <c r="C81" s="31">
        <v>40.630173651377021</v>
      </c>
      <c r="D81" s="31">
        <v>427.41891268666035</v>
      </c>
    </row>
    <row r="82" spans="1:4">
      <c r="A82" s="35">
        <v>41852</v>
      </c>
      <c r="B82" s="31">
        <f>VLOOKUP(A82,'[6]Депозиты у нерезидентов'!$C$3:$D$106,2,FALSE)</f>
        <v>74.941348670289301</v>
      </c>
      <c r="C82" s="31">
        <v>38.361384131373661</v>
      </c>
      <c r="D82" s="31">
        <v>426.57091826652595</v>
      </c>
    </row>
    <row r="83" spans="1:4">
      <c r="A83" s="35">
        <v>41883</v>
      </c>
      <c r="B83" s="31">
        <f>VLOOKUP(A83,'[6]Депозиты у нерезидентов'!$C$3:$D$106,2,FALSE)</f>
        <v>64.140690194846684</v>
      </c>
      <c r="C83" s="31">
        <v>32.991412042803454</v>
      </c>
      <c r="D83" s="31">
        <v>407.84634876366033</v>
      </c>
    </row>
    <row r="84" spans="1:4">
      <c r="A84" s="35">
        <v>41913</v>
      </c>
      <c r="B84" s="31">
        <f>VLOOKUP(A84,'[6]Депозиты у нерезидентов'!$C$3:$D$106,2,FALSE)</f>
        <v>59.265171416528702</v>
      </c>
      <c r="C84" s="31">
        <v>27.726513154219962</v>
      </c>
      <c r="D84" s="31">
        <v>393.96116354293082</v>
      </c>
    </row>
    <row r="85" spans="1:4">
      <c r="A85" s="35">
        <v>41944</v>
      </c>
      <c r="B85" s="31">
        <f>VLOOKUP(A85,'[6]Депозиты у нерезидентов'!$C$3:$D$106,2,FALSE)</f>
        <v>57.904349100510693</v>
      </c>
      <c r="C85" s="31">
        <v>34.569323413443705</v>
      </c>
      <c r="D85" s="31">
        <v>406.06366953724336</v>
      </c>
    </row>
    <row r="86" spans="1:4">
      <c r="A86" s="35">
        <v>41974</v>
      </c>
      <c r="B86" s="31">
        <f>VLOOKUP(A86,'[6]Депозиты у нерезидентов'!$C$3:$D$106,2,FALSE)</f>
        <v>52.308040103807635</v>
      </c>
      <c r="C86" s="31">
        <v>30.116105693199788</v>
      </c>
      <c r="D86" s="31">
        <v>398.41335604801105</v>
      </c>
    </row>
    <row r="87" spans="1:4" s="38" customFormat="1">
      <c r="A87" s="36">
        <v>42005</v>
      </c>
      <c r="B87" s="37">
        <f>VLOOKUP(A87,'[6]Депозиты у нерезидентов'!$C$3:$D$106,2,FALSE)</f>
        <v>51.156037046388896</v>
      </c>
      <c r="C87" s="37">
        <v>33.861845804359881</v>
      </c>
      <c r="D87" s="37">
        <v>414.01572773132546</v>
      </c>
    </row>
    <row r="88" spans="1:4">
      <c r="A88" s="35">
        <v>42036</v>
      </c>
      <c r="B88" s="31">
        <f>VLOOKUP(A88,'[6]Депозиты у нерезидентов'!$C$3:$D$106,2,FALSE)</f>
        <v>54.738191373454747</v>
      </c>
      <c r="C88" s="31">
        <v>34.867158515053873</v>
      </c>
      <c r="D88" s="31">
        <v>406.82639184321278</v>
      </c>
    </row>
    <row r="89" spans="1:4">
      <c r="A89" s="35">
        <v>42064</v>
      </c>
      <c r="B89" s="31">
        <f>VLOOKUP(A89,'[6]Депозиты у нерезидентов'!$C$3:$D$106,2,FALSE)</f>
        <v>50.923940262894185</v>
      </c>
      <c r="C89" s="31">
        <v>35.916950930117935</v>
      </c>
      <c r="D89" s="31">
        <v>409.86879058555485</v>
      </c>
    </row>
    <row r="90" spans="1:4">
      <c r="A90" s="35">
        <v>42095</v>
      </c>
      <c r="B90" s="31">
        <f>VLOOKUP(A90,'[6]Депозиты у нерезидентов'!$C$3:$D$106,2,FALSE)</f>
        <v>51.126780398959234</v>
      </c>
      <c r="C90" s="31">
        <v>33.106512350271878</v>
      </c>
      <c r="D90" s="31">
        <v>409.68895247185031</v>
      </c>
    </row>
    <row r="91" spans="1:4">
      <c r="A91" s="35">
        <v>42125</v>
      </c>
      <c r="B91" s="31">
        <f>VLOOKUP(A91,'[6]Депозиты у нерезидентов'!$C$3:$D$106,2,FALSE)</f>
        <v>55.48602712617425</v>
      </c>
      <c r="C91" s="31">
        <v>43.462341087250422</v>
      </c>
      <c r="D91" s="31">
        <v>428.17878956499538</v>
      </c>
    </row>
    <row r="92" spans="1:4">
      <c r="A92" s="35">
        <v>42156</v>
      </c>
      <c r="B92" s="31">
        <f>VLOOKUP(A92,'[6]Депозиты у нерезидентов'!$C$3:$D$106,2,FALSE)</f>
        <v>54.342240502457919</v>
      </c>
      <c r="C92" s="31">
        <v>37.721000196331616</v>
      </c>
      <c r="D92" s="31">
        <v>420.5141452400909</v>
      </c>
    </row>
    <row r="93" spans="1:4">
      <c r="A93" s="35">
        <v>42186</v>
      </c>
      <c r="B93" s="31">
        <f>VLOOKUP(A93,'[6]Депозиты у нерезидентов'!$C$3:$D$106,2,FALSE)</f>
        <v>54.184084682842268</v>
      </c>
      <c r="C93" s="31">
        <v>37.579057092428499</v>
      </c>
      <c r="D93" s="31">
        <v>413.57224637994381</v>
      </c>
    </row>
    <row r="94" spans="1:4">
      <c r="A94" s="35">
        <v>42217</v>
      </c>
      <c r="B94" s="31">
        <f>VLOOKUP(A94,'[6]Депозиты у нерезидентов'!$C$3:$D$106,2,FALSE)</f>
        <v>53.460884320035532</v>
      </c>
      <c r="C94" s="31">
        <v>31.816078493861735</v>
      </c>
      <c r="D94" s="31">
        <v>401.1092942943452</v>
      </c>
    </row>
    <row r="95" spans="1:4">
      <c r="A95" s="35">
        <v>42248</v>
      </c>
      <c r="B95" s="31">
        <f>VLOOKUP(A95,'[6]Депозиты у нерезидентов'!$C$3:$D$106,2,FALSE)</f>
        <v>52.753511223829058</v>
      </c>
      <c r="C95" s="31">
        <v>31.41774840962184</v>
      </c>
      <c r="D95" s="31">
        <v>401.07017196692431</v>
      </c>
    </row>
    <row r="96" spans="1:4">
      <c r="A96" s="35">
        <v>42278</v>
      </c>
      <c r="B96" s="31">
        <f>VLOOKUP(A96,'[6]Депозиты у нерезидентов'!$C$3:$D$106,2,FALSE)</f>
        <v>57.391587278889624</v>
      </c>
      <c r="C96" s="31">
        <v>31.636378352182401</v>
      </c>
      <c r="D96" s="31">
        <v>404.62697489458259</v>
      </c>
    </row>
    <row r="97" spans="1:5">
      <c r="A97" s="35">
        <v>42309</v>
      </c>
      <c r="B97" s="31">
        <f>VLOOKUP(A97,'[6]Депозиты у нерезидентов'!$C$3:$D$106,2,FALSE)</f>
        <v>57.225575354722857</v>
      </c>
      <c r="C97" s="31">
        <v>31.294851213684986</v>
      </c>
      <c r="D97" s="31">
        <v>400.50693327451057</v>
      </c>
    </row>
    <row r="98" spans="1:5">
      <c r="A98" s="35">
        <v>42339</v>
      </c>
      <c r="B98" s="31">
        <f>VLOOKUP(A98,'[6]Депозиты у нерезидентов'!$C$3:$D$106,2,FALSE)</f>
        <v>53.302852121012336</v>
      </c>
      <c r="C98" s="31">
        <v>27.791918392857411</v>
      </c>
      <c r="D98" s="31">
        <v>399.49036606667039</v>
      </c>
    </row>
    <row r="99" spans="1:5" s="41" customFormat="1">
      <c r="A99" s="39">
        <v>42370</v>
      </c>
      <c r="B99" s="40">
        <f>VLOOKUP(A99,'[6]Депозиты у нерезидентов'!$C$3:$D$106,2,FALSE)</f>
        <v>45.543271483986672</v>
      </c>
      <c r="C99" s="40">
        <v>26.340301553043449</v>
      </c>
      <c r="D99" s="40">
        <v>394.80717668253232</v>
      </c>
    </row>
    <row r="100" spans="1:5">
      <c r="A100" s="35">
        <v>42401</v>
      </c>
      <c r="B100" s="31">
        <f>VLOOKUP(A100,'[6]Депозиты у нерезидентов'!$C$3:$D$106,2,FALSE)</f>
        <v>38.815391799905015</v>
      </c>
      <c r="C100" s="31">
        <v>26.354617817999447</v>
      </c>
      <c r="D100" s="31">
        <v>393.1919933805404</v>
      </c>
    </row>
    <row r="101" spans="1:5">
      <c r="A101" s="35">
        <v>42430</v>
      </c>
      <c r="B101" s="31">
        <f>VLOOKUP(A101,'[6]Депозиты у нерезидентов'!$C$3:$D$106,2,FALSE)</f>
        <v>39.940170712811955</v>
      </c>
      <c r="C101" s="31">
        <v>24.512814837602193</v>
      </c>
      <c r="D101" s="31">
        <v>388.67838185491337</v>
      </c>
    </row>
    <row r="102" spans="1:5">
      <c r="A102" s="35">
        <v>42461</v>
      </c>
      <c r="B102" s="31">
        <f>VLOOKUP(A102,'[6]Депозиты у нерезидентов'!$C$3:$D$106,2,FALSE)</f>
        <v>39.73412969087115</v>
      </c>
      <c r="C102" s="31">
        <v>25.747068140268251</v>
      </c>
      <c r="D102" s="31">
        <v>393.75107257172266</v>
      </c>
    </row>
    <row r="103" spans="1:5">
      <c r="A103" s="35">
        <v>42491</v>
      </c>
      <c r="B103" s="31">
        <f>VLOOKUP(A103,'[6]Депозиты у нерезидентов'!$C$3:$D$106,2,FALSE)</f>
        <v>39.630481211936569</v>
      </c>
      <c r="C103" s="31">
        <v>26.595193709643826</v>
      </c>
      <c r="D103" s="31">
        <v>397.75200455750826</v>
      </c>
    </row>
    <row r="104" spans="1:5">
      <c r="A104" s="35">
        <v>42522</v>
      </c>
      <c r="B104" s="31">
        <f>VLOOKUP(A104,'[6]Депозиты у нерезидентов'!$C$3:$D$106,2,FALSE)</f>
        <v>36.244549928632253</v>
      </c>
      <c r="C104" s="31">
        <v>24.961632716679908</v>
      </c>
      <c r="D104" s="31">
        <v>393.87461774297282</v>
      </c>
    </row>
    <row r="105" spans="1:5">
      <c r="A105" s="35">
        <v>42552</v>
      </c>
      <c r="B105" s="31">
        <f>VLOOKUP(A105,'[6]Депозиты у нерезидентов'!$C$3:$D$106,2,FALSE)</f>
        <v>32.456662433483181</v>
      </c>
      <c r="C105" s="31">
        <v>24.136326218729334</v>
      </c>
      <c r="D105" s="31">
        <v>386.77679173637324</v>
      </c>
    </row>
    <row r="106" spans="1:5">
      <c r="A106" s="35">
        <v>42583</v>
      </c>
      <c r="B106" s="31">
        <v>30.151720000000001</v>
      </c>
      <c r="C106" s="31">
        <v>20.390238757844752</v>
      </c>
      <c r="D106" s="31">
        <v>376.89909594459158</v>
      </c>
    </row>
    <row r="107" spans="1:5" s="41" customFormat="1">
      <c r="A107" s="39">
        <v>42614</v>
      </c>
      <c r="B107" s="40">
        <v>27.996359999999999</v>
      </c>
      <c r="C107" s="40">
        <v>20.395666027805852</v>
      </c>
      <c r="D107" s="40">
        <v>376.8206459529913</v>
      </c>
    </row>
    <row r="108" spans="1:5">
      <c r="A108" s="35">
        <v>42644</v>
      </c>
      <c r="B108" s="31">
        <v>26.983989999999999</v>
      </c>
      <c r="C108" s="40">
        <v>20.420000000000002</v>
      </c>
      <c r="D108" s="31">
        <v>376.1</v>
      </c>
    </row>
    <row r="109" spans="1:5">
      <c r="A109" s="39">
        <v>42675</v>
      </c>
      <c r="B109" s="31">
        <v>27.62236</v>
      </c>
      <c r="C109" s="31">
        <v>19</v>
      </c>
      <c r="D109" s="31">
        <v>370</v>
      </c>
      <c r="E109" s="30"/>
    </row>
    <row r="110" spans="1:5">
      <c r="B110" s="31"/>
      <c r="E110" s="30"/>
    </row>
    <row r="111" spans="1:5">
      <c r="C111" s="30"/>
      <c r="E111" s="30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7"/>
  <sheetViews>
    <sheetView tabSelected="1" zoomScale="90" zoomScaleNormal="90" workbookViewId="0">
      <selection activeCell="L3" sqref="L3"/>
    </sheetView>
  </sheetViews>
  <sheetFormatPr defaultRowHeight="14.4"/>
  <cols>
    <col min="1" max="1" width="15.88671875" style="49" customWidth="1"/>
    <col min="2" max="4" width="22.44140625" style="45" customWidth="1"/>
    <col min="17" max="17" width="12.5546875" customWidth="1"/>
    <col min="18" max="18" width="10.5546875" bestFit="1" customWidth="1"/>
  </cols>
  <sheetData>
    <row r="1" spans="1:18">
      <c r="A1" s="13" t="s">
        <v>43</v>
      </c>
    </row>
    <row r="2" spans="1:18">
      <c r="B2" s="193" t="s">
        <v>44</v>
      </c>
      <c r="C2" s="193"/>
      <c r="D2" s="193"/>
    </row>
    <row r="3" spans="1:18">
      <c r="A3" s="46" t="s">
        <v>0</v>
      </c>
      <c r="B3" s="47" t="s">
        <v>40</v>
      </c>
      <c r="C3" s="47" t="s">
        <v>41</v>
      </c>
      <c r="D3" s="47" t="s">
        <v>42</v>
      </c>
    </row>
    <row r="4" spans="1:18">
      <c r="A4" s="35">
        <v>41953</v>
      </c>
      <c r="B4" s="48">
        <v>12.5</v>
      </c>
      <c r="C4" s="48"/>
      <c r="D4" s="48">
        <v>199.9</v>
      </c>
    </row>
    <row r="5" spans="1:18">
      <c r="A5" s="35">
        <v>41960</v>
      </c>
      <c r="B5" s="48"/>
      <c r="C5" s="48">
        <v>87.7</v>
      </c>
      <c r="D5" s="48">
        <v>312.39999999999998</v>
      </c>
    </row>
    <row r="6" spans="1:18">
      <c r="A6" s="35">
        <v>41961</v>
      </c>
      <c r="B6" s="48">
        <v>3.7</v>
      </c>
      <c r="C6" s="48"/>
      <c r="D6" s="48"/>
    </row>
    <row r="7" spans="1:18">
      <c r="A7" s="35">
        <v>41969</v>
      </c>
      <c r="B7" s="48">
        <v>3.7</v>
      </c>
      <c r="C7" s="48"/>
      <c r="D7" s="48"/>
    </row>
    <row r="8" spans="1:18">
      <c r="A8" s="35">
        <v>41974</v>
      </c>
      <c r="B8" s="48"/>
      <c r="C8" s="48"/>
      <c r="D8" s="48">
        <v>564.70000000000005</v>
      </c>
      <c r="Q8" s="7">
        <v>41913</v>
      </c>
      <c r="R8" s="194">
        <f>Q8</f>
        <v>41913</v>
      </c>
    </row>
    <row r="9" spans="1:18">
      <c r="A9" s="35">
        <v>41975</v>
      </c>
      <c r="B9" s="48">
        <v>2.2000000000000002</v>
      </c>
      <c r="C9" s="48"/>
      <c r="D9" s="48"/>
      <c r="Q9" s="7">
        <v>42673</v>
      </c>
      <c r="R9" s="194">
        <f>Q9</f>
        <v>42673</v>
      </c>
    </row>
    <row r="10" spans="1:18">
      <c r="A10" s="35">
        <v>41981</v>
      </c>
      <c r="B10" s="48"/>
      <c r="C10" s="48"/>
      <c r="D10" s="48">
        <v>113.3</v>
      </c>
    </row>
    <row r="11" spans="1:18">
      <c r="A11" s="35">
        <v>41982</v>
      </c>
      <c r="B11" s="48">
        <v>145.6</v>
      </c>
      <c r="C11" s="48"/>
      <c r="D11" s="48"/>
    </row>
    <row r="12" spans="1:18">
      <c r="A12" s="35">
        <v>41988</v>
      </c>
      <c r="B12" s="48"/>
      <c r="C12" s="48">
        <v>4829.1000000000004</v>
      </c>
      <c r="D12" s="48">
        <v>1500</v>
      </c>
    </row>
    <row r="13" spans="1:18">
      <c r="A13" s="35">
        <v>41989</v>
      </c>
      <c r="B13" s="48">
        <v>732.6</v>
      </c>
      <c r="C13" s="48"/>
      <c r="D13" s="48"/>
    </row>
    <row r="14" spans="1:18">
      <c r="A14" s="35">
        <v>41992</v>
      </c>
      <c r="B14" s="48"/>
      <c r="C14" s="48"/>
      <c r="D14" s="48">
        <v>2768.4</v>
      </c>
    </row>
    <row r="15" spans="1:18">
      <c r="A15" s="35">
        <v>41995</v>
      </c>
      <c r="B15" s="48"/>
      <c r="C15" s="48">
        <v>43.2</v>
      </c>
      <c r="D15" s="48">
        <v>3942.3</v>
      </c>
    </row>
    <row r="16" spans="1:18">
      <c r="A16" s="35">
        <v>41996</v>
      </c>
      <c r="B16" s="48">
        <v>209.7</v>
      </c>
      <c r="C16" s="48"/>
      <c r="D16" s="48"/>
    </row>
    <row r="17" spans="1:4">
      <c r="A17" s="35">
        <v>41999</v>
      </c>
      <c r="B17" s="48"/>
      <c r="C17" s="48"/>
      <c r="D17" s="48">
        <v>6751.1</v>
      </c>
    </row>
    <row r="18" spans="1:4">
      <c r="A18" s="35">
        <v>42016</v>
      </c>
      <c r="B18" s="48"/>
      <c r="C18" s="48">
        <v>321.5</v>
      </c>
      <c r="D18" s="48">
        <v>1663.4</v>
      </c>
    </row>
    <row r="19" spans="1:4">
      <c r="A19" s="35">
        <v>42017</v>
      </c>
      <c r="B19" s="48">
        <v>381.8</v>
      </c>
      <c r="C19" s="48"/>
      <c r="D19" s="48"/>
    </row>
    <row r="20" spans="1:4">
      <c r="A20" s="35">
        <v>42023</v>
      </c>
      <c r="B20" s="48"/>
      <c r="C20" s="48">
        <v>230.5</v>
      </c>
      <c r="D20" s="48">
        <v>3280</v>
      </c>
    </row>
    <row r="21" spans="1:4">
      <c r="A21" s="35">
        <v>42024</v>
      </c>
      <c r="B21" s="48">
        <v>2533.1</v>
      </c>
      <c r="C21" s="48"/>
      <c r="D21" s="48"/>
    </row>
    <row r="22" spans="1:4">
      <c r="A22" s="35">
        <v>42030</v>
      </c>
      <c r="B22" s="48"/>
      <c r="C22" s="48">
        <v>247.6</v>
      </c>
      <c r="D22" s="48">
        <v>5929.2</v>
      </c>
    </row>
    <row r="23" spans="1:4">
      <c r="A23" s="35">
        <v>42031</v>
      </c>
      <c r="B23" s="48">
        <v>1074.0999999999999</v>
      </c>
      <c r="C23" s="48"/>
      <c r="D23" s="48"/>
    </row>
    <row r="24" spans="1:4">
      <c r="A24" s="35">
        <v>42037</v>
      </c>
      <c r="B24" s="48"/>
      <c r="C24" s="48">
        <v>208.1</v>
      </c>
      <c r="D24" s="48">
        <v>222.8</v>
      </c>
    </row>
    <row r="25" spans="1:4">
      <c r="A25" s="35">
        <v>42038</v>
      </c>
      <c r="B25" s="48">
        <v>1672.3</v>
      </c>
      <c r="C25" s="48"/>
      <c r="D25" s="48"/>
    </row>
    <row r="26" spans="1:4">
      <c r="A26" s="35">
        <v>42044</v>
      </c>
      <c r="B26" s="48"/>
      <c r="C26" s="48">
        <v>654.20000000000005</v>
      </c>
      <c r="D26" s="48">
        <v>3000</v>
      </c>
    </row>
    <row r="27" spans="1:4">
      <c r="A27" s="35">
        <v>42045</v>
      </c>
      <c r="B27" s="48">
        <v>1256.5</v>
      </c>
      <c r="C27" s="48"/>
      <c r="D27" s="48"/>
    </row>
    <row r="28" spans="1:4">
      <c r="A28" s="35">
        <v>42051</v>
      </c>
      <c r="B28" s="48"/>
      <c r="C28" s="48">
        <v>2324.5</v>
      </c>
      <c r="D28" s="48">
        <v>5120.6000000000004</v>
      </c>
    </row>
    <row r="29" spans="1:4">
      <c r="A29" s="35">
        <v>42052</v>
      </c>
      <c r="B29" s="48">
        <v>1689.1</v>
      </c>
      <c r="C29" s="48"/>
      <c r="D29" s="48"/>
    </row>
    <row r="30" spans="1:4">
      <c r="A30" s="35">
        <v>42055</v>
      </c>
      <c r="B30" s="48"/>
      <c r="C30" s="48">
        <v>5500</v>
      </c>
      <c r="D30" s="48">
        <v>2050</v>
      </c>
    </row>
    <row r="31" spans="1:4">
      <c r="A31" s="35">
        <v>42059</v>
      </c>
      <c r="B31" s="48">
        <v>1616.5</v>
      </c>
      <c r="C31" s="48"/>
      <c r="D31" s="48"/>
    </row>
    <row r="32" spans="1:4">
      <c r="A32" s="35">
        <v>42065</v>
      </c>
      <c r="B32" s="48"/>
      <c r="C32" s="48">
        <v>986</v>
      </c>
      <c r="D32" s="48">
        <v>599.9</v>
      </c>
    </row>
    <row r="33" spans="1:4">
      <c r="A33" s="35">
        <v>42066</v>
      </c>
      <c r="B33" s="48">
        <v>1235.4000000000001</v>
      </c>
      <c r="C33" s="48"/>
      <c r="D33" s="48"/>
    </row>
    <row r="34" spans="1:4">
      <c r="A34" s="35">
        <v>42069</v>
      </c>
      <c r="B34" s="48"/>
      <c r="C34" s="48">
        <v>317</v>
      </c>
      <c r="D34" s="48">
        <v>3277.5</v>
      </c>
    </row>
    <row r="35" spans="1:4">
      <c r="A35" s="35">
        <v>42073</v>
      </c>
      <c r="B35" s="48">
        <v>1623</v>
      </c>
      <c r="C35" s="48"/>
      <c r="D35" s="48"/>
    </row>
    <row r="36" spans="1:4">
      <c r="A36" s="35">
        <v>42079</v>
      </c>
      <c r="B36" s="48"/>
      <c r="C36" s="48">
        <v>1000</v>
      </c>
      <c r="D36" s="48">
        <v>2590</v>
      </c>
    </row>
    <row r="37" spans="1:4">
      <c r="A37" s="35">
        <v>42080</v>
      </c>
      <c r="B37" s="48">
        <v>2893</v>
      </c>
      <c r="C37" s="48"/>
      <c r="D37" s="48"/>
    </row>
    <row r="38" spans="1:4">
      <c r="A38" s="35">
        <v>42086</v>
      </c>
      <c r="B38" s="48"/>
      <c r="C38" s="48">
        <v>1481.6</v>
      </c>
      <c r="D38" s="48">
        <v>2830.8</v>
      </c>
    </row>
    <row r="39" spans="1:4">
      <c r="A39" s="35">
        <v>42087</v>
      </c>
      <c r="B39" s="48">
        <v>1565.6</v>
      </c>
      <c r="C39" s="48"/>
      <c r="D39" s="48"/>
    </row>
    <row r="40" spans="1:4">
      <c r="A40" s="35">
        <v>42093</v>
      </c>
      <c r="B40" s="48"/>
      <c r="C40" s="48">
        <v>1500</v>
      </c>
      <c r="D40" s="48">
        <v>1630.6</v>
      </c>
    </row>
    <row r="41" spans="1:4">
      <c r="A41" s="35">
        <v>42094</v>
      </c>
      <c r="B41" s="48">
        <v>884.3</v>
      </c>
      <c r="C41" s="48"/>
      <c r="D41" s="48"/>
    </row>
    <row r="42" spans="1:4">
      <c r="A42" s="35">
        <v>42100</v>
      </c>
      <c r="B42" s="48"/>
      <c r="C42" s="48">
        <v>1000</v>
      </c>
      <c r="D42" s="48">
        <v>3500</v>
      </c>
    </row>
    <row r="43" spans="1:4">
      <c r="A43" s="35">
        <v>42101</v>
      </c>
      <c r="B43" s="48">
        <v>1416.1</v>
      </c>
      <c r="C43" s="48"/>
      <c r="D43" s="48"/>
    </row>
    <row r="44" spans="1:4">
      <c r="A44" s="35">
        <v>42107</v>
      </c>
      <c r="B44" s="48"/>
      <c r="C44" s="48">
        <v>3000</v>
      </c>
      <c r="D44" s="48">
        <v>3135.9</v>
      </c>
    </row>
    <row r="45" spans="1:4">
      <c r="A45" s="35">
        <v>42108</v>
      </c>
      <c r="B45" s="48">
        <v>571.70000000000005</v>
      </c>
      <c r="C45" s="48"/>
      <c r="D45" s="48"/>
    </row>
    <row r="46" spans="1:4">
      <c r="A46" s="35">
        <v>42114</v>
      </c>
      <c r="B46" s="48"/>
      <c r="C46" s="48">
        <v>655.6</v>
      </c>
      <c r="D46" s="48">
        <v>1897.7</v>
      </c>
    </row>
    <row r="47" spans="1:4">
      <c r="A47" s="35">
        <v>42115</v>
      </c>
      <c r="B47" s="48">
        <v>290.8</v>
      </c>
      <c r="C47" s="48"/>
      <c r="D47" s="48"/>
    </row>
    <row r="48" spans="1:4">
      <c r="A48" s="35">
        <v>42121</v>
      </c>
      <c r="B48" s="48"/>
      <c r="C48" s="48">
        <v>500</v>
      </c>
      <c r="D48" s="48">
        <v>1383</v>
      </c>
    </row>
    <row r="49" spans="1:4">
      <c r="A49" s="35">
        <v>42122</v>
      </c>
      <c r="B49" s="48">
        <v>88.8</v>
      </c>
      <c r="C49" s="48"/>
      <c r="D49" s="48"/>
    </row>
    <row r="50" spans="1:4">
      <c r="A50" s="35">
        <v>42124</v>
      </c>
      <c r="B50" s="48"/>
      <c r="C50" s="48">
        <v>300</v>
      </c>
      <c r="D50" s="48">
        <v>2599.5</v>
      </c>
    </row>
    <row r="51" spans="1:4">
      <c r="A51" s="35">
        <v>42129</v>
      </c>
      <c r="B51" s="48">
        <v>17</v>
      </c>
      <c r="C51" s="48"/>
      <c r="D51" s="48"/>
    </row>
    <row r="52" spans="1:4">
      <c r="A52" s="35">
        <v>42132</v>
      </c>
      <c r="B52" s="48"/>
      <c r="C52" s="48">
        <v>808.5</v>
      </c>
      <c r="D52" s="48">
        <v>2678.7</v>
      </c>
    </row>
    <row r="53" spans="1:4">
      <c r="A53" s="35">
        <v>42136</v>
      </c>
      <c r="B53" s="48">
        <v>71.3</v>
      </c>
      <c r="C53" s="48"/>
      <c r="D53" s="48"/>
    </row>
    <row r="54" spans="1:4">
      <c r="A54" s="35">
        <v>42142</v>
      </c>
      <c r="B54" s="48"/>
      <c r="C54" s="48"/>
      <c r="D54" s="48">
        <v>1065.2</v>
      </c>
    </row>
    <row r="55" spans="1:4">
      <c r="A55" s="35">
        <v>42143</v>
      </c>
      <c r="B55" s="48">
        <v>44.1</v>
      </c>
      <c r="C55" s="48"/>
      <c r="D55" s="48"/>
    </row>
    <row r="56" spans="1:4">
      <c r="A56" s="35">
        <v>42149</v>
      </c>
      <c r="B56" s="48"/>
      <c r="C56" s="48"/>
      <c r="D56" s="48">
        <v>1271.0999999999999</v>
      </c>
    </row>
    <row r="57" spans="1:4">
      <c r="A57" s="35">
        <v>42150</v>
      </c>
      <c r="B57" s="48">
        <v>10.199999999999999</v>
      </c>
      <c r="C57" s="48"/>
      <c r="D57" s="48"/>
    </row>
    <row r="58" spans="1:4">
      <c r="A58" s="35">
        <v>42156</v>
      </c>
      <c r="B58" s="48"/>
      <c r="C58" s="48"/>
      <c r="D58" s="48">
        <v>2486.5</v>
      </c>
    </row>
    <row r="59" spans="1:4">
      <c r="A59" s="35">
        <v>42157</v>
      </c>
      <c r="B59" s="48">
        <v>10.1</v>
      </c>
      <c r="C59" s="48"/>
      <c r="D59" s="48"/>
    </row>
    <row r="60" spans="1:4">
      <c r="A60" s="35">
        <v>42163</v>
      </c>
      <c r="B60" s="48"/>
      <c r="C60" s="48"/>
      <c r="D60" s="48">
        <v>2615.1999999999998</v>
      </c>
    </row>
    <row r="61" spans="1:4">
      <c r="A61" s="35">
        <v>42170</v>
      </c>
      <c r="B61" s="48"/>
      <c r="C61" s="48"/>
      <c r="D61" s="48">
        <v>610.20000000000005</v>
      </c>
    </row>
    <row r="62" spans="1:4">
      <c r="A62" s="35">
        <v>42177</v>
      </c>
      <c r="B62" s="48"/>
      <c r="C62" s="48"/>
      <c r="D62" s="48">
        <v>1120.7</v>
      </c>
    </row>
    <row r="63" spans="1:4">
      <c r="A63" s="35">
        <v>42178</v>
      </c>
      <c r="B63" s="48">
        <v>18.3</v>
      </c>
      <c r="C63" s="48"/>
      <c r="D63" s="48"/>
    </row>
    <row r="64" spans="1:4">
      <c r="A64" s="35">
        <v>42184</v>
      </c>
      <c r="B64" s="48"/>
      <c r="C64" s="48"/>
      <c r="D64" s="48">
        <v>2464.4</v>
      </c>
    </row>
    <row r="65" spans="1:4">
      <c r="A65" s="35">
        <v>42185</v>
      </c>
      <c r="B65" s="48">
        <v>34.1</v>
      </c>
      <c r="C65" s="48"/>
      <c r="D65" s="48"/>
    </row>
    <row r="66" spans="1:4">
      <c r="A66" s="35">
        <v>42191</v>
      </c>
      <c r="B66" s="48"/>
      <c r="C66" s="48"/>
      <c r="D66" s="48">
        <v>2600</v>
      </c>
    </row>
    <row r="67" spans="1:4">
      <c r="A67" s="35">
        <v>42192</v>
      </c>
      <c r="B67" s="48">
        <v>55.5</v>
      </c>
      <c r="C67" s="48"/>
      <c r="D67" s="48"/>
    </row>
    <row r="68" spans="1:4">
      <c r="A68" s="35">
        <v>42198</v>
      </c>
      <c r="B68" s="48"/>
      <c r="C68" s="48"/>
      <c r="D68" s="48">
        <v>600</v>
      </c>
    </row>
    <row r="69" spans="1:4">
      <c r="A69" s="35">
        <v>42199</v>
      </c>
      <c r="B69" s="48">
        <v>50.7</v>
      </c>
      <c r="C69" s="48"/>
      <c r="D69" s="48"/>
    </row>
    <row r="70" spans="1:4">
      <c r="A70" s="35">
        <v>42205</v>
      </c>
      <c r="B70" s="48"/>
      <c r="C70" s="48"/>
      <c r="D70" s="48">
        <v>1100</v>
      </c>
    </row>
    <row r="71" spans="1:4">
      <c r="A71" s="35">
        <v>42212</v>
      </c>
      <c r="B71" s="48"/>
      <c r="C71" s="48"/>
      <c r="D71" s="48">
        <v>2400</v>
      </c>
    </row>
    <row r="72" spans="1:4">
      <c r="A72" s="35">
        <v>42213</v>
      </c>
      <c r="B72" s="48">
        <v>73.7</v>
      </c>
      <c r="C72" s="48"/>
      <c r="D72" s="48"/>
    </row>
    <row r="73" spans="1:4">
      <c r="A73" s="35">
        <v>42219</v>
      </c>
      <c r="B73" s="48"/>
      <c r="C73" s="48"/>
      <c r="D73" s="48">
        <v>2600</v>
      </c>
    </row>
    <row r="74" spans="1:4">
      <c r="A74" s="35">
        <v>42220</v>
      </c>
      <c r="B74" s="48">
        <v>100</v>
      </c>
      <c r="C74" s="48"/>
      <c r="D74" s="48"/>
    </row>
    <row r="75" spans="1:4">
      <c r="A75" s="35">
        <v>42226</v>
      </c>
      <c r="B75" s="48"/>
      <c r="C75" s="48"/>
      <c r="D75" s="48">
        <v>600</v>
      </c>
    </row>
    <row r="76" spans="1:4">
      <c r="A76" s="35">
        <v>42227</v>
      </c>
      <c r="B76" s="48">
        <v>100</v>
      </c>
      <c r="C76" s="48"/>
      <c r="D76" s="48"/>
    </row>
    <row r="77" spans="1:4">
      <c r="A77" s="35">
        <v>42233</v>
      </c>
      <c r="B77" s="48"/>
      <c r="C77" s="48"/>
      <c r="D77" s="48">
        <v>1100</v>
      </c>
    </row>
    <row r="78" spans="1:4">
      <c r="A78" s="35">
        <v>42234</v>
      </c>
      <c r="B78" s="48">
        <v>100</v>
      </c>
      <c r="C78" s="48"/>
      <c r="D78" s="48"/>
    </row>
    <row r="79" spans="1:4">
      <c r="A79" s="35">
        <v>42240</v>
      </c>
      <c r="B79" s="48"/>
      <c r="C79" s="48"/>
      <c r="D79" s="48">
        <v>2701.2</v>
      </c>
    </row>
    <row r="80" spans="1:4">
      <c r="A80" s="35">
        <v>42241</v>
      </c>
      <c r="B80" s="48">
        <v>4.9000000000000004</v>
      </c>
      <c r="C80" s="48"/>
      <c r="D80" s="48"/>
    </row>
    <row r="81" spans="1:4">
      <c r="A81" s="35">
        <v>42247</v>
      </c>
      <c r="B81" s="48"/>
      <c r="C81" s="48"/>
      <c r="D81" s="48">
        <v>2624.9</v>
      </c>
    </row>
    <row r="82" spans="1:4">
      <c r="A82" s="35">
        <v>42248</v>
      </c>
      <c r="B82" s="48">
        <v>6.5</v>
      </c>
      <c r="C82" s="48"/>
      <c r="D82" s="48"/>
    </row>
    <row r="83" spans="1:4">
      <c r="A83" s="35">
        <v>42254</v>
      </c>
      <c r="B83" s="48"/>
      <c r="C83" s="48"/>
      <c r="D83" s="48">
        <v>657.8</v>
      </c>
    </row>
    <row r="84" spans="1:4">
      <c r="A84" s="35">
        <v>42255</v>
      </c>
      <c r="B84" s="48">
        <v>7.8</v>
      </c>
      <c r="C84" s="48"/>
      <c r="D84" s="48"/>
    </row>
    <row r="85" spans="1:4">
      <c r="A85" s="35">
        <v>42261</v>
      </c>
      <c r="B85" s="48"/>
      <c r="C85" s="48"/>
      <c r="D85" s="48">
        <v>987.6</v>
      </c>
    </row>
    <row r="86" spans="1:4">
      <c r="A86" s="35">
        <v>42262</v>
      </c>
      <c r="B86" s="48">
        <v>7.9</v>
      </c>
      <c r="C86" s="48"/>
      <c r="D86" s="48"/>
    </row>
    <row r="87" spans="1:4">
      <c r="A87" s="35">
        <v>42268</v>
      </c>
      <c r="B87" s="48"/>
      <c r="C87" s="48"/>
      <c r="D87" s="48">
        <v>1102.3</v>
      </c>
    </row>
    <row r="88" spans="1:4">
      <c r="A88" s="35">
        <v>42269</v>
      </c>
      <c r="B88" s="48">
        <v>1.4</v>
      </c>
      <c r="C88" s="48"/>
      <c r="D88" s="48"/>
    </row>
    <row r="89" spans="1:4">
      <c r="A89" s="35">
        <v>42275</v>
      </c>
      <c r="B89" s="48"/>
      <c r="C89" s="48"/>
      <c r="D89" s="48">
        <v>670.3</v>
      </c>
    </row>
    <row r="90" spans="1:4">
      <c r="A90" s="35">
        <v>42276</v>
      </c>
      <c r="B90" s="48">
        <v>1.7</v>
      </c>
      <c r="C90" s="48"/>
      <c r="D90" s="48"/>
    </row>
    <row r="91" spans="1:4">
      <c r="A91" s="35">
        <v>42282</v>
      </c>
      <c r="B91" s="48"/>
      <c r="C91" s="48"/>
      <c r="D91" s="48">
        <v>791.8</v>
      </c>
    </row>
    <row r="92" spans="1:4">
      <c r="A92" s="35">
        <v>42289</v>
      </c>
      <c r="B92" s="48"/>
      <c r="C92" s="48"/>
      <c r="D92" s="48">
        <v>1300</v>
      </c>
    </row>
    <row r="93" spans="1:4">
      <c r="A93" s="35">
        <v>42296</v>
      </c>
      <c r="B93" s="48"/>
      <c r="C93" s="48"/>
      <c r="D93" s="48">
        <v>1300</v>
      </c>
    </row>
    <row r="94" spans="1:4">
      <c r="A94" s="35">
        <v>42297</v>
      </c>
      <c r="B94" s="48">
        <v>9.1999999999999993</v>
      </c>
      <c r="C94" s="48"/>
      <c r="D94" s="48"/>
    </row>
    <row r="95" spans="1:4">
      <c r="A95" s="35">
        <v>42303</v>
      </c>
      <c r="B95" s="48"/>
      <c r="C95" s="48"/>
      <c r="D95" s="48">
        <v>987.6</v>
      </c>
    </row>
    <row r="96" spans="1:4">
      <c r="A96" s="35">
        <v>42310</v>
      </c>
      <c r="B96" s="48"/>
      <c r="C96" s="48"/>
      <c r="D96" s="48">
        <v>867.7</v>
      </c>
    </row>
    <row r="97" spans="1:4">
      <c r="A97" s="35">
        <v>42318</v>
      </c>
      <c r="B97" s="48"/>
      <c r="C97" s="48"/>
      <c r="D97" s="48">
        <v>1141.8</v>
      </c>
    </row>
    <row r="98" spans="1:4">
      <c r="A98" s="35">
        <v>42324</v>
      </c>
      <c r="B98" s="48"/>
      <c r="C98" s="48"/>
      <c r="D98" s="48">
        <v>86.1</v>
      </c>
    </row>
    <row r="99" spans="1:4">
      <c r="A99" s="35">
        <v>42331</v>
      </c>
      <c r="B99" s="48"/>
      <c r="C99" s="48"/>
      <c r="D99" s="48">
        <v>335.1</v>
      </c>
    </row>
    <row r="100" spans="1:4">
      <c r="A100" s="35">
        <v>42345</v>
      </c>
      <c r="B100" s="48"/>
      <c r="C100" s="48"/>
      <c r="D100" s="48">
        <v>650.4</v>
      </c>
    </row>
    <row r="101" spans="1:4">
      <c r="A101" s="35">
        <v>42352</v>
      </c>
      <c r="B101" s="48"/>
      <c r="C101" s="48">
        <v>201.3</v>
      </c>
      <c r="D101" s="48">
        <v>2867.3</v>
      </c>
    </row>
    <row r="102" spans="1:4">
      <c r="A102" s="35">
        <v>42353</v>
      </c>
      <c r="B102" s="48">
        <v>50.1</v>
      </c>
      <c r="C102" s="48"/>
      <c r="D102" s="48"/>
    </row>
    <row r="103" spans="1:4">
      <c r="A103" s="35">
        <v>42359</v>
      </c>
      <c r="B103" s="48"/>
      <c r="C103" s="48"/>
      <c r="D103" s="48">
        <v>400</v>
      </c>
    </row>
    <row r="104" spans="1:4">
      <c r="A104" s="35">
        <v>42360</v>
      </c>
      <c r="B104" s="48">
        <v>100</v>
      </c>
      <c r="C104" s="48"/>
      <c r="D104" s="48"/>
    </row>
    <row r="105" spans="1:4">
      <c r="A105" s="35">
        <v>42366</v>
      </c>
      <c r="B105" s="48"/>
      <c r="C105" s="48"/>
      <c r="D105" s="48">
        <v>1809.7</v>
      </c>
    </row>
    <row r="106" spans="1:4">
      <c r="A106" s="35">
        <v>42367</v>
      </c>
      <c r="B106" s="48">
        <v>100</v>
      </c>
      <c r="C106" s="48"/>
      <c r="D106" s="48"/>
    </row>
    <row r="107" spans="1:4">
      <c r="A107" s="35">
        <v>42380</v>
      </c>
      <c r="B107" s="48"/>
      <c r="C107" s="48"/>
      <c r="D107" s="48">
        <v>2883.4</v>
      </c>
    </row>
    <row r="108" spans="1:4">
      <c r="A108" s="35">
        <v>42387</v>
      </c>
      <c r="B108" s="48"/>
      <c r="C108" s="48"/>
      <c r="D108" s="48">
        <v>428.1</v>
      </c>
    </row>
    <row r="109" spans="1:4">
      <c r="A109" s="35">
        <v>42388</v>
      </c>
      <c r="B109" s="48">
        <v>85.9</v>
      </c>
      <c r="C109" s="48"/>
      <c r="D109" s="48"/>
    </row>
    <row r="110" spans="1:4">
      <c r="A110" s="35">
        <v>42394</v>
      </c>
      <c r="B110" s="48"/>
      <c r="C110" s="48"/>
      <c r="D110" s="48">
        <v>1859.6</v>
      </c>
    </row>
    <row r="111" spans="1:4">
      <c r="A111" s="35">
        <v>42395</v>
      </c>
      <c r="B111" s="48">
        <v>74.400000000000006</v>
      </c>
      <c r="C111" s="48"/>
      <c r="D111" s="48"/>
    </row>
    <row r="112" spans="1:4">
      <c r="A112" s="35">
        <v>42401</v>
      </c>
      <c r="B112" s="48"/>
      <c r="C112" s="48">
        <v>19.2</v>
      </c>
      <c r="D112" s="48">
        <v>116.3</v>
      </c>
    </row>
    <row r="113" spans="1:4">
      <c r="A113" s="35">
        <v>42402</v>
      </c>
      <c r="B113" s="48">
        <v>5.5</v>
      </c>
      <c r="C113" s="48"/>
      <c r="D113" s="48"/>
    </row>
    <row r="114" spans="1:4">
      <c r="A114" s="35">
        <v>42408</v>
      </c>
      <c r="B114" s="48"/>
      <c r="C114" s="48">
        <v>5</v>
      </c>
      <c r="D114" s="48">
        <v>3000</v>
      </c>
    </row>
    <row r="115" spans="1:4">
      <c r="A115" s="35">
        <v>42409</v>
      </c>
      <c r="B115" s="48">
        <v>19.5</v>
      </c>
      <c r="C115" s="48"/>
      <c r="D115" s="48"/>
    </row>
    <row r="116" spans="1:4">
      <c r="A116" s="35">
        <v>42415</v>
      </c>
      <c r="B116" s="48"/>
      <c r="C116" s="48"/>
      <c r="D116" s="48">
        <v>2000</v>
      </c>
    </row>
    <row r="117" spans="1:4">
      <c r="A117" s="35">
        <v>42416</v>
      </c>
      <c r="B117" s="48">
        <v>16.3</v>
      </c>
      <c r="C117" s="48"/>
      <c r="D117" s="48"/>
    </row>
    <row r="118" spans="1:4">
      <c r="A118" s="35">
        <v>42419</v>
      </c>
      <c r="B118" s="48"/>
      <c r="C118" s="48">
        <v>5</v>
      </c>
      <c r="D118" s="48">
        <v>5111.8999999999996</v>
      </c>
    </row>
    <row r="119" spans="1:4">
      <c r="A119" s="35">
        <v>42420</v>
      </c>
      <c r="B119" s="48">
        <v>7.5</v>
      </c>
      <c r="C119" s="48"/>
      <c r="D119" s="48"/>
    </row>
    <row r="120" spans="1:4">
      <c r="A120" s="35">
        <v>42429</v>
      </c>
      <c r="B120" s="48"/>
      <c r="C120" s="48"/>
      <c r="D120" s="48">
        <v>447.6</v>
      </c>
    </row>
    <row r="121" spans="1:4">
      <c r="A121" s="35">
        <v>42430</v>
      </c>
      <c r="B121" s="48">
        <v>14.3</v>
      </c>
      <c r="C121" s="48"/>
      <c r="D121" s="48"/>
    </row>
    <row r="122" spans="1:4">
      <c r="A122" s="35">
        <v>42432</v>
      </c>
      <c r="B122" s="48"/>
      <c r="C122" s="48"/>
      <c r="D122" s="48">
        <v>2956.4</v>
      </c>
    </row>
    <row r="123" spans="1:4">
      <c r="A123" s="35">
        <v>42433</v>
      </c>
      <c r="B123" s="48">
        <v>64.7</v>
      </c>
      <c r="C123" s="48"/>
      <c r="D123" s="48"/>
    </row>
    <row r="124" spans="1:4">
      <c r="A124" s="35">
        <v>42443</v>
      </c>
      <c r="B124" s="48"/>
      <c r="C124" s="48"/>
      <c r="D124" s="48">
        <v>2187.3000000000002</v>
      </c>
    </row>
    <row r="125" spans="1:4">
      <c r="A125" s="35">
        <v>42444</v>
      </c>
      <c r="B125" s="48">
        <v>22.5</v>
      </c>
      <c r="C125" s="48"/>
      <c r="D125" s="48"/>
    </row>
    <row r="126" spans="1:4">
      <c r="A126" s="35">
        <v>42450</v>
      </c>
      <c r="B126" s="48"/>
      <c r="C126" s="48"/>
      <c r="D126" s="48">
        <v>6152.9</v>
      </c>
    </row>
    <row r="127" spans="1:4">
      <c r="A127" s="35">
        <v>42451</v>
      </c>
      <c r="B127" s="48">
        <v>13.8</v>
      </c>
      <c r="C127" s="48"/>
      <c r="D127" s="48"/>
    </row>
    <row r="128" spans="1:4">
      <c r="A128" s="35">
        <v>42457</v>
      </c>
      <c r="B128" s="48"/>
      <c r="C128" s="48"/>
      <c r="D128" s="48">
        <v>1067.2</v>
      </c>
    </row>
    <row r="129" spans="1:4">
      <c r="A129" s="35">
        <v>42458</v>
      </c>
      <c r="B129" s="48">
        <v>100</v>
      </c>
      <c r="C129" s="48"/>
      <c r="D129" s="48"/>
    </row>
    <row r="130" spans="1:4">
      <c r="A130" s="35">
        <v>42464</v>
      </c>
      <c r="B130" s="48"/>
      <c r="C130" s="48"/>
      <c r="D130" s="48">
        <v>3800</v>
      </c>
    </row>
    <row r="131" spans="1:4">
      <c r="A131" s="35">
        <v>42465</v>
      </c>
      <c r="B131" s="48">
        <v>12.9</v>
      </c>
      <c r="C131" s="48"/>
      <c r="D131" s="48"/>
    </row>
    <row r="132" spans="1:4">
      <c r="A132" s="35">
        <v>42471</v>
      </c>
      <c r="B132" s="48"/>
      <c r="C132" s="48"/>
      <c r="D132" s="48">
        <v>4400</v>
      </c>
    </row>
    <row r="133" spans="1:4">
      <c r="A133" s="35">
        <v>42472</v>
      </c>
      <c r="B133" s="48">
        <v>15.7</v>
      </c>
      <c r="C133" s="48"/>
      <c r="D133" s="48"/>
    </row>
    <row r="134" spans="1:4">
      <c r="A134" s="35">
        <v>42478</v>
      </c>
      <c r="B134" s="48"/>
      <c r="C134" s="48"/>
      <c r="D134" s="48">
        <v>6243.9</v>
      </c>
    </row>
    <row r="135" spans="1:4">
      <c r="A135" s="35">
        <v>42479</v>
      </c>
      <c r="B135" s="48">
        <v>100</v>
      </c>
      <c r="C135" s="48"/>
      <c r="D135" s="48"/>
    </row>
    <row r="136" spans="1:4">
      <c r="A136" s="35">
        <v>42485</v>
      </c>
      <c r="B136" s="48"/>
      <c r="C136" s="48"/>
      <c r="D136" s="48">
        <v>1200</v>
      </c>
    </row>
    <row r="137" spans="1:4">
      <c r="A137" s="35">
        <v>42486</v>
      </c>
      <c r="B137" s="48">
        <v>2.1</v>
      </c>
      <c r="C137" s="48"/>
      <c r="D137" s="48"/>
    </row>
    <row r="138" spans="1:4">
      <c r="A138" s="35">
        <v>42488</v>
      </c>
      <c r="B138" s="48"/>
      <c r="C138" s="48"/>
      <c r="D138" s="48">
        <v>3700</v>
      </c>
    </row>
    <row r="139" spans="1:4">
      <c r="A139" s="35">
        <v>42489</v>
      </c>
      <c r="B139" s="48">
        <v>4</v>
      </c>
      <c r="C139" s="48"/>
      <c r="D139" s="48"/>
    </row>
    <row r="140" spans="1:4">
      <c r="A140" s="35">
        <v>42496</v>
      </c>
      <c r="B140" s="48"/>
      <c r="C140" s="48"/>
      <c r="D140" s="48">
        <v>4158.3999999999996</v>
      </c>
    </row>
    <row r="141" spans="1:4">
      <c r="A141" s="35">
        <v>42500</v>
      </c>
      <c r="B141" s="48">
        <v>5.6</v>
      </c>
      <c r="C141" s="48"/>
      <c r="D141" s="48"/>
    </row>
    <row r="142" spans="1:4">
      <c r="A142" s="35">
        <v>42506</v>
      </c>
      <c r="B142" s="48"/>
      <c r="C142" s="48"/>
      <c r="D142" s="48">
        <v>5890.6</v>
      </c>
    </row>
    <row r="143" spans="1:4">
      <c r="A143" s="35">
        <v>42507</v>
      </c>
      <c r="B143" s="48">
        <v>4.9000000000000004</v>
      </c>
      <c r="C143" s="48"/>
      <c r="D143" s="48"/>
    </row>
    <row r="144" spans="1:4">
      <c r="A144" s="35">
        <v>42513</v>
      </c>
      <c r="B144" s="48"/>
      <c r="C144" s="48"/>
      <c r="D144" s="48">
        <v>690.5</v>
      </c>
    </row>
    <row r="145" spans="1:4">
      <c r="A145" s="35">
        <v>42514</v>
      </c>
      <c r="B145" s="48">
        <v>9.3000000000000007</v>
      </c>
      <c r="C145" s="48"/>
      <c r="D145" s="48"/>
    </row>
    <row r="146" spans="1:4">
      <c r="A146" s="35">
        <v>42520</v>
      </c>
      <c r="B146" s="48"/>
      <c r="C146" s="48"/>
      <c r="D146" s="48">
        <v>3245.4</v>
      </c>
    </row>
    <row r="147" spans="1:4">
      <c r="A147" s="35">
        <v>42527</v>
      </c>
      <c r="B147" s="48"/>
      <c r="C147" s="48"/>
      <c r="D147" s="48">
        <v>4000</v>
      </c>
    </row>
    <row r="148" spans="1:4">
      <c r="A148" s="35">
        <v>42531</v>
      </c>
      <c r="B148" s="48"/>
      <c r="C148" s="48"/>
      <c r="D148" s="48">
        <v>5600</v>
      </c>
    </row>
    <row r="149" spans="1:4">
      <c r="A149" s="35">
        <v>42541</v>
      </c>
      <c r="B149" s="48"/>
      <c r="C149" s="48"/>
      <c r="D149" s="48">
        <v>500</v>
      </c>
    </row>
    <row r="150" spans="1:4">
      <c r="A150" s="35">
        <v>42548</v>
      </c>
      <c r="B150" s="48"/>
      <c r="C150" s="48"/>
      <c r="D150" s="48">
        <v>3000</v>
      </c>
    </row>
    <row r="151" spans="1:4">
      <c r="A151" s="35">
        <v>42555</v>
      </c>
      <c r="B151" s="48"/>
      <c r="C151" s="48"/>
      <c r="D151" s="48">
        <v>3800</v>
      </c>
    </row>
    <row r="152" spans="1:4">
      <c r="A152" s="35">
        <v>42562</v>
      </c>
      <c r="B152" s="48"/>
      <c r="C152" s="48"/>
      <c r="D152" s="48">
        <v>5300</v>
      </c>
    </row>
    <row r="153" spans="1:4">
      <c r="A153" s="35">
        <v>42569</v>
      </c>
      <c r="B153" s="48"/>
      <c r="C153" s="48"/>
      <c r="D153" s="48">
        <v>300</v>
      </c>
    </row>
    <row r="154" spans="1:4">
      <c r="A154" s="35">
        <v>42576</v>
      </c>
      <c r="B154" s="48"/>
      <c r="C154" s="48"/>
      <c r="D154" s="48">
        <v>2800</v>
      </c>
    </row>
    <row r="155" spans="1:4">
      <c r="A155" s="35">
        <v>42583</v>
      </c>
      <c r="B155" s="48"/>
      <c r="C155" s="48"/>
      <c r="D155" s="48">
        <v>3600</v>
      </c>
    </row>
    <row r="156" spans="1:4">
      <c r="A156" s="35">
        <v>42590</v>
      </c>
      <c r="B156" s="48"/>
      <c r="C156" s="48"/>
      <c r="D156" s="48">
        <v>4900</v>
      </c>
    </row>
    <row r="157" spans="1:4">
      <c r="A157" s="35">
        <v>42597</v>
      </c>
      <c r="B157" s="48"/>
      <c r="C157" s="48"/>
      <c r="D157" s="48">
        <v>100</v>
      </c>
    </row>
    <row r="158" spans="1:4">
      <c r="A158" s="35">
        <v>42604</v>
      </c>
      <c r="B158" s="48"/>
      <c r="C158" s="48"/>
      <c r="D158" s="48">
        <v>2500</v>
      </c>
    </row>
    <row r="159" spans="1:4">
      <c r="A159" s="35">
        <v>42611</v>
      </c>
      <c r="B159" s="48"/>
      <c r="C159" s="48"/>
      <c r="D159" s="48">
        <v>3400</v>
      </c>
    </row>
    <row r="160" spans="1:4">
      <c r="A160" s="35">
        <v>42618</v>
      </c>
      <c r="B160" s="48"/>
      <c r="C160" s="48"/>
      <c r="D160" s="48">
        <v>4526.8999999999996</v>
      </c>
    </row>
    <row r="161" spans="1:4">
      <c r="A161" s="35">
        <v>42619</v>
      </c>
      <c r="B161" s="48">
        <v>100</v>
      </c>
      <c r="C161" s="48"/>
      <c r="D161" s="48"/>
    </row>
    <row r="162" spans="1:4">
      <c r="A162" s="35">
        <v>42625</v>
      </c>
      <c r="B162" s="48"/>
      <c r="C162" s="48"/>
      <c r="D162" s="48">
        <v>100</v>
      </c>
    </row>
    <row r="163" spans="1:4">
      <c r="A163" s="35">
        <v>42626</v>
      </c>
      <c r="B163" s="48">
        <v>5</v>
      </c>
      <c r="C163" s="48"/>
      <c r="D163" s="48"/>
    </row>
    <row r="164" spans="1:4">
      <c r="A164" s="35">
        <v>42632</v>
      </c>
      <c r="B164" s="48"/>
      <c r="C164" s="48"/>
      <c r="D164" s="48">
        <v>2169.3000000000002</v>
      </c>
    </row>
    <row r="165" spans="1:4">
      <c r="A165" s="35">
        <v>42639</v>
      </c>
      <c r="B165" s="48"/>
      <c r="C165" s="48"/>
      <c r="D165" s="48">
        <v>3200</v>
      </c>
    </row>
    <row r="166" spans="1:4">
      <c r="A166" s="35">
        <v>42646</v>
      </c>
      <c r="B166" s="48"/>
      <c r="C166" s="48"/>
      <c r="D166" s="48">
        <v>4200</v>
      </c>
    </row>
    <row r="167" spans="1:4">
      <c r="A167" s="35">
        <v>42653</v>
      </c>
      <c r="B167" s="48"/>
      <c r="C167" s="48"/>
      <c r="D167" s="48">
        <v>100</v>
      </c>
    </row>
  </sheetData>
  <mergeCells count="1">
    <mergeCell ref="B2:D2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7"/>
  <sheetViews>
    <sheetView workbookViewId="0">
      <selection activeCell="G27" sqref="G27"/>
    </sheetView>
  </sheetViews>
  <sheetFormatPr defaultRowHeight="14.4"/>
  <cols>
    <col min="1" max="1" width="15.88671875" style="49" customWidth="1"/>
    <col min="2" max="2" width="46.44140625" style="51" customWidth="1"/>
  </cols>
  <sheetData>
    <row r="1" spans="1:2">
      <c r="A1" s="13" t="s">
        <v>45</v>
      </c>
      <c r="B1"/>
    </row>
    <row r="2" spans="1:2">
      <c r="B2"/>
    </row>
    <row r="3" spans="1:2" s="50" customFormat="1" ht="43.2">
      <c r="A3" s="50" t="s">
        <v>46</v>
      </c>
      <c r="B3" s="50" t="s">
        <v>47</v>
      </c>
    </row>
    <row r="4" spans="1:2">
      <c r="A4" s="35">
        <v>41912</v>
      </c>
      <c r="B4" s="51">
        <v>581.4</v>
      </c>
    </row>
    <row r="5" spans="1:2">
      <c r="A5" s="35">
        <v>41914</v>
      </c>
      <c r="B5" s="51">
        <v>473.1</v>
      </c>
    </row>
    <row r="6" spans="1:2">
      <c r="A6" s="35">
        <v>41915</v>
      </c>
      <c r="B6" s="51">
        <v>285</v>
      </c>
    </row>
    <row r="7" spans="1:2">
      <c r="A7" s="35">
        <v>41919</v>
      </c>
      <c r="B7" s="51">
        <v>137</v>
      </c>
    </row>
    <row r="8" spans="1:2">
      <c r="A8" s="35">
        <v>41955</v>
      </c>
      <c r="B8" s="51">
        <v>7.8</v>
      </c>
    </row>
    <row r="9" spans="1:2">
      <c r="A9" s="35">
        <v>41971</v>
      </c>
      <c r="B9" s="51">
        <v>587.20000000000005</v>
      </c>
    </row>
    <row r="10" spans="1:2">
      <c r="A10" s="35">
        <v>41989</v>
      </c>
      <c r="B10" s="51">
        <v>31</v>
      </c>
    </row>
    <row r="11" spans="1:2">
      <c r="A11" s="35">
        <v>41991</v>
      </c>
      <c r="B11" s="52">
        <v>1000</v>
      </c>
    </row>
    <row r="12" spans="1:2">
      <c r="A12" s="35">
        <v>41992</v>
      </c>
      <c r="B12" s="52">
        <v>1000</v>
      </c>
    </row>
    <row r="13" spans="1:2">
      <c r="A13" s="35">
        <v>41995</v>
      </c>
      <c r="B13" s="51">
        <v>849.7</v>
      </c>
    </row>
    <row r="14" spans="1:2">
      <c r="A14" s="35">
        <v>41999</v>
      </c>
      <c r="B14" s="52">
        <v>1000</v>
      </c>
    </row>
    <row r="15" spans="1:2">
      <c r="A15" s="35">
        <v>42002</v>
      </c>
      <c r="B15" s="51">
        <v>1600</v>
      </c>
    </row>
    <row r="16" spans="1:2">
      <c r="A16" s="35">
        <v>42032</v>
      </c>
      <c r="B16" s="51">
        <v>64.599999999999994</v>
      </c>
    </row>
    <row r="17" spans="1:2">
      <c r="A17" s="35">
        <v>42039</v>
      </c>
      <c r="B17" s="51">
        <v>2.6</v>
      </c>
    </row>
    <row r="18" spans="1:2">
      <c r="A18" s="35">
        <v>42046</v>
      </c>
      <c r="B18" s="51">
        <v>403.5</v>
      </c>
    </row>
    <row r="19" spans="1:2">
      <c r="A19" s="35">
        <v>42069</v>
      </c>
      <c r="B19" s="51">
        <v>70.5</v>
      </c>
    </row>
    <row r="20" spans="1:2">
      <c r="A20" s="35">
        <v>42124</v>
      </c>
      <c r="B20" s="51">
        <v>23.4</v>
      </c>
    </row>
    <row r="21" spans="1:2">
      <c r="A21" s="35">
        <v>42146</v>
      </c>
      <c r="B21" s="51">
        <v>0.2</v>
      </c>
    </row>
    <row r="22" spans="1:2">
      <c r="A22" s="35">
        <v>42194</v>
      </c>
      <c r="B22" s="51">
        <v>314.10000000000002</v>
      </c>
    </row>
    <row r="23" spans="1:2">
      <c r="A23" s="35">
        <v>42219</v>
      </c>
      <c r="B23" s="51">
        <v>192.7</v>
      </c>
    </row>
    <row r="24" spans="1:2">
      <c r="A24" s="35">
        <v>42223</v>
      </c>
      <c r="B24" s="51">
        <v>52.3</v>
      </c>
    </row>
    <row r="25" spans="1:2">
      <c r="A25" s="35">
        <v>42256</v>
      </c>
      <c r="B25" s="51">
        <v>167.7</v>
      </c>
    </row>
    <row r="26" spans="1:2">
      <c r="A26" s="35">
        <v>42347</v>
      </c>
      <c r="B26" s="51">
        <v>377.8</v>
      </c>
    </row>
    <row r="27" spans="1:2">
      <c r="A27" s="35">
        <v>42433</v>
      </c>
      <c r="B27" s="51">
        <v>138.19999999999999</v>
      </c>
    </row>
    <row r="28" spans="1:2">
      <c r="A28" s="35">
        <v>42545</v>
      </c>
      <c r="B28" s="51">
        <v>150.6</v>
      </c>
    </row>
    <row r="29" spans="1:2">
      <c r="A29" s="35">
        <v>42551</v>
      </c>
      <c r="B29" s="51">
        <v>420.5</v>
      </c>
    </row>
    <row r="30" spans="1:2">
      <c r="A30" s="35">
        <v>42556</v>
      </c>
      <c r="B30" s="51">
        <v>64.8</v>
      </c>
    </row>
    <row r="31" spans="1:2">
      <c r="A31" s="35">
        <v>42642</v>
      </c>
      <c r="B31" s="51">
        <v>355.3</v>
      </c>
    </row>
    <row r="32" spans="1:2">
      <c r="A32" s="35">
        <v>42643</v>
      </c>
      <c r="B32" s="52">
        <v>1000</v>
      </c>
    </row>
    <row r="33" spans="1:2">
      <c r="A33" s="35">
        <v>42646</v>
      </c>
      <c r="B33" s="52">
        <v>1000</v>
      </c>
    </row>
    <row r="34" spans="1:2">
      <c r="A34" s="35"/>
    </row>
    <row r="35" spans="1:2">
      <c r="A35" s="35"/>
    </row>
    <row r="36" spans="1:2">
      <c r="A36" s="35"/>
    </row>
    <row r="37" spans="1:2">
      <c r="A37" s="35"/>
    </row>
    <row r="38" spans="1:2">
      <c r="A38" s="35"/>
    </row>
    <row r="39" spans="1:2">
      <c r="A39" s="35"/>
    </row>
    <row r="40" spans="1:2">
      <c r="A40" s="35"/>
    </row>
    <row r="41" spans="1:2">
      <c r="A41" s="35"/>
    </row>
    <row r="42" spans="1:2">
      <c r="A42" s="35"/>
    </row>
    <row r="43" spans="1:2">
      <c r="A43" s="35"/>
    </row>
    <row r="44" spans="1:2">
      <c r="A44" s="35"/>
    </row>
    <row r="45" spans="1:2">
      <c r="A45" s="35"/>
    </row>
    <row r="46" spans="1:2">
      <c r="A46" s="35"/>
    </row>
    <row r="47" spans="1:2">
      <c r="A47" s="35"/>
    </row>
    <row r="48" spans="1:2">
      <c r="A48" s="35"/>
    </row>
    <row r="49" spans="1:1">
      <c r="A49" s="35"/>
    </row>
    <row r="50" spans="1:1">
      <c r="A50" s="35"/>
    </row>
    <row r="51" spans="1:1">
      <c r="A51" s="35"/>
    </row>
    <row r="52" spans="1:1">
      <c r="A52" s="35"/>
    </row>
    <row r="53" spans="1:1">
      <c r="A53" s="35"/>
    </row>
    <row r="54" spans="1:1">
      <c r="A54" s="35"/>
    </row>
    <row r="55" spans="1:1">
      <c r="A55" s="35"/>
    </row>
    <row r="56" spans="1:1">
      <c r="A56" s="35"/>
    </row>
    <row r="57" spans="1:1">
      <c r="A57" s="35"/>
    </row>
    <row r="58" spans="1:1">
      <c r="A58" s="35"/>
    </row>
    <row r="59" spans="1:1">
      <c r="A59" s="35"/>
    </row>
    <row r="60" spans="1:1">
      <c r="A60" s="35"/>
    </row>
    <row r="61" spans="1:1">
      <c r="A61" s="35"/>
    </row>
    <row r="62" spans="1:1">
      <c r="A62" s="35"/>
    </row>
    <row r="63" spans="1:1">
      <c r="A63" s="35"/>
    </row>
    <row r="64" spans="1:1">
      <c r="A64" s="35"/>
    </row>
    <row r="65" spans="1:1">
      <c r="A65" s="35"/>
    </row>
    <row r="66" spans="1:1">
      <c r="A66" s="35"/>
    </row>
    <row r="67" spans="1:1">
      <c r="A67" s="35"/>
    </row>
    <row r="68" spans="1:1">
      <c r="A68" s="35"/>
    </row>
    <row r="69" spans="1:1">
      <c r="A69" s="35"/>
    </row>
    <row r="70" spans="1:1">
      <c r="A70" s="35"/>
    </row>
    <row r="71" spans="1:1">
      <c r="A71" s="35"/>
    </row>
    <row r="72" spans="1:1">
      <c r="A72" s="35"/>
    </row>
    <row r="73" spans="1:1">
      <c r="A73" s="35"/>
    </row>
    <row r="74" spans="1:1">
      <c r="A74" s="35"/>
    </row>
    <row r="75" spans="1:1">
      <c r="A75" s="35"/>
    </row>
    <row r="76" spans="1:1">
      <c r="A76" s="35"/>
    </row>
    <row r="77" spans="1:1">
      <c r="A77" s="35"/>
    </row>
    <row r="78" spans="1:1">
      <c r="A78" s="35"/>
    </row>
    <row r="79" spans="1:1">
      <c r="A79" s="35"/>
    </row>
    <row r="80" spans="1:1">
      <c r="A80" s="35"/>
    </row>
    <row r="81" spans="1:1">
      <c r="A81" s="35"/>
    </row>
    <row r="82" spans="1:1">
      <c r="A82" s="35"/>
    </row>
    <row r="83" spans="1:1">
      <c r="A83" s="35"/>
    </row>
    <row r="84" spans="1:1">
      <c r="A84" s="35"/>
    </row>
    <row r="85" spans="1:1">
      <c r="A85" s="35"/>
    </row>
    <row r="86" spans="1:1">
      <c r="A86" s="35"/>
    </row>
    <row r="87" spans="1:1">
      <c r="A87" s="35"/>
    </row>
    <row r="88" spans="1:1">
      <c r="A88" s="35"/>
    </row>
    <row r="89" spans="1:1">
      <c r="A89" s="35"/>
    </row>
    <row r="90" spans="1:1">
      <c r="A90" s="35"/>
    </row>
    <row r="91" spans="1:1">
      <c r="A91" s="35"/>
    </row>
    <row r="92" spans="1:1">
      <c r="A92" s="35"/>
    </row>
    <row r="93" spans="1:1">
      <c r="A93" s="35"/>
    </row>
    <row r="94" spans="1:1">
      <c r="A94" s="35"/>
    </row>
    <row r="95" spans="1:1">
      <c r="A95" s="35"/>
    </row>
    <row r="96" spans="1:1">
      <c r="A96" s="35"/>
    </row>
    <row r="97" spans="1:1">
      <c r="A97" s="35"/>
    </row>
    <row r="98" spans="1:1">
      <c r="A98" s="35"/>
    </row>
    <row r="99" spans="1:1">
      <c r="A99" s="35"/>
    </row>
    <row r="100" spans="1:1">
      <c r="A100" s="35"/>
    </row>
    <row r="101" spans="1:1">
      <c r="A101" s="35"/>
    </row>
    <row r="102" spans="1:1">
      <c r="A102" s="35"/>
    </row>
    <row r="103" spans="1:1">
      <c r="A103" s="35"/>
    </row>
    <row r="104" spans="1:1">
      <c r="A104" s="35"/>
    </row>
    <row r="105" spans="1:1">
      <c r="A105" s="35"/>
    </row>
    <row r="106" spans="1:1">
      <c r="A106" s="35"/>
    </row>
    <row r="107" spans="1:1">
      <c r="A107" s="35"/>
    </row>
    <row r="108" spans="1:1">
      <c r="A108" s="35"/>
    </row>
    <row r="109" spans="1:1">
      <c r="A109" s="35"/>
    </row>
    <row r="110" spans="1:1">
      <c r="A110" s="35"/>
    </row>
    <row r="111" spans="1:1">
      <c r="A111" s="35"/>
    </row>
    <row r="112" spans="1:1">
      <c r="A112" s="35"/>
    </row>
    <row r="113" spans="1:1">
      <c r="A113" s="35"/>
    </row>
    <row r="114" spans="1:1">
      <c r="A114" s="35"/>
    </row>
    <row r="115" spans="1:1">
      <c r="A115" s="35"/>
    </row>
    <row r="116" spans="1:1">
      <c r="A116" s="35"/>
    </row>
    <row r="117" spans="1:1">
      <c r="A117" s="35"/>
    </row>
    <row r="118" spans="1:1">
      <c r="A118" s="35"/>
    </row>
    <row r="119" spans="1:1">
      <c r="A119" s="35"/>
    </row>
    <row r="120" spans="1:1">
      <c r="A120" s="35"/>
    </row>
    <row r="121" spans="1:1">
      <c r="A121" s="35"/>
    </row>
    <row r="122" spans="1:1">
      <c r="A122" s="35"/>
    </row>
    <row r="123" spans="1:1">
      <c r="A123" s="35"/>
    </row>
    <row r="124" spans="1:1">
      <c r="A124" s="35"/>
    </row>
    <row r="125" spans="1:1">
      <c r="A125" s="35"/>
    </row>
    <row r="126" spans="1:1">
      <c r="A126" s="35"/>
    </row>
    <row r="127" spans="1:1">
      <c r="A127" s="35"/>
    </row>
    <row r="128" spans="1:1">
      <c r="A128" s="35"/>
    </row>
    <row r="129" spans="1:1">
      <c r="A129" s="35"/>
    </row>
    <row r="130" spans="1:1">
      <c r="A130" s="35"/>
    </row>
    <row r="131" spans="1:1">
      <c r="A131" s="35"/>
    </row>
    <row r="132" spans="1:1">
      <c r="A132" s="35"/>
    </row>
    <row r="133" spans="1:1">
      <c r="A133" s="35"/>
    </row>
    <row r="134" spans="1:1">
      <c r="A134" s="35"/>
    </row>
    <row r="135" spans="1:1">
      <c r="A135" s="35"/>
    </row>
    <row r="136" spans="1:1">
      <c r="A136" s="35"/>
    </row>
    <row r="137" spans="1:1">
      <c r="A137" s="35"/>
    </row>
    <row r="138" spans="1:1">
      <c r="A138" s="35"/>
    </row>
    <row r="139" spans="1:1">
      <c r="A139" s="35"/>
    </row>
    <row r="140" spans="1:1">
      <c r="A140" s="35"/>
    </row>
    <row r="141" spans="1:1">
      <c r="A141" s="35"/>
    </row>
    <row r="142" spans="1:1">
      <c r="A142" s="35"/>
    </row>
    <row r="143" spans="1:1">
      <c r="A143" s="35"/>
    </row>
    <row r="144" spans="1:1">
      <c r="A144" s="35"/>
    </row>
    <row r="145" spans="1:1">
      <c r="A145" s="35"/>
    </row>
    <row r="146" spans="1:1">
      <c r="A146" s="35"/>
    </row>
    <row r="147" spans="1:1">
      <c r="A147" s="35"/>
    </row>
    <row r="148" spans="1:1">
      <c r="A148" s="35"/>
    </row>
    <row r="149" spans="1:1">
      <c r="A149" s="35"/>
    </row>
    <row r="150" spans="1:1">
      <c r="A150" s="35"/>
    </row>
    <row r="151" spans="1:1">
      <c r="A151" s="35"/>
    </row>
    <row r="152" spans="1:1">
      <c r="A152" s="35"/>
    </row>
    <row r="153" spans="1:1">
      <c r="A153" s="35"/>
    </row>
    <row r="154" spans="1:1">
      <c r="A154" s="35"/>
    </row>
    <row r="155" spans="1:1">
      <c r="A155" s="35"/>
    </row>
    <row r="156" spans="1:1">
      <c r="A156" s="35"/>
    </row>
    <row r="157" spans="1:1">
      <c r="A157" s="35"/>
    </row>
    <row r="158" spans="1:1">
      <c r="A158" s="35"/>
    </row>
    <row r="159" spans="1:1">
      <c r="A159" s="35"/>
    </row>
    <row r="160" spans="1:1">
      <c r="A160" s="35"/>
    </row>
    <row r="161" spans="1:1">
      <c r="A161" s="35"/>
    </row>
    <row r="162" spans="1:1">
      <c r="A162" s="35"/>
    </row>
    <row r="163" spans="1:1">
      <c r="A163" s="35"/>
    </row>
    <row r="164" spans="1:1">
      <c r="A164" s="35"/>
    </row>
    <row r="165" spans="1:1">
      <c r="A165" s="35"/>
    </row>
    <row r="166" spans="1:1">
      <c r="A166" s="35"/>
    </row>
    <row r="167" spans="1:1">
      <c r="A167" s="35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9"/>
  <sheetViews>
    <sheetView workbookViewId="0">
      <selection activeCell="E28" sqref="E28"/>
    </sheetView>
  </sheetViews>
  <sheetFormatPr defaultRowHeight="13.8"/>
  <cols>
    <col min="1" max="1" width="15.88671875" style="54" customWidth="1"/>
    <col min="2" max="2" width="17.44140625" style="56" customWidth="1"/>
    <col min="3" max="16384" width="8.88671875" style="14"/>
  </cols>
  <sheetData>
    <row r="1" spans="1:5" ht="14.4" customHeight="1">
      <c r="A1" s="13" t="s">
        <v>48</v>
      </c>
      <c r="B1" s="53"/>
      <c r="C1" s="53"/>
      <c r="D1" s="53"/>
      <c r="E1" s="53"/>
    </row>
    <row r="2" spans="1:5">
      <c r="B2" s="53"/>
      <c r="C2" s="53"/>
      <c r="D2" s="53"/>
      <c r="E2" s="53"/>
    </row>
    <row r="3" spans="1:5">
      <c r="A3" s="55" t="s">
        <v>0</v>
      </c>
      <c r="B3" s="53" t="s">
        <v>49</v>
      </c>
    </row>
    <row r="4" spans="1:5">
      <c r="A4" s="35">
        <v>42370</v>
      </c>
      <c r="B4" s="57">
        <v>-0.622</v>
      </c>
    </row>
    <row r="5" spans="1:5">
      <c r="A5" s="35">
        <v>42373</v>
      </c>
      <c r="B5" s="57">
        <v>-0.44</v>
      </c>
    </row>
    <row r="6" spans="1:5">
      <c r="A6" s="35">
        <v>42374</v>
      </c>
      <c r="B6" s="57">
        <v>-0.32250000000000001</v>
      </c>
    </row>
    <row r="7" spans="1:5">
      <c r="A7" s="35">
        <v>42375</v>
      </c>
      <c r="B7" s="57">
        <v>-0.43149999999999999</v>
      </c>
    </row>
    <row r="8" spans="1:5">
      <c r="A8" s="35">
        <v>42376</v>
      </c>
      <c r="B8" s="57">
        <v>-0.41899999999999998</v>
      </c>
    </row>
    <row r="9" spans="1:5">
      <c r="A9" s="35">
        <v>42377</v>
      </c>
      <c r="B9" s="57">
        <v>-0.39100000000000001</v>
      </c>
    </row>
    <row r="10" spans="1:5">
      <c r="A10" s="35">
        <v>42380</v>
      </c>
      <c r="B10" s="57">
        <v>-0.42399999999999999</v>
      </c>
    </row>
    <row r="11" spans="1:5">
      <c r="A11" s="35">
        <v>42381</v>
      </c>
      <c r="B11" s="57">
        <v>-0.41599999999999998</v>
      </c>
    </row>
    <row r="12" spans="1:5">
      <c r="A12" s="35">
        <v>42382</v>
      </c>
      <c r="B12" s="57">
        <v>-0.45900000000000002</v>
      </c>
    </row>
    <row r="13" spans="1:5">
      <c r="A13" s="35">
        <v>42383</v>
      </c>
      <c r="B13" s="57">
        <v>-0.41899999999999998</v>
      </c>
    </row>
    <row r="14" spans="1:5">
      <c r="A14" s="35">
        <v>42384</v>
      </c>
      <c r="B14" s="57">
        <v>-0.36649999999999999</v>
      </c>
    </row>
    <row r="15" spans="1:5">
      <c r="A15" s="35">
        <v>42387</v>
      </c>
      <c r="B15" s="57">
        <v>-0.36649999999999999</v>
      </c>
    </row>
    <row r="16" spans="1:5">
      <c r="A16" s="35">
        <v>42388</v>
      </c>
      <c r="B16" s="57">
        <v>-0.432</v>
      </c>
    </row>
    <row r="17" spans="1:2">
      <c r="A17" s="35">
        <v>42389</v>
      </c>
      <c r="B17" s="57">
        <v>-0.38200000000000001</v>
      </c>
    </row>
    <row r="18" spans="1:2">
      <c r="A18" s="35">
        <v>42390</v>
      </c>
      <c r="B18" s="57">
        <v>-0.33800000000000002</v>
      </c>
    </row>
    <row r="19" spans="1:2">
      <c r="A19" s="35">
        <v>42391</v>
      </c>
      <c r="B19" s="57">
        <v>-0.31</v>
      </c>
    </row>
    <row r="20" spans="1:2">
      <c r="A20" s="35">
        <v>42394</v>
      </c>
      <c r="B20" s="57">
        <v>-0.4375</v>
      </c>
    </row>
    <row r="21" spans="1:2">
      <c r="A21" s="35">
        <v>42395</v>
      </c>
      <c r="B21" s="57">
        <v>-0.35499999999999998</v>
      </c>
    </row>
    <row r="22" spans="1:2">
      <c r="A22" s="35">
        <v>42396</v>
      </c>
      <c r="B22" s="57">
        <v>-0.38300000000000001</v>
      </c>
    </row>
    <row r="23" spans="1:2">
      <c r="A23" s="35">
        <v>42397</v>
      </c>
      <c r="B23" s="57">
        <v>-0.36249999999999999</v>
      </c>
    </row>
    <row r="24" spans="1:2">
      <c r="A24" s="35">
        <v>42398</v>
      </c>
      <c r="B24" s="57">
        <v>-0.38800000000000001</v>
      </c>
    </row>
    <row r="25" spans="1:2">
      <c r="A25" s="35">
        <v>42401</v>
      </c>
      <c r="B25" s="57">
        <v>-0.312</v>
      </c>
    </row>
    <row r="26" spans="1:2">
      <c r="A26" s="35">
        <v>42402</v>
      </c>
      <c r="B26" s="57">
        <v>-0.32850000000000001</v>
      </c>
    </row>
    <row r="27" spans="1:2">
      <c r="A27" s="35">
        <v>42403</v>
      </c>
      <c r="B27" s="57">
        <v>-0.32</v>
      </c>
    </row>
    <row r="28" spans="1:2">
      <c r="A28" s="35">
        <v>42404</v>
      </c>
      <c r="B28" s="57">
        <v>-0.33750000000000002</v>
      </c>
    </row>
    <row r="29" spans="1:2">
      <c r="A29" s="35">
        <v>42405</v>
      </c>
      <c r="B29" s="57">
        <v>-0.36449999999999999</v>
      </c>
    </row>
    <row r="30" spans="1:2">
      <c r="A30" s="35">
        <v>42408</v>
      </c>
      <c r="B30" s="57">
        <v>-0.40100000000000002</v>
      </c>
    </row>
    <row r="31" spans="1:2">
      <c r="A31" s="35">
        <v>42409</v>
      </c>
      <c r="B31" s="57">
        <v>-0.34399999999999997</v>
      </c>
    </row>
    <row r="32" spans="1:2">
      <c r="A32" s="35">
        <v>42410</v>
      </c>
      <c r="B32" s="57">
        <v>-0.39700000000000002</v>
      </c>
    </row>
    <row r="33" spans="1:2">
      <c r="A33" s="35">
        <v>42411</v>
      </c>
      <c r="B33" s="57">
        <v>-0.41349999999999998</v>
      </c>
    </row>
    <row r="34" spans="1:2">
      <c r="A34" s="35">
        <v>42412</v>
      </c>
      <c r="B34" s="57">
        <v>-0.32100000000000001</v>
      </c>
    </row>
    <row r="35" spans="1:2">
      <c r="A35" s="35">
        <v>42415</v>
      </c>
      <c r="B35" s="57">
        <v>-0.32100000000000001</v>
      </c>
    </row>
    <row r="36" spans="1:2">
      <c r="A36" s="35">
        <v>42416</v>
      </c>
      <c r="B36" s="57">
        <v>-0.39750000000000002</v>
      </c>
    </row>
    <row r="37" spans="1:2">
      <c r="A37" s="35">
        <v>42417</v>
      </c>
      <c r="B37" s="57">
        <v>-0.39750000000000002</v>
      </c>
    </row>
    <row r="38" spans="1:2">
      <c r="A38" s="35">
        <v>42418</v>
      </c>
      <c r="B38" s="57">
        <v>-0.377</v>
      </c>
    </row>
    <row r="39" spans="1:2">
      <c r="A39" s="35">
        <v>42419</v>
      </c>
      <c r="B39" s="57">
        <v>-0.35499999999999998</v>
      </c>
    </row>
    <row r="40" spans="1:2">
      <c r="A40" s="35">
        <v>42422</v>
      </c>
      <c r="B40" s="57">
        <v>-0.45450000000000002</v>
      </c>
    </row>
    <row r="41" spans="1:2">
      <c r="A41" s="35">
        <v>42423</v>
      </c>
      <c r="B41" s="57">
        <v>-0.36199999999999999</v>
      </c>
    </row>
    <row r="42" spans="1:2">
      <c r="A42" s="35">
        <v>42424</v>
      </c>
      <c r="B42" s="57">
        <v>-0.35199999999999998</v>
      </c>
    </row>
    <row r="43" spans="1:2">
      <c r="A43" s="35">
        <v>42425</v>
      </c>
      <c r="B43" s="57">
        <v>-0.442</v>
      </c>
    </row>
    <row r="44" spans="1:2">
      <c r="A44" s="35">
        <v>42426</v>
      </c>
      <c r="B44" s="57">
        <v>-0.4395</v>
      </c>
    </row>
    <row r="45" spans="1:2">
      <c r="A45" s="35">
        <v>42429</v>
      </c>
      <c r="B45" s="57">
        <v>-0.52200000000000002</v>
      </c>
    </row>
    <row r="46" spans="1:2">
      <c r="A46" s="35">
        <v>42430</v>
      </c>
      <c r="B46" s="57">
        <v>-0.4</v>
      </c>
    </row>
    <row r="47" spans="1:2">
      <c r="A47" s="35">
        <v>42431</v>
      </c>
      <c r="B47" s="57">
        <v>-0.34849999999999998</v>
      </c>
    </row>
    <row r="48" spans="1:2">
      <c r="A48" s="35">
        <v>42432</v>
      </c>
      <c r="B48" s="57">
        <v>-0.44350000000000001</v>
      </c>
    </row>
    <row r="49" spans="1:2">
      <c r="A49" s="35">
        <v>42433</v>
      </c>
      <c r="B49" s="57">
        <v>-0.45050000000000001</v>
      </c>
    </row>
    <row r="50" spans="1:2">
      <c r="A50" s="35">
        <v>42436</v>
      </c>
      <c r="B50" s="57">
        <v>-0.40799999999999997</v>
      </c>
    </row>
    <row r="51" spans="1:2">
      <c r="A51" s="35">
        <v>42437</v>
      </c>
      <c r="B51" s="57">
        <v>-0.41099999999999998</v>
      </c>
    </row>
    <row r="52" spans="1:2">
      <c r="A52" s="35">
        <v>42438</v>
      </c>
      <c r="B52" s="57">
        <v>-0.33950000000000002</v>
      </c>
    </row>
    <row r="53" spans="1:2">
      <c r="A53" s="35">
        <v>42439</v>
      </c>
      <c r="B53" s="57">
        <v>-0.33300000000000002</v>
      </c>
    </row>
    <row r="54" spans="1:2">
      <c r="A54" s="35">
        <v>42440</v>
      </c>
      <c r="B54" s="57">
        <v>-0.36799999999999999</v>
      </c>
    </row>
    <row r="55" spans="1:2">
      <c r="A55" s="35">
        <v>42443</v>
      </c>
      <c r="B55" s="57">
        <v>-0.38450000000000001</v>
      </c>
    </row>
    <row r="56" spans="1:2">
      <c r="A56" s="35">
        <v>42444</v>
      </c>
      <c r="B56" s="57">
        <v>-0.48699999999999999</v>
      </c>
    </row>
    <row r="57" spans="1:2">
      <c r="A57" s="35">
        <v>42445</v>
      </c>
      <c r="B57" s="57">
        <v>-0.51600000000000001</v>
      </c>
    </row>
    <row r="58" spans="1:2">
      <c r="A58" s="35">
        <v>42446</v>
      </c>
      <c r="B58" s="57">
        <v>-0.44850000000000001</v>
      </c>
    </row>
    <row r="59" spans="1:2">
      <c r="A59" s="35">
        <v>42447</v>
      </c>
      <c r="B59" s="57">
        <v>-0.47249999999999998</v>
      </c>
    </row>
    <row r="60" spans="1:2">
      <c r="A60" s="35">
        <v>42450</v>
      </c>
      <c r="B60" s="57">
        <v>-0.56999999999999995</v>
      </c>
    </row>
    <row r="61" spans="1:2">
      <c r="A61" s="35">
        <v>42451</v>
      </c>
      <c r="B61" s="57">
        <v>-0.48349999999999999</v>
      </c>
    </row>
    <row r="62" spans="1:2">
      <c r="A62" s="35">
        <v>42452</v>
      </c>
      <c r="B62" s="57">
        <v>-0.47799999999999998</v>
      </c>
    </row>
    <row r="63" spans="1:2">
      <c r="A63" s="35">
        <v>42453</v>
      </c>
      <c r="B63" s="57">
        <v>-0.58650000000000002</v>
      </c>
    </row>
    <row r="64" spans="1:2">
      <c r="A64" s="35">
        <v>42454</v>
      </c>
      <c r="B64" s="57">
        <v>-0.58650000000000002</v>
      </c>
    </row>
    <row r="65" spans="1:2">
      <c r="A65" s="35">
        <v>42457</v>
      </c>
      <c r="B65" s="57">
        <v>-0.58650000000000002</v>
      </c>
    </row>
    <row r="66" spans="1:2">
      <c r="A66" s="35">
        <v>42458</v>
      </c>
      <c r="B66" s="57">
        <v>-0.52900000000000003</v>
      </c>
    </row>
    <row r="67" spans="1:2">
      <c r="A67" s="35">
        <v>42459</v>
      </c>
      <c r="B67" s="57">
        <v>-0.64049999999999996</v>
      </c>
    </row>
    <row r="68" spans="1:2">
      <c r="A68" s="35">
        <v>42460</v>
      </c>
      <c r="B68" s="57">
        <v>-3.089</v>
      </c>
    </row>
    <row r="69" spans="1:2">
      <c r="A69" s="35">
        <v>42461</v>
      </c>
      <c r="B69" s="57">
        <v>-0.34849999999999998</v>
      </c>
    </row>
    <row r="70" spans="1:2">
      <c r="A70" s="35">
        <v>42464</v>
      </c>
      <c r="B70" s="57">
        <v>-0.48</v>
      </c>
    </row>
    <row r="71" spans="1:2">
      <c r="A71" s="35">
        <v>42465</v>
      </c>
      <c r="B71" s="57">
        <v>-0.628</v>
      </c>
    </row>
    <row r="72" spans="1:2">
      <c r="A72" s="35">
        <v>42466</v>
      </c>
      <c r="B72" s="57">
        <v>-0.55400000000000005</v>
      </c>
    </row>
    <row r="73" spans="1:2">
      <c r="A73" s="35">
        <v>42467</v>
      </c>
      <c r="B73" s="57">
        <v>-0.59850000000000003</v>
      </c>
    </row>
    <row r="74" spans="1:2">
      <c r="A74" s="35">
        <v>42468</v>
      </c>
      <c r="B74" s="57">
        <v>-0.47449999999999998</v>
      </c>
    </row>
    <row r="75" spans="1:2">
      <c r="A75" s="35">
        <v>42471</v>
      </c>
      <c r="B75" s="57">
        <v>-0.56399999999999995</v>
      </c>
    </row>
    <row r="76" spans="1:2">
      <c r="A76" s="35">
        <v>42472</v>
      </c>
      <c r="B76" s="57">
        <v>-0.51749999999999996</v>
      </c>
    </row>
    <row r="77" spans="1:2">
      <c r="A77" s="35">
        <v>42473</v>
      </c>
      <c r="B77" s="57">
        <v>-0.46650000000000003</v>
      </c>
    </row>
    <row r="78" spans="1:2">
      <c r="A78" s="35">
        <v>42474</v>
      </c>
      <c r="B78" s="57">
        <v>-0.52800000000000002</v>
      </c>
    </row>
    <row r="79" spans="1:2">
      <c r="A79" s="35">
        <v>42475</v>
      </c>
      <c r="B79" s="57">
        <v>-0.57399999999999995</v>
      </c>
    </row>
    <row r="80" spans="1:2">
      <c r="A80" s="35">
        <v>42478</v>
      </c>
      <c r="B80" s="57">
        <v>-0.48199999999999998</v>
      </c>
    </row>
    <row r="81" spans="1:2">
      <c r="A81" s="35">
        <v>42479</v>
      </c>
      <c r="B81" s="57">
        <v>-0.48749999999999999</v>
      </c>
    </row>
    <row r="82" spans="1:2">
      <c r="A82" s="35">
        <v>42480</v>
      </c>
      <c r="B82" s="57">
        <v>-0.52349999999999997</v>
      </c>
    </row>
    <row r="83" spans="1:2">
      <c r="A83" s="35">
        <v>42481</v>
      </c>
      <c r="B83" s="57">
        <v>-0.46100000000000002</v>
      </c>
    </row>
    <row r="84" spans="1:2">
      <c r="A84" s="35">
        <v>42482</v>
      </c>
      <c r="B84" s="57">
        <v>-0.46250000000000002</v>
      </c>
    </row>
    <row r="85" spans="1:2">
      <c r="A85" s="35">
        <v>42485</v>
      </c>
      <c r="B85" s="57">
        <v>-0.4</v>
      </c>
    </row>
    <row r="86" spans="1:2">
      <c r="A86" s="35">
        <v>42486</v>
      </c>
      <c r="B86" s="57">
        <v>-0.47699999999999998</v>
      </c>
    </row>
    <row r="87" spans="1:2">
      <c r="A87" s="35">
        <v>42487</v>
      </c>
      <c r="B87" s="57">
        <v>-0.54</v>
      </c>
    </row>
    <row r="88" spans="1:2">
      <c r="A88" s="35">
        <v>42488</v>
      </c>
      <c r="B88" s="57">
        <v>-0.38900000000000001</v>
      </c>
    </row>
    <row r="89" spans="1:2">
      <c r="A89" s="35">
        <v>42489</v>
      </c>
      <c r="B89" s="57">
        <v>-0.58050000000000002</v>
      </c>
    </row>
    <row r="90" spans="1:2">
      <c r="A90" s="35">
        <v>42492</v>
      </c>
      <c r="B90" s="57">
        <v>-0.66449999999999998</v>
      </c>
    </row>
    <row r="91" spans="1:2">
      <c r="A91" s="35">
        <v>42493</v>
      </c>
      <c r="B91" s="57">
        <v>-0.72350000000000003</v>
      </c>
    </row>
    <row r="92" spans="1:2">
      <c r="A92" s="35">
        <v>42494</v>
      </c>
      <c r="B92" s="57">
        <v>-0.62050000000000005</v>
      </c>
    </row>
    <row r="93" spans="1:2">
      <c r="A93" s="35">
        <v>42495</v>
      </c>
      <c r="B93" s="57">
        <v>-0.6895</v>
      </c>
    </row>
    <row r="94" spans="1:2">
      <c r="A94" s="35">
        <v>42496</v>
      </c>
      <c r="B94" s="57">
        <v>-0.505</v>
      </c>
    </row>
    <row r="95" spans="1:2">
      <c r="A95" s="35">
        <v>42499</v>
      </c>
      <c r="B95" s="57">
        <v>-0.61299999999999999</v>
      </c>
    </row>
    <row r="96" spans="1:2">
      <c r="A96" s="35">
        <v>42500</v>
      </c>
      <c r="B96" s="57">
        <v>-0.3795</v>
      </c>
    </row>
    <row r="97" spans="1:2">
      <c r="A97" s="35">
        <v>42501</v>
      </c>
      <c r="B97" s="57">
        <v>-0.5625</v>
      </c>
    </row>
    <row r="98" spans="1:2">
      <c r="A98" s="35">
        <v>42502</v>
      </c>
      <c r="B98" s="57">
        <v>-0.501</v>
      </c>
    </row>
    <row r="99" spans="1:2">
      <c r="A99" s="35">
        <v>42503</v>
      </c>
      <c r="B99" s="57">
        <v>-0.4945</v>
      </c>
    </row>
    <row r="100" spans="1:2">
      <c r="A100" s="35">
        <v>42506</v>
      </c>
      <c r="B100" s="57">
        <v>-0.57099999999999995</v>
      </c>
    </row>
    <row r="101" spans="1:2">
      <c r="A101" s="35">
        <v>42507</v>
      </c>
      <c r="B101" s="57">
        <v>-0.50700000000000001</v>
      </c>
    </row>
    <row r="102" spans="1:2">
      <c r="A102" s="35">
        <v>42508</v>
      </c>
      <c r="B102" s="57">
        <v>-0.48949999999999999</v>
      </c>
    </row>
    <row r="103" spans="1:2">
      <c r="A103" s="35">
        <v>42509</v>
      </c>
      <c r="B103" s="57">
        <v>-0.48549999999999999</v>
      </c>
    </row>
    <row r="104" spans="1:2">
      <c r="A104" s="35">
        <v>42510</v>
      </c>
      <c r="B104" s="57">
        <v>-0.40600000000000003</v>
      </c>
    </row>
    <row r="105" spans="1:2">
      <c r="A105" s="35">
        <v>42513</v>
      </c>
      <c r="B105" s="57">
        <v>-0.41149999999999998</v>
      </c>
    </row>
    <row r="106" spans="1:2">
      <c r="A106" s="35">
        <v>42514</v>
      </c>
      <c r="B106" s="57">
        <v>-0.41449999999999998</v>
      </c>
    </row>
    <row r="107" spans="1:2">
      <c r="A107" s="35">
        <v>42515</v>
      </c>
      <c r="B107" s="57">
        <v>-0.45700000000000002</v>
      </c>
    </row>
    <row r="108" spans="1:2">
      <c r="A108" s="35">
        <v>42516</v>
      </c>
      <c r="B108" s="57">
        <v>-0.38200000000000001</v>
      </c>
    </row>
    <row r="109" spans="1:2">
      <c r="A109" s="35">
        <v>42517</v>
      </c>
      <c r="B109" s="57">
        <v>-0.4365</v>
      </c>
    </row>
    <row r="110" spans="1:2">
      <c r="A110" s="35">
        <v>42520</v>
      </c>
      <c r="B110" s="57">
        <v>-0.4365</v>
      </c>
    </row>
    <row r="111" spans="1:2">
      <c r="A111" s="35">
        <v>42521</v>
      </c>
      <c r="B111" s="57">
        <v>-0.57199999999999995</v>
      </c>
    </row>
    <row r="112" spans="1:2">
      <c r="A112" s="35">
        <v>42522</v>
      </c>
      <c r="B112" s="57">
        <v>-0.52749999999999997</v>
      </c>
    </row>
    <row r="113" spans="1:2">
      <c r="A113" s="35">
        <v>42523</v>
      </c>
      <c r="B113" s="57">
        <v>-0.66749999999999998</v>
      </c>
    </row>
    <row r="114" spans="1:2">
      <c r="A114" s="35">
        <v>42524</v>
      </c>
      <c r="B114" s="57">
        <v>-0.45450000000000002</v>
      </c>
    </row>
    <row r="115" spans="1:2">
      <c r="A115" s="35">
        <v>42527</v>
      </c>
      <c r="B115" s="57">
        <v>-0.67449999999999999</v>
      </c>
    </row>
    <row r="116" spans="1:2">
      <c r="A116" s="35">
        <v>42528</v>
      </c>
      <c r="B116" s="57">
        <v>-0.52200000000000002</v>
      </c>
    </row>
    <row r="117" spans="1:2">
      <c r="A117" s="35">
        <v>42529</v>
      </c>
      <c r="B117" s="57">
        <v>-0.53049999999999997</v>
      </c>
    </row>
    <row r="118" spans="1:2">
      <c r="A118" s="35">
        <v>42530</v>
      </c>
      <c r="B118" s="57">
        <v>-0.379</v>
      </c>
    </row>
    <row r="119" spans="1:2">
      <c r="A119" s="35">
        <v>42531</v>
      </c>
      <c r="B119" s="57">
        <v>-0.45300000000000001</v>
      </c>
    </row>
    <row r="120" spans="1:2">
      <c r="A120" s="35">
        <v>42534</v>
      </c>
      <c r="B120" s="57">
        <v>-0.51100000000000001</v>
      </c>
    </row>
    <row r="121" spans="1:2">
      <c r="A121" s="35">
        <v>42535</v>
      </c>
      <c r="B121" s="57">
        <v>-0.51749999999999996</v>
      </c>
    </row>
    <row r="122" spans="1:2">
      <c r="A122" s="35">
        <v>42536</v>
      </c>
      <c r="B122" s="57">
        <v>-0.48</v>
      </c>
    </row>
    <row r="123" spans="1:2">
      <c r="A123" s="35">
        <v>42537</v>
      </c>
      <c r="B123" s="57">
        <v>-0.4995</v>
      </c>
    </row>
    <row r="124" spans="1:2">
      <c r="A124" s="35">
        <v>42538</v>
      </c>
      <c r="B124" s="57">
        <v>-0.443</v>
      </c>
    </row>
    <row r="125" spans="1:2">
      <c r="A125" s="35">
        <v>42541</v>
      </c>
      <c r="B125" s="57">
        <v>-0.53900000000000003</v>
      </c>
    </row>
    <row r="126" spans="1:2">
      <c r="A126" s="35">
        <v>42542</v>
      </c>
      <c r="B126" s="57">
        <v>-0.47099999999999997</v>
      </c>
    </row>
    <row r="127" spans="1:2">
      <c r="A127" s="35">
        <v>42543</v>
      </c>
      <c r="B127" s="57">
        <v>-0.59199999999999997</v>
      </c>
    </row>
    <row r="128" spans="1:2">
      <c r="A128" s="35">
        <v>42544</v>
      </c>
      <c r="B128" s="57">
        <v>-0.58450000000000002</v>
      </c>
    </row>
    <row r="129" spans="1:2">
      <c r="A129" s="35">
        <v>42545</v>
      </c>
      <c r="B129" s="57">
        <v>-0.61850000000000005</v>
      </c>
    </row>
    <row r="130" spans="1:2">
      <c r="A130" s="35">
        <v>42548</v>
      </c>
      <c r="B130" s="57">
        <v>-0.67849999999999999</v>
      </c>
    </row>
    <row r="131" spans="1:2">
      <c r="A131" s="35">
        <v>42549</v>
      </c>
      <c r="B131" s="57">
        <v>-0.627</v>
      </c>
    </row>
    <row r="132" spans="1:2">
      <c r="A132" s="35">
        <v>42550</v>
      </c>
      <c r="B132" s="57">
        <v>-0.57550000000000001</v>
      </c>
    </row>
    <row r="133" spans="1:2">
      <c r="A133" s="35">
        <v>42551</v>
      </c>
      <c r="B133" s="57">
        <v>-0.95199999999999996</v>
      </c>
    </row>
    <row r="134" spans="1:2">
      <c r="A134" s="35">
        <v>42552</v>
      </c>
      <c r="B134" s="57">
        <v>-0.67</v>
      </c>
    </row>
    <row r="135" spans="1:2">
      <c r="A135" s="35">
        <v>42555</v>
      </c>
      <c r="B135" s="57">
        <v>-0.67</v>
      </c>
    </row>
    <row r="136" spans="1:2">
      <c r="A136" s="35">
        <v>42556</v>
      </c>
      <c r="B136" s="57">
        <v>-0.84499999999999997</v>
      </c>
    </row>
    <row r="137" spans="1:2">
      <c r="A137" s="35">
        <v>42557</v>
      </c>
      <c r="B137" s="57">
        <v>-0.93</v>
      </c>
    </row>
    <row r="138" spans="1:2">
      <c r="A138" s="35">
        <v>42558</v>
      </c>
      <c r="B138" s="57">
        <v>-0.52449999999999997</v>
      </c>
    </row>
    <row r="139" spans="1:2">
      <c r="A139" s="35">
        <v>42559</v>
      </c>
      <c r="B139" s="57">
        <v>-0.52749999999999997</v>
      </c>
    </row>
    <row r="140" spans="1:2">
      <c r="A140" s="35">
        <v>42562</v>
      </c>
      <c r="B140" s="57">
        <v>-0.5595</v>
      </c>
    </row>
    <row r="141" spans="1:2">
      <c r="A141" s="35">
        <v>42563</v>
      </c>
      <c r="B141" s="57">
        <v>-0.57399999999999995</v>
      </c>
    </row>
    <row r="142" spans="1:2">
      <c r="A142" s="35">
        <v>42564</v>
      </c>
      <c r="B142" s="57">
        <v>-0.52049999999999996</v>
      </c>
    </row>
    <row r="143" spans="1:2">
      <c r="A143" s="35">
        <v>42565</v>
      </c>
      <c r="B143" s="57">
        <v>-0.65149999999999997</v>
      </c>
    </row>
    <row r="144" spans="1:2">
      <c r="A144" s="35">
        <v>42566</v>
      </c>
      <c r="B144" s="57">
        <v>-0.67300000000000004</v>
      </c>
    </row>
    <row r="145" spans="1:2">
      <c r="A145" s="35">
        <v>42569</v>
      </c>
      <c r="B145" s="57">
        <v>-0.77949999999999997</v>
      </c>
    </row>
    <row r="146" spans="1:2">
      <c r="A146" s="35">
        <v>42570</v>
      </c>
      <c r="B146" s="57">
        <v>-0.53100000000000003</v>
      </c>
    </row>
    <row r="147" spans="1:2">
      <c r="A147" s="35">
        <v>42571</v>
      </c>
      <c r="B147" s="57">
        <v>-0.48149999999999998</v>
      </c>
    </row>
    <row r="148" spans="1:2">
      <c r="A148" s="35">
        <v>42572</v>
      </c>
      <c r="B148" s="57">
        <v>-0.54600000000000004</v>
      </c>
    </row>
    <row r="149" spans="1:2">
      <c r="A149" s="35">
        <v>42573</v>
      </c>
      <c r="B149" s="57">
        <v>-0.50249999999999995</v>
      </c>
    </row>
    <row r="150" spans="1:2">
      <c r="A150" s="35">
        <v>42576</v>
      </c>
      <c r="B150" s="57">
        <v>-0.51649999999999996</v>
      </c>
    </row>
    <row r="151" spans="1:2">
      <c r="A151" s="35">
        <v>42577</v>
      </c>
      <c r="B151" s="57">
        <v>-0.5</v>
      </c>
    </row>
    <row r="152" spans="1:2">
      <c r="A152" s="35">
        <v>42578</v>
      </c>
      <c r="B152" s="57">
        <v>-0.5</v>
      </c>
    </row>
    <row r="153" spans="1:2">
      <c r="A153" s="35">
        <v>42579</v>
      </c>
      <c r="B153" s="57">
        <v>-0.67149999999999999</v>
      </c>
    </row>
    <row r="154" spans="1:2">
      <c r="A154" s="35">
        <v>42580</v>
      </c>
      <c r="B154" s="57">
        <v>-1.2705</v>
      </c>
    </row>
    <row r="155" spans="1:2">
      <c r="A155" s="35">
        <v>42583</v>
      </c>
      <c r="B155" s="57">
        <v>-0.82299999999999995</v>
      </c>
    </row>
    <row r="156" spans="1:2">
      <c r="A156" s="35">
        <v>42584</v>
      </c>
      <c r="B156" s="57">
        <v>-1.054</v>
      </c>
    </row>
    <row r="157" spans="1:2">
      <c r="A157" s="35">
        <v>42585</v>
      </c>
      <c r="B157" s="57">
        <v>-0.89949999999999997</v>
      </c>
    </row>
    <row r="158" spans="1:2">
      <c r="A158" s="35">
        <v>42586</v>
      </c>
      <c r="B158" s="57">
        <v>-0.5</v>
      </c>
    </row>
    <row r="159" spans="1:2">
      <c r="A159" s="35">
        <v>42587</v>
      </c>
      <c r="B159" s="57">
        <v>-0.47699999999999998</v>
      </c>
    </row>
    <row r="160" spans="1:2">
      <c r="A160" s="35">
        <v>42590</v>
      </c>
      <c r="B160" s="57">
        <v>-0.749</v>
      </c>
    </row>
    <row r="161" spans="1:2">
      <c r="A161" s="35">
        <v>42591</v>
      </c>
      <c r="B161" s="57">
        <v>-0.5675</v>
      </c>
    </row>
    <row r="162" spans="1:2">
      <c r="A162" s="35">
        <v>42592</v>
      </c>
      <c r="B162" s="57">
        <v>-0.57799999999999996</v>
      </c>
    </row>
    <row r="163" spans="1:2">
      <c r="A163" s="35">
        <v>42593</v>
      </c>
      <c r="B163" s="57">
        <v>-0.66349999999999998</v>
      </c>
    </row>
    <row r="164" spans="1:2">
      <c r="A164" s="35">
        <v>42594</v>
      </c>
      <c r="B164" s="57">
        <v>-0.44900000000000001</v>
      </c>
    </row>
    <row r="165" spans="1:2">
      <c r="A165" s="35">
        <v>42597</v>
      </c>
      <c r="B165" s="57">
        <v>-0.70399999999999996</v>
      </c>
    </row>
    <row r="166" spans="1:2">
      <c r="A166" s="35">
        <v>42598</v>
      </c>
      <c r="B166" s="57">
        <v>-0.71199999999999997</v>
      </c>
    </row>
    <row r="167" spans="1:2">
      <c r="A167" s="35">
        <v>42599</v>
      </c>
      <c r="B167" s="57">
        <v>-0.45600000000000002</v>
      </c>
    </row>
    <row r="168" spans="1:2">
      <c r="A168" s="35">
        <v>42600</v>
      </c>
      <c r="B168" s="57">
        <v>-0.62649999999999995</v>
      </c>
    </row>
    <row r="169" spans="1:2">
      <c r="A169" s="35">
        <v>42601</v>
      </c>
      <c r="B169" s="57">
        <v>-0.57950000000000002</v>
      </c>
    </row>
    <row r="170" spans="1:2">
      <c r="A170" s="35">
        <v>42604</v>
      </c>
      <c r="B170" s="57">
        <v>-0.72299999999999998</v>
      </c>
    </row>
    <row r="171" spans="1:2">
      <c r="A171" s="35">
        <v>42605</v>
      </c>
      <c r="B171" s="57">
        <v>-0.73850000000000005</v>
      </c>
    </row>
    <row r="172" spans="1:2">
      <c r="A172" s="35">
        <v>42606</v>
      </c>
      <c r="B172" s="57">
        <v>-0.45500000000000002</v>
      </c>
    </row>
    <row r="173" spans="1:2">
      <c r="A173" s="35">
        <v>42607</v>
      </c>
      <c r="B173" s="57">
        <v>-0.502</v>
      </c>
    </row>
    <row r="174" spans="1:2">
      <c r="A174" s="35">
        <v>42608</v>
      </c>
      <c r="B174" s="57">
        <v>-0.47</v>
      </c>
    </row>
    <row r="175" spans="1:2">
      <c r="A175" s="35">
        <v>42611</v>
      </c>
      <c r="B175" s="57">
        <v>-0.70550000000000002</v>
      </c>
    </row>
    <row r="176" spans="1:2">
      <c r="A176" s="35">
        <v>42612</v>
      </c>
      <c r="B176" s="57">
        <v>-0.4345</v>
      </c>
    </row>
    <row r="177" spans="1:2">
      <c r="A177" s="35">
        <v>42613</v>
      </c>
      <c r="B177" s="57">
        <v>-0.86899999999999999</v>
      </c>
    </row>
    <row r="178" spans="1:2">
      <c r="A178" s="35">
        <v>42614</v>
      </c>
      <c r="B178" s="57">
        <v>-0.52549999999999997</v>
      </c>
    </row>
    <row r="179" spans="1:2">
      <c r="A179" s="35">
        <v>42615</v>
      </c>
      <c r="B179" s="57">
        <v>-0.41699999999999998</v>
      </c>
    </row>
    <row r="180" spans="1:2">
      <c r="A180" s="35">
        <v>42618</v>
      </c>
      <c r="B180" s="57">
        <v>-0.41699999999999998</v>
      </c>
    </row>
    <row r="181" spans="1:2">
      <c r="A181" s="35">
        <v>42619</v>
      </c>
      <c r="B181" s="57">
        <v>-0.58699999999999997</v>
      </c>
    </row>
    <row r="182" spans="1:2">
      <c r="A182" s="35">
        <v>42620</v>
      </c>
      <c r="B182" s="57">
        <v>-0.52200000000000002</v>
      </c>
    </row>
    <row r="183" spans="1:2">
      <c r="A183" s="35">
        <v>42621</v>
      </c>
      <c r="B183" s="57">
        <v>-0.46</v>
      </c>
    </row>
    <row r="184" spans="1:2">
      <c r="A184" s="35">
        <v>42622</v>
      </c>
      <c r="B184" s="57">
        <v>-0.48249999999999998</v>
      </c>
    </row>
    <row r="185" spans="1:2">
      <c r="A185" s="35">
        <v>42625</v>
      </c>
      <c r="B185" s="57">
        <v>-0.58750000000000002</v>
      </c>
    </row>
    <row r="186" spans="1:2">
      <c r="A186" s="35">
        <v>42626</v>
      </c>
      <c r="B186" s="57">
        <v>-0.54100000000000004</v>
      </c>
    </row>
    <row r="187" spans="1:2">
      <c r="A187" s="35">
        <v>42627</v>
      </c>
      <c r="B187" s="57">
        <v>-0.55549999999999999</v>
      </c>
    </row>
    <row r="188" spans="1:2">
      <c r="A188" s="35">
        <v>42628</v>
      </c>
      <c r="B188" s="57">
        <v>-0.68149999999999999</v>
      </c>
    </row>
    <row r="189" spans="1:2">
      <c r="A189" s="35">
        <v>42629</v>
      </c>
      <c r="B189" s="57">
        <v>-0.64800000000000002</v>
      </c>
    </row>
    <row r="190" spans="1:2">
      <c r="A190" s="35">
        <v>42632</v>
      </c>
      <c r="B190" s="57">
        <v>-0.6895</v>
      </c>
    </row>
    <row r="191" spans="1:2">
      <c r="A191" s="35">
        <v>42633</v>
      </c>
      <c r="B191" s="57">
        <v>-0.78749999999999998</v>
      </c>
    </row>
    <row r="192" spans="1:2">
      <c r="A192" s="35">
        <v>42634</v>
      </c>
      <c r="B192" s="57">
        <v>-0.78849999999999998</v>
      </c>
    </row>
    <row r="193" spans="1:2">
      <c r="A193" s="35">
        <v>42635</v>
      </c>
      <c r="B193" s="57">
        <v>-0.52249999999999996</v>
      </c>
    </row>
    <row r="194" spans="1:2">
      <c r="A194" s="35">
        <v>42636</v>
      </c>
      <c r="B194" s="57">
        <v>-0.75900000000000001</v>
      </c>
    </row>
    <row r="195" spans="1:2">
      <c r="A195" s="35">
        <v>42639</v>
      </c>
      <c r="B195" s="57">
        <v>-1.0189999999999999</v>
      </c>
    </row>
    <row r="196" spans="1:2">
      <c r="A196" s="35">
        <v>42640</v>
      </c>
      <c r="B196" s="57">
        <v>-0.58899999999999997</v>
      </c>
    </row>
    <row r="197" spans="1:2">
      <c r="A197" s="35">
        <v>42641</v>
      </c>
      <c r="B197" s="57">
        <v>-0.49349999999999999</v>
      </c>
    </row>
    <row r="198" spans="1:2">
      <c r="A198" s="35">
        <v>42642</v>
      </c>
      <c r="B198" s="57">
        <v>-0.58950000000000002</v>
      </c>
    </row>
    <row r="199" spans="1:2">
      <c r="A199" s="35">
        <v>42643</v>
      </c>
      <c r="B199" s="57">
        <v>-4.5510000000000002</v>
      </c>
    </row>
    <row r="200" spans="1:2">
      <c r="A200" s="35">
        <v>42646</v>
      </c>
      <c r="B200" s="57">
        <v>-1.1194999999999999</v>
      </c>
    </row>
    <row r="201" spans="1:2">
      <c r="A201" s="35">
        <v>42647</v>
      </c>
      <c r="B201" s="57">
        <v>-0.495</v>
      </c>
    </row>
    <row r="202" spans="1:2">
      <c r="A202" s="35">
        <v>42648</v>
      </c>
      <c r="B202" s="57">
        <v>-0.53800000000000003</v>
      </c>
    </row>
    <row r="203" spans="1:2">
      <c r="A203" s="35">
        <v>42649</v>
      </c>
      <c r="B203" s="57">
        <v>-0.43099999999999999</v>
      </c>
    </row>
    <row r="204" spans="1:2">
      <c r="A204" s="35">
        <v>42650</v>
      </c>
      <c r="B204" s="57">
        <v>-0.45500000000000002</v>
      </c>
    </row>
    <row r="205" spans="1:2">
      <c r="A205" s="35">
        <v>42653</v>
      </c>
      <c r="B205" s="57">
        <v>-0.45500000000000002</v>
      </c>
    </row>
    <row r="206" spans="1:2">
      <c r="A206" s="35">
        <v>42654</v>
      </c>
      <c r="B206" s="57">
        <v>-0.77849999999999997</v>
      </c>
    </row>
    <row r="207" spans="1:2">
      <c r="A207" s="35">
        <v>42655</v>
      </c>
      <c r="B207" s="57">
        <v>-0.73399999999999999</v>
      </c>
    </row>
    <row r="208" spans="1:2">
      <c r="A208" s="35">
        <v>42656</v>
      </c>
      <c r="B208" s="57">
        <v>-0.91400000000000003</v>
      </c>
    </row>
    <row r="209" spans="1:2">
      <c r="A209" s="35">
        <v>42657</v>
      </c>
      <c r="B209" s="57">
        <v>-0.89400000000000002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="115" zoomScaleNormal="115" workbookViewId="0"/>
  </sheetViews>
  <sheetFormatPr defaultRowHeight="13.8"/>
  <cols>
    <col min="1" max="1" width="29.33203125" style="62" customWidth="1"/>
    <col min="2" max="2" width="29.33203125" style="61" customWidth="1"/>
    <col min="3" max="16384" width="8.88671875" style="58"/>
  </cols>
  <sheetData>
    <row r="1" spans="1:5" ht="14.4" customHeight="1">
      <c r="A1" s="13" t="s">
        <v>50</v>
      </c>
      <c r="B1" s="13"/>
      <c r="C1" s="13"/>
      <c r="D1" s="13"/>
      <c r="E1" s="13"/>
    </row>
    <row r="2" spans="1:5">
      <c r="A2" s="13"/>
      <c r="B2" s="13"/>
      <c r="C2" s="13"/>
      <c r="D2" s="13"/>
      <c r="E2" s="13"/>
    </row>
    <row r="3" spans="1:5">
      <c r="A3" s="59" t="s">
        <v>0</v>
      </c>
      <c r="B3" s="60" t="s">
        <v>51</v>
      </c>
    </row>
    <row r="4" spans="1:5">
      <c r="A4" s="59">
        <v>42380</v>
      </c>
      <c r="B4" s="60">
        <v>2.4642428964600001</v>
      </c>
      <c r="E4" s="61"/>
    </row>
    <row r="5" spans="1:5">
      <c r="A5" s="59">
        <v>42381</v>
      </c>
      <c r="B5" s="60">
        <v>3.1596832876600001</v>
      </c>
      <c r="E5" s="61"/>
    </row>
    <row r="6" spans="1:5">
      <c r="A6" s="59">
        <v>42382</v>
      </c>
      <c r="B6" s="60">
        <v>3.9341047069599986</v>
      </c>
      <c r="E6" s="61"/>
    </row>
    <row r="7" spans="1:5">
      <c r="A7" s="59">
        <v>42383</v>
      </c>
      <c r="B7" s="60">
        <v>2.9619794555599999</v>
      </c>
      <c r="E7" s="61"/>
    </row>
    <row r="8" spans="1:5">
      <c r="A8" s="59">
        <v>42384</v>
      </c>
      <c r="B8" s="60">
        <v>3.1798679599599997</v>
      </c>
      <c r="E8" s="61"/>
    </row>
    <row r="9" spans="1:5">
      <c r="A9" s="59">
        <v>42387</v>
      </c>
      <c r="B9" s="60">
        <v>4.4961333919999999E-2</v>
      </c>
      <c r="E9" s="61"/>
    </row>
    <row r="10" spans="1:5">
      <c r="A10" s="59">
        <v>42388</v>
      </c>
      <c r="B10" s="60">
        <v>3.5658536295000003</v>
      </c>
      <c r="E10" s="61"/>
    </row>
    <row r="11" spans="1:5">
      <c r="A11" s="59">
        <v>42389</v>
      </c>
      <c r="B11" s="60">
        <v>3.1796590965799991</v>
      </c>
      <c r="E11" s="61"/>
    </row>
    <row r="12" spans="1:5">
      <c r="A12" s="59">
        <v>42390</v>
      </c>
      <c r="B12" s="60">
        <v>3.0905939349700016</v>
      </c>
      <c r="E12" s="61"/>
    </row>
    <row r="13" spans="1:5">
      <c r="A13" s="59">
        <v>42391</v>
      </c>
      <c r="B13" s="60">
        <v>3.5492226852599993</v>
      </c>
      <c r="E13" s="61"/>
    </row>
    <row r="14" spans="1:5">
      <c r="A14" s="59">
        <v>42394</v>
      </c>
      <c r="B14" s="60">
        <v>4.492608120079999</v>
      </c>
    </row>
    <row r="15" spans="1:5">
      <c r="A15" s="59">
        <v>42395</v>
      </c>
      <c r="B15" s="60">
        <v>3.9140521299000004</v>
      </c>
    </row>
    <row r="16" spans="1:5">
      <c r="A16" s="59">
        <v>42396</v>
      </c>
      <c r="B16" s="60">
        <v>5.0411767674300014</v>
      </c>
    </row>
    <row r="17" spans="1:2">
      <c r="A17" s="59">
        <v>42397</v>
      </c>
      <c r="B17" s="60">
        <v>3.3474354651299976</v>
      </c>
    </row>
    <row r="18" spans="1:2">
      <c r="A18" s="59">
        <v>42398</v>
      </c>
      <c r="B18" s="60">
        <v>4.1049136802599984</v>
      </c>
    </row>
    <row r="19" spans="1:2">
      <c r="A19" s="59">
        <v>42401</v>
      </c>
      <c r="B19" s="60">
        <v>5.3816746562199977</v>
      </c>
    </row>
    <row r="20" spans="1:2">
      <c r="A20" s="59">
        <v>42402</v>
      </c>
      <c r="B20" s="60">
        <v>4.10525561664</v>
      </c>
    </row>
    <row r="21" spans="1:2">
      <c r="A21" s="59">
        <v>42403</v>
      </c>
      <c r="B21" s="60">
        <v>3.7631962385599995</v>
      </c>
    </row>
    <row r="22" spans="1:2">
      <c r="A22" s="59">
        <v>42404</v>
      </c>
      <c r="B22" s="60">
        <v>2.4265643723599992</v>
      </c>
    </row>
    <row r="23" spans="1:2">
      <c r="A23" s="59">
        <v>42405</v>
      </c>
      <c r="B23" s="60">
        <v>2.6080239146399995</v>
      </c>
    </row>
    <row r="24" spans="1:2">
      <c r="A24" s="59">
        <v>42408</v>
      </c>
      <c r="B24" s="60">
        <v>2.9475174607399999</v>
      </c>
    </row>
    <row r="25" spans="1:2">
      <c r="A25" s="59">
        <v>42409</v>
      </c>
      <c r="B25" s="60">
        <v>2.1984887297800002</v>
      </c>
    </row>
    <row r="26" spans="1:2">
      <c r="A26" s="59">
        <v>42410</v>
      </c>
      <c r="B26" s="60">
        <v>3.0936847605999995</v>
      </c>
    </row>
    <row r="27" spans="1:2">
      <c r="A27" s="59">
        <v>42411</v>
      </c>
      <c r="B27" s="60">
        <v>2.18392902102</v>
      </c>
    </row>
    <row r="28" spans="1:2">
      <c r="A28" s="59">
        <v>42412</v>
      </c>
      <c r="B28" s="60">
        <v>1.754040456</v>
      </c>
    </row>
    <row r="29" spans="1:2">
      <c r="A29" s="59">
        <v>42415</v>
      </c>
      <c r="B29" s="60">
        <v>3.9800000000000002E-2</v>
      </c>
    </row>
    <row r="30" spans="1:2">
      <c r="A30" s="59">
        <v>42416</v>
      </c>
      <c r="B30" s="60">
        <v>1.8334434473800001</v>
      </c>
    </row>
    <row r="31" spans="1:2">
      <c r="A31" s="59">
        <v>42417</v>
      </c>
      <c r="B31" s="60">
        <v>2.7808220955600009</v>
      </c>
    </row>
    <row r="32" spans="1:2">
      <c r="A32" s="59">
        <v>42418</v>
      </c>
      <c r="B32" s="60">
        <v>3.7026033647999999</v>
      </c>
    </row>
    <row r="33" spans="1:2">
      <c r="A33" s="59">
        <v>42419</v>
      </c>
      <c r="B33" s="60">
        <v>3.1784153337399998</v>
      </c>
    </row>
    <row r="34" spans="1:2">
      <c r="A34" s="59">
        <v>42420</v>
      </c>
      <c r="B34" s="60">
        <v>1.24E-2</v>
      </c>
    </row>
    <row r="35" spans="1:2">
      <c r="A35" s="59">
        <v>42422</v>
      </c>
      <c r="B35" s="60">
        <v>2.5999999999999999E-2</v>
      </c>
    </row>
    <row r="36" spans="1:2">
      <c r="A36" s="59">
        <v>42424</v>
      </c>
      <c r="B36" s="60">
        <v>3.2877498957399989</v>
      </c>
    </row>
    <row r="37" spans="1:2">
      <c r="A37" s="59">
        <v>42425</v>
      </c>
      <c r="B37" s="60">
        <v>2.0392313670200006</v>
      </c>
    </row>
    <row r="38" spans="1:2">
      <c r="A38" s="59">
        <v>42426</v>
      </c>
      <c r="B38" s="60">
        <v>2.689275612219999</v>
      </c>
    </row>
    <row r="39" spans="1:2">
      <c r="A39" s="59">
        <v>42429</v>
      </c>
      <c r="B39" s="60">
        <v>3.5412929185399991</v>
      </c>
    </row>
    <row r="40" spans="1:2">
      <c r="A40" s="59">
        <v>42430</v>
      </c>
      <c r="B40" s="60">
        <v>2.7241582091200005</v>
      </c>
    </row>
    <row r="41" spans="1:2">
      <c r="A41" s="59">
        <v>42431</v>
      </c>
      <c r="B41" s="60">
        <v>2.7661282825199995</v>
      </c>
    </row>
    <row r="42" spans="1:2">
      <c r="A42" s="59">
        <v>42432</v>
      </c>
      <c r="B42" s="60">
        <v>4.1579053116400022</v>
      </c>
    </row>
    <row r="43" spans="1:2">
      <c r="A43" s="59">
        <v>42433</v>
      </c>
      <c r="B43" s="60">
        <v>4.005163765419999</v>
      </c>
    </row>
    <row r="44" spans="1:2">
      <c r="A44" s="59">
        <v>42436</v>
      </c>
      <c r="B44" s="60">
        <v>8.0000000000000002E-3</v>
      </c>
    </row>
    <row r="45" spans="1:2">
      <c r="A45" s="59">
        <v>42438</v>
      </c>
      <c r="B45" s="60">
        <v>6.5152473263999999</v>
      </c>
    </row>
    <row r="46" spans="1:2">
      <c r="A46" s="59">
        <v>42439</v>
      </c>
      <c r="B46" s="60">
        <v>4.6090642120799998</v>
      </c>
    </row>
    <row r="47" spans="1:2">
      <c r="A47" s="59">
        <v>42440</v>
      </c>
      <c r="B47" s="60">
        <v>2.1638204132999999</v>
      </c>
    </row>
    <row r="48" spans="1:2">
      <c r="A48" s="59">
        <v>42443</v>
      </c>
      <c r="B48" s="60">
        <v>3.300268167420001</v>
      </c>
    </row>
    <row r="49" spans="1:2">
      <c r="A49" s="59">
        <v>42444</v>
      </c>
      <c r="B49" s="60">
        <v>3.3006774458999986</v>
      </c>
    </row>
    <row r="50" spans="1:2">
      <c r="A50" s="59">
        <v>42445</v>
      </c>
      <c r="B50" s="60">
        <v>2.4755792917400008</v>
      </c>
    </row>
    <row r="51" spans="1:2">
      <c r="A51" s="59">
        <v>42446</v>
      </c>
      <c r="B51" s="60">
        <v>3.2620534210000001</v>
      </c>
    </row>
    <row r="52" spans="1:2">
      <c r="A52" s="59">
        <v>42447</v>
      </c>
      <c r="B52" s="60">
        <v>3.31354220374</v>
      </c>
    </row>
    <row r="53" spans="1:2">
      <c r="A53" s="59">
        <v>42450</v>
      </c>
      <c r="B53" s="60">
        <v>4.0828559987399995</v>
      </c>
    </row>
    <row r="54" spans="1:2">
      <c r="A54" s="59">
        <v>42451</v>
      </c>
      <c r="B54" s="60">
        <v>3.1417773168999998</v>
      </c>
    </row>
    <row r="55" spans="1:2">
      <c r="A55" s="59">
        <v>42452</v>
      </c>
      <c r="B55" s="60">
        <v>2.3091365504999999</v>
      </c>
    </row>
    <row r="56" spans="1:2">
      <c r="A56" s="59">
        <v>42453</v>
      </c>
      <c r="B56" s="60">
        <v>2.8915262766999996</v>
      </c>
    </row>
    <row r="57" spans="1:2">
      <c r="A57" s="59">
        <v>42454</v>
      </c>
      <c r="B57" s="60">
        <v>1.05852930284</v>
      </c>
    </row>
    <row r="58" spans="1:2">
      <c r="A58" s="59">
        <v>42457</v>
      </c>
      <c r="B58" s="60">
        <v>1.3342114769399995</v>
      </c>
    </row>
    <row r="59" spans="1:2">
      <c r="A59" s="59">
        <v>42458</v>
      </c>
      <c r="B59" s="60">
        <v>2.7343488727900005</v>
      </c>
    </row>
    <row r="60" spans="1:2">
      <c r="A60" s="59">
        <v>42459</v>
      </c>
      <c r="B60" s="60">
        <v>3.7116868615000018</v>
      </c>
    </row>
    <row r="61" spans="1:2">
      <c r="A61" s="59">
        <v>42460</v>
      </c>
      <c r="B61" s="60">
        <v>3.4801857195600001</v>
      </c>
    </row>
    <row r="62" spans="1:2">
      <c r="A62" s="59">
        <v>42461</v>
      </c>
      <c r="B62" s="60">
        <v>3.1058608593999995</v>
      </c>
    </row>
    <row r="63" spans="1:2">
      <c r="A63" s="59">
        <v>42464</v>
      </c>
      <c r="B63" s="60">
        <v>3.4146195274600006</v>
      </c>
    </row>
    <row r="64" spans="1:2">
      <c r="A64" s="59">
        <v>42465</v>
      </c>
      <c r="B64" s="60">
        <v>3.1337663661199988</v>
      </c>
    </row>
    <row r="65" spans="1:2">
      <c r="A65" s="59">
        <v>42466</v>
      </c>
      <c r="B65" s="60">
        <v>2.6997092771800002</v>
      </c>
    </row>
    <row r="66" spans="1:2">
      <c r="A66" s="59">
        <v>42467</v>
      </c>
      <c r="B66" s="60">
        <v>2.9096131858000005</v>
      </c>
    </row>
    <row r="67" spans="1:2">
      <c r="A67" s="59">
        <v>42468</v>
      </c>
      <c r="B67" s="60">
        <v>2.3911829200999994</v>
      </c>
    </row>
    <row r="68" spans="1:2">
      <c r="A68" s="59">
        <v>42471</v>
      </c>
      <c r="B68" s="60">
        <v>2.8900730877200007</v>
      </c>
    </row>
    <row r="69" spans="1:2">
      <c r="A69" s="59">
        <v>42472</v>
      </c>
      <c r="B69" s="60">
        <v>3.3947779193000005</v>
      </c>
    </row>
    <row r="70" spans="1:2">
      <c r="A70" s="59">
        <v>42473</v>
      </c>
      <c r="B70" s="60">
        <v>3.1974715812400007</v>
      </c>
    </row>
    <row r="71" spans="1:2">
      <c r="A71" s="59">
        <v>42474</v>
      </c>
      <c r="B71" s="60">
        <v>2.9731086823399995</v>
      </c>
    </row>
    <row r="72" spans="1:2">
      <c r="A72" s="59">
        <v>42475</v>
      </c>
      <c r="B72" s="60">
        <v>2.3709818276599997</v>
      </c>
    </row>
    <row r="73" spans="1:2">
      <c r="A73" s="59">
        <v>42478</v>
      </c>
      <c r="B73" s="60">
        <v>2.1674182196800005</v>
      </c>
    </row>
    <row r="74" spans="1:2">
      <c r="A74" s="59">
        <v>42479</v>
      </c>
      <c r="B74" s="60">
        <v>2.6925202182599999</v>
      </c>
    </row>
    <row r="75" spans="1:2">
      <c r="A75" s="59">
        <v>42480</v>
      </c>
      <c r="B75" s="60">
        <v>2.6028085171200002</v>
      </c>
    </row>
    <row r="76" spans="1:2">
      <c r="A76" s="59">
        <v>42481</v>
      </c>
      <c r="B76" s="60">
        <v>2.8392689713800001</v>
      </c>
    </row>
    <row r="77" spans="1:2">
      <c r="A77" s="59">
        <v>42482</v>
      </c>
      <c r="B77" s="60">
        <v>2.8892028898799995</v>
      </c>
    </row>
    <row r="78" spans="1:2">
      <c r="A78" s="59">
        <v>42485</v>
      </c>
      <c r="B78" s="60">
        <v>1.8988849834100001</v>
      </c>
    </row>
    <row r="79" spans="1:2">
      <c r="A79" s="59">
        <v>42486</v>
      </c>
      <c r="B79" s="60">
        <v>1.3383903216099999</v>
      </c>
    </row>
    <row r="80" spans="1:2">
      <c r="A80" s="59">
        <v>42487</v>
      </c>
      <c r="B80" s="60">
        <v>3.0910764146199998</v>
      </c>
    </row>
    <row r="81" spans="1:2">
      <c r="A81" s="59">
        <v>42488</v>
      </c>
      <c r="B81" s="60">
        <v>3.6555233826199998</v>
      </c>
    </row>
    <row r="82" spans="1:2">
      <c r="A82" s="59">
        <v>42489</v>
      </c>
      <c r="B82" s="60">
        <v>3.4137691823800007</v>
      </c>
    </row>
    <row r="83" spans="1:2">
      <c r="A83" s="59">
        <v>42494</v>
      </c>
      <c r="B83" s="60">
        <v>4.2192364522599997</v>
      </c>
    </row>
    <row r="84" spans="1:2">
      <c r="A84" s="59">
        <v>42495</v>
      </c>
      <c r="B84" s="60">
        <v>3.3025216088799998</v>
      </c>
    </row>
    <row r="85" spans="1:2">
      <c r="A85" s="59">
        <v>42496</v>
      </c>
      <c r="B85" s="60">
        <v>2.2098895105199996</v>
      </c>
    </row>
    <row r="86" spans="1:2">
      <c r="A86" s="59">
        <v>42500</v>
      </c>
      <c r="B86" s="60">
        <v>2.1624816321799996</v>
      </c>
    </row>
    <row r="87" spans="1:2">
      <c r="A87" s="59">
        <v>42501</v>
      </c>
      <c r="B87" s="60">
        <v>3.12673006176</v>
      </c>
    </row>
    <row r="88" spans="1:2">
      <c r="A88" s="59">
        <v>42502</v>
      </c>
      <c r="B88" s="60">
        <v>2.9402711342599996</v>
      </c>
    </row>
    <row r="89" spans="1:2">
      <c r="A89" s="59">
        <v>42503</v>
      </c>
      <c r="B89" s="60">
        <v>2.5116964041400003</v>
      </c>
    </row>
    <row r="90" spans="1:2">
      <c r="A90" s="59">
        <v>42506</v>
      </c>
      <c r="B90" s="60">
        <v>2.288333744</v>
      </c>
    </row>
    <row r="91" spans="1:2">
      <c r="A91" s="59">
        <v>42507</v>
      </c>
      <c r="B91" s="60">
        <v>2.37739821604</v>
      </c>
    </row>
    <row r="92" spans="1:2">
      <c r="A92" s="59">
        <v>42508</v>
      </c>
      <c r="B92" s="60">
        <v>2.1235186067199998</v>
      </c>
    </row>
    <row r="93" spans="1:2">
      <c r="A93" s="59">
        <v>42509</v>
      </c>
      <c r="B93" s="60">
        <v>1.8252924556099999</v>
      </c>
    </row>
    <row r="94" spans="1:2">
      <c r="A94" s="59">
        <v>42510</v>
      </c>
      <c r="B94" s="60">
        <v>1.54546302111</v>
      </c>
    </row>
    <row r="95" spans="1:2">
      <c r="A95" s="59">
        <v>42513</v>
      </c>
      <c r="B95" s="60">
        <v>1.2082063918800001</v>
      </c>
    </row>
    <row r="96" spans="1:2">
      <c r="A96" s="59">
        <v>42514</v>
      </c>
      <c r="B96" s="60">
        <v>1.1799751370800002</v>
      </c>
    </row>
    <row r="97" spans="1:2">
      <c r="A97" s="59">
        <v>42515</v>
      </c>
      <c r="B97" s="60">
        <v>1.4781794674000002</v>
      </c>
    </row>
    <row r="98" spans="1:2">
      <c r="A98" s="59">
        <v>42516</v>
      </c>
      <c r="B98" s="60">
        <v>1.5780586162000005</v>
      </c>
    </row>
    <row r="99" spans="1:2">
      <c r="A99" s="59">
        <v>42517</v>
      </c>
      <c r="B99" s="60">
        <v>1.6555533702</v>
      </c>
    </row>
    <row r="100" spans="1:2">
      <c r="A100" s="59">
        <v>42520</v>
      </c>
      <c r="B100" s="60">
        <v>4.0000000000000001E-3</v>
      </c>
    </row>
    <row r="101" spans="1:2">
      <c r="A101" s="59">
        <v>42521</v>
      </c>
      <c r="B101" s="60">
        <v>1.4781265571400004</v>
      </c>
    </row>
    <row r="102" spans="1:2">
      <c r="A102" s="59">
        <v>42522</v>
      </c>
      <c r="B102" s="60">
        <v>1.8462187314400003</v>
      </c>
    </row>
    <row r="103" spans="1:2">
      <c r="A103" s="59">
        <v>42523</v>
      </c>
      <c r="B103" s="60">
        <v>1.4641669053799997</v>
      </c>
    </row>
    <row r="104" spans="1:2">
      <c r="A104" s="59">
        <v>42524</v>
      </c>
      <c r="B104" s="60">
        <v>1.6603773718300003</v>
      </c>
    </row>
    <row r="105" spans="1:2">
      <c r="A105" s="59">
        <v>42527</v>
      </c>
      <c r="B105" s="60">
        <v>1.6135528831799999</v>
      </c>
    </row>
    <row r="106" spans="1:2">
      <c r="A106" s="59">
        <v>42528</v>
      </c>
      <c r="B106" s="60">
        <v>1.8415727215800002</v>
      </c>
    </row>
    <row r="107" spans="1:2">
      <c r="A107" s="59">
        <v>42529</v>
      </c>
      <c r="B107" s="60">
        <v>3.0770756449000003</v>
      </c>
    </row>
    <row r="108" spans="1:2">
      <c r="A108" s="59">
        <v>42530</v>
      </c>
      <c r="B108" s="60">
        <v>3.3148101542800008</v>
      </c>
    </row>
    <row r="109" spans="1:2">
      <c r="A109" s="59">
        <v>42531</v>
      </c>
      <c r="B109" s="60">
        <v>2.28136751592</v>
      </c>
    </row>
    <row r="110" spans="1:2">
      <c r="A110" s="59">
        <v>42535</v>
      </c>
      <c r="B110" s="60">
        <v>2.2843553955400004</v>
      </c>
    </row>
    <row r="111" spans="1:2">
      <c r="A111" s="59">
        <v>42536</v>
      </c>
      <c r="B111" s="60">
        <v>3.7860323324399991</v>
      </c>
    </row>
    <row r="112" spans="1:2">
      <c r="A112" s="59">
        <v>42537</v>
      </c>
      <c r="B112" s="60">
        <v>2.6452880135399996</v>
      </c>
    </row>
    <row r="113" spans="1:2">
      <c r="A113" s="59">
        <v>42538</v>
      </c>
      <c r="B113" s="60">
        <v>2.1301356803200004</v>
      </c>
    </row>
    <row r="114" spans="1:2">
      <c r="A114" s="59">
        <v>42541</v>
      </c>
      <c r="B114" s="60">
        <v>1.8726404754800003</v>
      </c>
    </row>
    <row r="115" spans="1:2">
      <c r="A115" s="59">
        <v>42542</v>
      </c>
      <c r="B115" s="60">
        <v>2.5687904218799997</v>
      </c>
    </row>
    <row r="116" spans="1:2">
      <c r="A116" s="59">
        <v>42543</v>
      </c>
      <c r="B116" s="60">
        <v>2.3975830008000001</v>
      </c>
    </row>
    <row r="117" spans="1:2">
      <c r="A117" s="59">
        <v>42544</v>
      </c>
      <c r="B117" s="60">
        <v>1.7214025735599994</v>
      </c>
    </row>
    <row r="118" spans="1:2">
      <c r="A118" s="59">
        <v>42545</v>
      </c>
      <c r="B118" s="60">
        <v>2.4847063620300007</v>
      </c>
    </row>
    <row r="119" spans="1:2">
      <c r="A119" s="59">
        <v>42548</v>
      </c>
      <c r="B119" s="60">
        <v>1.31093172388</v>
      </c>
    </row>
    <row r="120" spans="1:2">
      <c r="A120" s="59">
        <v>42549</v>
      </c>
      <c r="B120" s="60">
        <v>1.50997781914</v>
      </c>
    </row>
    <row r="121" spans="1:2">
      <c r="A121" s="59">
        <v>42550</v>
      </c>
      <c r="B121" s="60">
        <v>1.7475824594</v>
      </c>
    </row>
    <row r="122" spans="1:2">
      <c r="A122" s="59">
        <v>42551</v>
      </c>
      <c r="B122" s="60">
        <v>3.2966702634999998</v>
      </c>
    </row>
    <row r="123" spans="1:2">
      <c r="A123" s="59">
        <v>42552</v>
      </c>
      <c r="B123" s="60">
        <v>1.9073812571399997</v>
      </c>
    </row>
    <row r="124" spans="1:2">
      <c r="A124" s="59">
        <v>42555</v>
      </c>
      <c r="B124" s="60">
        <v>6.0000000000000001E-3</v>
      </c>
    </row>
    <row r="125" spans="1:2">
      <c r="A125" s="59">
        <v>42556</v>
      </c>
      <c r="B125" s="60">
        <v>2.1492769021</v>
      </c>
    </row>
    <row r="126" spans="1:2">
      <c r="A126" s="59">
        <v>42557</v>
      </c>
      <c r="B126" s="60">
        <v>2.1063107784199997</v>
      </c>
    </row>
    <row r="127" spans="1:2">
      <c r="A127" s="59">
        <v>42558</v>
      </c>
      <c r="B127" s="60">
        <v>2.2345343382799996</v>
      </c>
    </row>
    <row r="128" spans="1:2">
      <c r="A128" s="59">
        <v>42559</v>
      </c>
      <c r="B128" s="60">
        <v>2.8551827149800002</v>
      </c>
    </row>
    <row r="129" spans="1:2">
      <c r="A129" s="59">
        <v>42562</v>
      </c>
      <c r="B129" s="60">
        <v>2.6180267401399999</v>
      </c>
    </row>
    <row r="130" spans="1:2">
      <c r="A130" s="59">
        <v>42563</v>
      </c>
      <c r="B130" s="60">
        <v>3.3750578664800002</v>
      </c>
    </row>
    <row r="131" spans="1:2">
      <c r="A131" s="59">
        <v>42564</v>
      </c>
      <c r="B131" s="60">
        <v>2.7900814467199999</v>
      </c>
    </row>
    <row r="132" spans="1:2">
      <c r="A132" s="59">
        <v>42565</v>
      </c>
      <c r="B132" s="60">
        <v>3.10820569412</v>
      </c>
    </row>
    <row r="133" spans="1:2">
      <c r="A133" s="59">
        <v>42566</v>
      </c>
      <c r="B133" s="60">
        <v>3.1556358579400015</v>
      </c>
    </row>
    <row r="134" spans="1:2">
      <c r="A134" s="59">
        <v>42569</v>
      </c>
      <c r="B134" s="60">
        <v>3.8835828251600018</v>
      </c>
    </row>
    <row r="135" spans="1:2">
      <c r="A135" s="59">
        <v>42570</v>
      </c>
      <c r="B135" s="60">
        <v>3.2300482448000007</v>
      </c>
    </row>
    <row r="136" spans="1:2">
      <c r="A136" s="59">
        <v>42571</v>
      </c>
      <c r="B136" s="60">
        <v>3.4298461341799995</v>
      </c>
    </row>
    <row r="137" spans="1:2">
      <c r="A137" s="59">
        <v>42572</v>
      </c>
      <c r="B137" s="60">
        <v>3.3881006694000009</v>
      </c>
    </row>
    <row r="138" spans="1:2">
      <c r="A138" s="59">
        <v>42573</v>
      </c>
      <c r="B138" s="60">
        <v>2.6956136371699997</v>
      </c>
    </row>
    <row r="139" spans="1:2">
      <c r="A139" s="59">
        <v>42576</v>
      </c>
      <c r="B139" s="60">
        <v>2.5038738114000001</v>
      </c>
    </row>
    <row r="140" spans="1:2">
      <c r="A140" s="59">
        <v>42577</v>
      </c>
      <c r="B140" s="60">
        <v>2.5843580535200004</v>
      </c>
    </row>
    <row r="141" spans="1:2">
      <c r="A141" s="59">
        <v>42578</v>
      </c>
      <c r="B141" s="60">
        <v>3.0534480150600025</v>
      </c>
    </row>
    <row r="142" spans="1:2">
      <c r="A142" s="59">
        <v>42579</v>
      </c>
      <c r="B142" s="60">
        <v>2.7824121804000002</v>
      </c>
    </row>
    <row r="143" spans="1:2">
      <c r="A143" s="59">
        <v>42580</v>
      </c>
      <c r="B143" s="60">
        <v>2.5883918097599996</v>
      </c>
    </row>
    <row r="144" spans="1:2">
      <c r="A144" s="59">
        <v>42583</v>
      </c>
      <c r="B144" s="60">
        <v>2.8536044342600002</v>
      </c>
    </row>
    <row r="145" spans="1:2">
      <c r="A145" s="59">
        <v>42584</v>
      </c>
      <c r="B145" s="60">
        <v>3.5907198928000001</v>
      </c>
    </row>
    <row r="146" spans="1:2">
      <c r="A146" s="59">
        <v>42585</v>
      </c>
      <c r="B146" s="60">
        <v>2.4340320676399996</v>
      </c>
    </row>
    <row r="147" spans="1:2">
      <c r="A147" s="59">
        <v>42586</v>
      </c>
      <c r="B147" s="60">
        <v>2.4350493579000001</v>
      </c>
    </row>
    <row r="148" spans="1:2">
      <c r="A148" s="59">
        <v>42587</v>
      </c>
      <c r="B148" s="60">
        <v>2.9878438598999995</v>
      </c>
    </row>
    <row r="149" spans="1:2">
      <c r="A149" s="59">
        <v>42590</v>
      </c>
      <c r="B149" s="60">
        <v>4.0060701676399999</v>
      </c>
    </row>
    <row r="150" spans="1:2">
      <c r="A150" s="59">
        <v>42591</v>
      </c>
      <c r="B150" s="60">
        <v>3.8248735356399997</v>
      </c>
    </row>
    <row r="151" spans="1:2">
      <c r="A151" s="59">
        <v>42592</v>
      </c>
      <c r="B151" s="60">
        <v>5.1941308694699986</v>
      </c>
    </row>
    <row r="152" spans="1:2">
      <c r="A152" s="59">
        <v>42593</v>
      </c>
      <c r="B152" s="60">
        <v>4.7629426723399986</v>
      </c>
    </row>
    <row r="153" spans="1:2">
      <c r="A153" s="59">
        <v>42594</v>
      </c>
      <c r="B153" s="60">
        <v>5.102663032649998</v>
      </c>
    </row>
    <row r="154" spans="1:2">
      <c r="A154" s="59">
        <v>42597</v>
      </c>
      <c r="B154" s="60">
        <v>3.8013447918200001</v>
      </c>
    </row>
    <row r="155" spans="1:2">
      <c r="A155" s="59">
        <v>42598</v>
      </c>
      <c r="B155" s="60">
        <v>3.9654515137400002</v>
      </c>
    </row>
    <row r="156" spans="1:2">
      <c r="A156" s="59">
        <v>42599</v>
      </c>
      <c r="B156" s="60">
        <v>4.4078594442600005</v>
      </c>
    </row>
    <row r="157" spans="1:2">
      <c r="A157" s="59">
        <v>42600</v>
      </c>
      <c r="B157" s="60">
        <v>4.4722536784599987</v>
      </c>
    </row>
    <row r="158" spans="1:2">
      <c r="A158" s="59">
        <v>42601</v>
      </c>
      <c r="B158" s="60">
        <v>3.9187937175400025</v>
      </c>
    </row>
    <row r="159" spans="1:2">
      <c r="A159" s="59">
        <v>42604</v>
      </c>
      <c r="B159" s="60">
        <v>4.85024149874</v>
      </c>
    </row>
    <row r="160" spans="1:2">
      <c r="A160" s="59">
        <v>42605</v>
      </c>
      <c r="B160" s="60">
        <v>4.2351565717800002</v>
      </c>
    </row>
    <row r="161" spans="1:2">
      <c r="A161" s="59">
        <v>42606</v>
      </c>
      <c r="B161" s="60">
        <v>4.9709617525599992</v>
      </c>
    </row>
    <row r="162" spans="1:2">
      <c r="A162" s="59">
        <v>42607</v>
      </c>
      <c r="B162" s="60">
        <v>4.9982376087299967</v>
      </c>
    </row>
    <row r="163" spans="1:2">
      <c r="A163" s="59">
        <v>42608</v>
      </c>
      <c r="B163" s="60">
        <v>6.0169854364100006</v>
      </c>
    </row>
    <row r="164" spans="1:2">
      <c r="A164" s="59">
        <v>42611</v>
      </c>
      <c r="B164" s="60">
        <v>2.8634640600800001</v>
      </c>
    </row>
    <row r="165" spans="1:2">
      <c r="A165" s="59">
        <v>42612</v>
      </c>
      <c r="B165" s="60">
        <v>4.4110885258199994</v>
      </c>
    </row>
    <row r="166" spans="1:2">
      <c r="A166" s="59">
        <v>42613</v>
      </c>
      <c r="B166" s="60">
        <v>4.2907756289200005</v>
      </c>
    </row>
    <row r="167" spans="1:2">
      <c r="A167" s="59">
        <v>42614</v>
      </c>
      <c r="B167" s="60">
        <v>4.7213408230600002</v>
      </c>
    </row>
    <row r="168" spans="1:2">
      <c r="A168" s="59">
        <v>42615</v>
      </c>
      <c r="B168" s="60">
        <v>4.1994058262000005</v>
      </c>
    </row>
    <row r="169" spans="1:2">
      <c r="A169" s="59">
        <v>42619</v>
      </c>
      <c r="B169" s="60">
        <v>3.9899606938199996</v>
      </c>
    </row>
    <row r="170" spans="1:2">
      <c r="A170" s="59">
        <v>42620</v>
      </c>
      <c r="B170" s="60">
        <v>4.2619430589199991</v>
      </c>
    </row>
    <row r="171" spans="1:2">
      <c r="A171" s="59">
        <v>42621</v>
      </c>
      <c r="B171" s="60">
        <v>4.0587859036400005</v>
      </c>
    </row>
    <row r="172" spans="1:2">
      <c r="A172" s="59">
        <v>42622</v>
      </c>
      <c r="B172" s="60">
        <v>4.5072309249199991</v>
      </c>
    </row>
    <row r="173" spans="1:2">
      <c r="A173" s="59">
        <v>42625</v>
      </c>
      <c r="B173" s="60">
        <v>4.5272852169600002</v>
      </c>
    </row>
    <row r="174" spans="1:2">
      <c r="A174" s="59">
        <v>42626</v>
      </c>
      <c r="B174" s="60">
        <v>4.1469594795400013</v>
      </c>
    </row>
    <row r="175" spans="1:2">
      <c r="A175" s="59">
        <v>42627</v>
      </c>
      <c r="B175" s="60">
        <v>4.7152035201800002</v>
      </c>
    </row>
    <row r="176" spans="1:2">
      <c r="A176" s="59">
        <v>42628</v>
      </c>
      <c r="B176" s="60">
        <v>4.3431605013199981</v>
      </c>
    </row>
    <row r="177" spans="1:2">
      <c r="A177" s="59">
        <v>42629</v>
      </c>
      <c r="B177" s="60">
        <v>4.8918836215199999</v>
      </c>
    </row>
    <row r="178" spans="1:2">
      <c r="A178" s="59">
        <v>42632</v>
      </c>
      <c r="B178" s="60">
        <v>5.0929068620000004</v>
      </c>
    </row>
    <row r="179" spans="1:2">
      <c r="A179" s="59">
        <v>42633</v>
      </c>
      <c r="B179" s="60">
        <v>5.4788574887200001</v>
      </c>
    </row>
    <row r="180" spans="1:2">
      <c r="A180" s="59">
        <v>42634</v>
      </c>
      <c r="B180" s="60">
        <v>6.5256593006099983</v>
      </c>
    </row>
    <row r="181" spans="1:2">
      <c r="A181" s="59">
        <v>42635</v>
      </c>
      <c r="B181" s="60">
        <v>6.6179585485600017</v>
      </c>
    </row>
    <row r="182" spans="1:2">
      <c r="A182" s="59">
        <v>42636</v>
      </c>
      <c r="B182" s="60">
        <v>7.2398742716800033</v>
      </c>
    </row>
    <row r="183" spans="1:2">
      <c r="A183" s="59">
        <v>42639</v>
      </c>
      <c r="B183" s="60">
        <v>9.1645235895200017</v>
      </c>
    </row>
    <row r="184" spans="1:2">
      <c r="A184" s="59">
        <v>42640</v>
      </c>
      <c r="B184" s="60">
        <v>6.8129213525400001</v>
      </c>
    </row>
    <row r="185" spans="1:2">
      <c r="A185" s="59">
        <v>42641</v>
      </c>
      <c r="B185" s="60">
        <v>5.9436339108</v>
      </c>
    </row>
    <row r="186" spans="1:2">
      <c r="A186" s="59">
        <v>42642</v>
      </c>
      <c r="B186" s="60">
        <v>6.7939595335999972</v>
      </c>
    </row>
    <row r="187" spans="1:2">
      <c r="A187" s="59">
        <v>42643</v>
      </c>
      <c r="B187" s="60">
        <v>7.3420569975599976</v>
      </c>
    </row>
    <row r="188" spans="1:2">
      <c r="A188" s="59">
        <v>42646</v>
      </c>
      <c r="B188" s="60">
        <v>8.2126537595000002</v>
      </c>
    </row>
    <row r="189" spans="1:2">
      <c r="A189" s="59">
        <v>42647</v>
      </c>
      <c r="B189" s="60">
        <v>7.519160095080001</v>
      </c>
    </row>
    <row r="190" spans="1:2">
      <c r="A190" s="59">
        <v>42648</v>
      </c>
      <c r="B190" s="60">
        <v>8.108051509880001</v>
      </c>
    </row>
    <row r="191" spans="1:2">
      <c r="A191" s="59">
        <v>42649</v>
      </c>
      <c r="B191" s="60">
        <v>7.0001947473999966</v>
      </c>
    </row>
    <row r="192" spans="1:2">
      <c r="A192" s="59">
        <v>42650</v>
      </c>
      <c r="B192" s="60">
        <v>7.3327926791199962</v>
      </c>
    </row>
    <row r="193" spans="1:2">
      <c r="A193" s="59">
        <v>42654</v>
      </c>
      <c r="B193" s="60">
        <v>8.6793226995400001</v>
      </c>
    </row>
    <row r="194" spans="1:2">
      <c r="A194" s="59">
        <v>42655</v>
      </c>
      <c r="B194" s="60">
        <v>6.650371176360002</v>
      </c>
    </row>
    <row r="195" spans="1:2">
      <c r="A195" s="59">
        <v>42656</v>
      </c>
      <c r="B195" s="60">
        <v>2.2688018717399996</v>
      </c>
    </row>
    <row r="197" spans="1:2">
      <c r="A197" s="59"/>
      <c r="B197" s="60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workbookViewId="0">
      <selection activeCell="F22" sqref="F22"/>
    </sheetView>
  </sheetViews>
  <sheetFormatPr defaultRowHeight="13.8"/>
  <cols>
    <col min="1" max="1" width="13.5546875" style="14" customWidth="1"/>
    <col min="2" max="2" width="14" style="69" customWidth="1"/>
    <col min="3" max="3" width="14" style="14" customWidth="1"/>
    <col min="4" max="4" width="14" style="68" customWidth="1"/>
    <col min="5" max="16384" width="8.88671875" style="14"/>
  </cols>
  <sheetData>
    <row r="1" spans="1:4" s="12" customFormat="1">
      <c r="A1" s="13" t="s">
        <v>52</v>
      </c>
      <c r="B1" s="63"/>
      <c r="D1" s="64"/>
    </row>
    <row r="3" spans="1:4" ht="69">
      <c r="A3" s="65" t="s">
        <v>0</v>
      </c>
      <c r="B3" s="66" t="s">
        <v>53</v>
      </c>
      <c r="C3" s="65" t="s">
        <v>54</v>
      </c>
      <c r="D3" s="66" t="s">
        <v>55</v>
      </c>
    </row>
    <row r="4" spans="1:4">
      <c r="A4" s="67">
        <v>42380</v>
      </c>
      <c r="B4" s="68">
        <v>11.22</v>
      </c>
      <c r="C4" s="56">
        <v>10.79</v>
      </c>
      <c r="D4" s="68">
        <v>0.43000000000000149</v>
      </c>
    </row>
    <row r="5" spans="1:4">
      <c r="A5" s="67">
        <v>42381</v>
      </c>
      <c r="B5" s="68">
        <v>11.27</v>
      </c>
      <c r="C5" s="56">
        <v>10.64</v>
      </c>
      <c r="D5" s="68">
        <v>0.62999999999999901</v>
      </c>
    </row>
    <row r="6" spans="1:4">
      <c r="A6" s="67">
        <v>42382</v>
      </c>
      <c r="B6" s="68">
        <v>11.27</v>
      </c>
      <c r="C6" s="56">
        <v>10.65</v>
      </c>
      <c r="D6" s="68">
        <v>0.61999999999999922</v>
      </c>
    </row>
    <row r="7" spans="1:4">
      <c r="A7" s="67">
        <v>42383</v>
      </c>
      <c r="B7" s="68">
        <v>11.28</v>
      </c>
      <c r="C7" s="56">
        <v>10.73</v>
      </c>
      <c r="D7" s="68">
        <v>0.54999999999999893</v>
      </c>
    </row>
    <row r="8" spans="1:4">
      <c r="A8" s="67">
        <v>42384</v>
      </c>
      <c r="B8" s="68">
        <v>11.27</v>
      </c>
      <c r="C8" s="56">
        <v>10.72</v>
      </c>
      <c r="D8" s="68">
        <v>0.54999999999999893</v>
      </c>
    </row>
    <row r="9" spans="1:4">
      <c r="A9" s="67">
        <v>42387</v>
      </c>
      <c r="B9" s="68">
        <v>11.28</v>
      </c>
      <c r="C9" s="56">
        <v>10.6</v>
      </c>
      <c r="D9" s="68">
        <v>0.67999999999999972</v>
      </c>
    </row>
    <row r="10" spans="1:4">
      <c r="A10" s="67">
        <v>42388</v>
      </c>
      <c r="B10" s="68">
        <v>11.28</v>
      </c>
      <c r="C10" s="56">
        <v>10.7</v>
      </c>
      <c r="D10" s="68">
        <v>0.58000000000000007</v>
      </c>
    </row>
    <row r="11" spans="1:4">
      <c r="A11" s="67">
        <v>42389</v>
      </c>
      <c r="B11" s="68">
        <v>11.27</v>
      </c>
      <c r="C11" s="56">
        <v>10.57</v>
      </c>
      <c r="D11" s="68">
        <v>0.69999999999999929</v>
      </c>
    </row>
    <row r="12" spans="1:4">
      <c r="A12" s="67">
        <v>42390</v>
      </c>
      <c r="B12" s="68">
        <v>11.27</v>
      </c>
      <c r="C12" s="56">
        <v>10.25</v>
      </c>
      <c r="D12" s="68">
        <v>1.0199999999999996</v>
      </c>
    </row>
    <row r="13" spans="1:4">
      <c r="A13" s="67">
        <v>42391</v>
      </c>
      <c r="B13" s="68">
        <v>11.27</v>
      </c>
      <c r="C13" s="56">
        <v>10.49</v>
      </c>
      <c r="D13" s="68">
        <v>0.77999999999999936</v>
      </c>
    </row>
    <row r="14" spans="1:4">
      <c r="A14" s="67">
        <v>42394</v>
      </c>
      <c r="B14" s="68">
        <v>11.27</v>
      </c>
      <c r="C14" s="56">
        <v>10.210000000000001</v>
      </c>
      <c r="D14" s="68">
        <v>1.0599999999999987</v>
      </c>
    </row>
    <row r="15" spans="1:4">
      <c r="A15" s="67">
        <v>42395</v>
      </c>
      <c r="B15" s="68">
        <v>11.28</v>
      </c>
      <c r="C15" s="56">
        <v>10.24</v>
      </c>
      <c r="D15" s="68">
        <v>1.0399999999999991</v>
      </c>
    </row>
    <row r="16" spans="1:4">
      <c r="A16" s="67">
        <v>42396</v>
      </c>
      <c r="B16" s="68">
        <v>11.28</v>
      </c>
      <c r="C16" s="56">
        <v>10.23</v>
      </c>
      <c r="D16" s="68">
        <v>1.0499999999999989</v>
      </c>
    </row>
    <row r="17" spans="1:4">
      <c r="A17" s="67">
        <v>42397</v>
      </c>
      <c r="B17" s="68">
        <v>11.36</v>
      </c>
      <c r="C17" s="56">
        <v>10.86</v>
      </c>
      <c r="D17" s="68">
        <v>0.5</v>
      </c>
    </row>
    <row r="18" spans="1:4">
      <c r="A18" s="67">
        <v>42398</v>
      </c>
      <c r="B18" s="68">
        <v>11.34</v>
      </c>
      <c r="C18" s="56">
        <v>10.61</v>
      </c>
      <c r="D18" s="68">
        <v>0.73000000000000043</v>
      </c>
    </row>
    <row r="19" spans="1:4">
      <c r="A19" s="67">
        <v>42401</v>
      </c>
      <c r="B19" s="68">
        <v>11.25</v>
      </c>
      <c r="C19" s="56">
        <v>10.54</v>
      </c>
      <c r="D19" s="68">
        <v>0.71000000000000085</v>
      </c>
    </row>
    <row r="20" spans="1:4">
      <c r="A20" s="67">
        <v>42402</v>
      </c>
      <c r="B20" s="68">
        <v>11.1</v>
      </c>
      <c r="C20" s="56">
        <v>10.3</v>
      </c>
      <c r="D20" s="68">
        <v>0.79999999999999893</v>
      </c>
    </row>
    <row r="21" spans="1:4">
      <c r="A21" s="67">
        <v>42403</v>
      </c>
      <c r="B21" s="68">
        <v>11.25</v>
      </c>
      <c r="C21" s="56">
        <v>10.36</v>
      </c>
      <c r="D21" s="68">
        <v>0.89000000000000057</v>
      </c>
    </row>
    <row r="22" spans="1:4">
      <c r="A22" s="67">
        <v>42404</v>
      </c>
      <c r="B22" s="68">
        <v>11.25</v>
      </c>
      <c r="C22" s="56">
        <v>10.41</v>
      </c>
      <c r="D22" s="68">
        <v>0.83999999999999986</v>
      </c>
    </row>
    <row r="23" spans="1:4">
      <c r="A23" s="67">
        <v>42405</v>
      </c>
      <c r="B23" s="68">
        <v>11.23</v>
      </c>
      <c r="C23" s="56">
        <v>10.41</v>
      </c>
      <c r="D23" s="68">
        <v>0.82000000000000028</v>
      </c>
    </row>
    <row r="24" spans="1:4">
      <c r="A24" s="67">
        <v>42408</v>
      </c>
      <c r="B24" s="68">
        <v>10.86</v>
      </c>
      <c r="C24" s="56">
        <v>10.4</v>
      </c>
      <c r="D24" s="68">
        <v>0.45999999999999908</v>
      </c>
    </row>
    <row r="25" spans="1:4">
      <c r="A25" s="67">
        <v>42409</v>
      </c>
      <c r="B25" s="68">
        <v>10.73</v>
      </c>
      <c r="C25" s="56">
        <v>10.3</v>
      </c>
      <c r="D25" s="68">
        <v>0.42999999999999972</v>
      </c>
    </row>
    <row r="26" spans="1:4">
      <c r="A26" s="67">
        <v>42410</v>
      </c>
      <c r="B26" s="68">
        <v>11.1</v>
      </c>
      <c r="C26" s="56">
        <v>10.4</v>
      </c>
      <c r="D26" s="68">
        <v>0.69999999999999929</v>
      </c>
    </row>
    <row r="27" spans="1:4">
      <c r="A27" s="67">
        <v>42411</v>
      </c>
      <c r="B27" s="68">
        <v>11.06</v>
      </c>
      <c r="C27" s="56">
        <v>10.32</v>
      </c>
      <c r="D27" s="68">
        <v>0.74000000000000021</v>
      </c>
    </row>
    <row r="28" spans="1:4">
      <c r="A28" s="67">
        <v>42412</v>
      </c>
      <c r="B28" s="68">
        <v>10.98</v>
      </c>
      <c r="C28" s="56">
        <v>10.48</v>
      </c>
      <c r="D28" s="68">
        <v>0.5</v>
      </c>
    </row>
    <row r="29" spans="1:4">
      <c r="A29" s="67">
        <v>42415</v>
      </c>
      <c r="B29" s="68">
        <v>11.03</v>
      </c>
      <c r="C29" s="56">
        <v>10.42</v>
      </c>
      <c r="D29" s="68">
        <v>0.60999999999999943</v>
      </c>
    </row>
    <row r="30" spans="1:4">
      <c r="A30" s="67">
        <v>42416</v>
      </c>
      <c r="B30" s="68">
        <v>11.04</v>
      </c>
      <c r="C30" s="56">
        <v>10.37</v>
      </c>
      <c r="D30" s="68">
        <v>0.66999999999999993</v>
      </c>
    </row>
    <row r="31" spans="1:4">
      <c r="A31" s="67">
        <v>42417</v>
      </c>
      <c r="B31" s="68">
        <v>11.15</v>
      </c>
      <c r="C31" s="56">
        <v>10.54</v>
      </c>
      <c r="D31" s="68">
        <v>0.61000000000000121</v>
      </c>
    </row>
    <row r="32" spans="1:4">
      <c r="A32" s="67">
        <v>42418</v>
      </c>
      <c r="B32" s="68">
        <v>11.13</v>
      </c>
      <c r="C32" s="56">
        <v>10.62</v>
      </c>
      <c r="D32" s="68">
        <v>0.51000000000000156</v>
      </c>
    </row>
    <row r="33" spans="1:4">
      <c r="A33" s="67">
        <v>42419</v>
      </c>
      <c r="B33" s="68">
        <v>11.13</v>
      </c>
      <c r="C33" s="56">
        <v>10.46</v>
      </c>
      <c r="D33" s="68">
        <v>0.66999999999999993</v>
      </c>
    </row>
    <row r="34" spans="1:4">
      <c r="A34" s="67">
        <v>42420</v>
      </c>
      <c r="B34" s="68">
        <v>11.03</v>
      </c>
      <c r="C34" s="56">
        <v>10.44</v>
      </c>
      <c r="D34" s="68">
        <v>0.58999999999999986</v>
      </c>
    </row>
    <row r="35" spans="1:4">
      <c r="A35" s="67">
        <v>42424</v>
      </c>
      <c r="B35" s="68">
        <v>11.21</v>
      </c>
      <c r="C35" s="56">
        <v>10.32</v>
      </c>
      <c r="D35" s="68">
        <v>0.89000000000000057</v>
      </c>
    </row>
    <row r="36" spans="1:4">
      <c r="A36" s="67">
        <v>42425</v>
      </c>
      <c r="B36" s="68">
        <v>11.23</v>
      </c>
      <c r="C36" s="56">
        <v>10.44</v>
      </c>
      <c r="D36" s="68">
        <v>0.79000000000000092</v>
      </c>
    </row>
    <row r="37" spans="1:4">
      <c r="A37" s="67">
        <v>42426</v>
      </c>
      <c r="B37" s="68">
        <v>11.19</v>
      </c>
      <c r="C37" s="56">
        <v>10.43</v>
      </c>
      <c r="D37" s="68">
        <v>0.75999999999999979</v>
      </c>
    </row>
    <row r="38" spans="1:4">
      <c r="A38" s="67">
        <v>42429</v>
      </c>
      <c r="B38" s="68">
        <v>11.11</v>
      </c>
      <c r="C38" s="56">
        <v>10.23</v>
      </c>
      <c r="D38" s="68">
        <v>0.87999999999999901</v>
      </c>
    </row>
    <row r="39" spans="1:4">
      <c r="A39" s="67">
        <v>42430</v>
      </c>
      <c r="B39" s="68">
        <v>11.13</v>
      </c>
      <c r="C39" s="56">
        <v>10.5</v>
      </c>
      <c r="D39" s="68">
        <v>0.63000000000000078</v>
      </c>
    </row>
    <row r="40" spans="1:4">
      <c r="A40" s="67">
        <v>42431</v>
      </c>
      <c r="B40" s="68">
        <v>11.13</v>
      </c>
      <c r="C40" s="56">
        <v>10.42</v>
      </c>
      <c r="D40" s="68">
        <v>0.71000000000000085</v>
      </c>
    </row>
    <row r="41" spans="1:4">
      <c r="A41" s="67">
        <v>42432</v>
      </c>
      <c r="B41" s="68">
        <v>11.14</v>
      </c>
      <c r="C41" s="56">
        <v>10.49</v>
      </c>
      <c r="D41" s="68">
        <v>0.65000000000000036</v>
      </c>
    </row>
    <row r="42" spans="1:4">
      <c r="A42" s="67">
        <v>42433</v>
      </c>
      <c r="B42" s="68">
        <v>11.1</v>
      </c>
      <c r="C42" s="56">
        <v>10.51</v>
      </c>
      <c r="D42" s="68">
        <v>0.58999999999999986</v>
      </c>
    </row>
    <row r="43" spans="1:4">
      <c r="A43" s="67">
        <v>42438</v>
      </c>
      <c r="B43" s="68">
        <v>11.08</v>
      </c>
      <c r="C43" s="56">
        <v>10.38</v>
      </c>
      <c r="D43" s="68">
        <v>0.69999999999999929</v>
      </c>
    </row>
    <row r="44" spans="1:4">
      <c r="A44" s="67">
        <v>42439</v>
      </c>
      <c r="B44" s="68">
        <v>11.08</v>
      </c>
      <c r="C44" s="56">
        <v>10.29</v>
      </c>
      <c r="D44" s="68">
        <v>0.79000000000000092</v>
      </c>
    </row>
    <row r="45" spans="1:4">
      <c r="A45" s="67">
        <v>42440</v>
      </c>
      <c r="B45" s="68">
        <v>11.03</v>
      </c>
      <c r="C45" s="56">
        <v>10.31</v>
      </c>
      <c r="D45" s="68">
        <v>0.71999999999999886</v>
      </c>
    </row>
    <row r="46" spans="1:4">
      <c r="A46" s="67">
        <v>42443</v>
      </c>
      <c r="B46" s="68">
        <v>11.06</v>
      </c>
      <c r="C46" s="56">
        <v>10.26</v>
      </c>
      <c r="D46" s="68">
        <v>0.80000000000000071</v>
      </c>
    </row>
    <row r="47" spans="1:4">
      <c r="A47" s="67">
        <v>42444</v>
      </c>
      <c r="B47" s="68">
        <v>11.09</v>
      </c>
      <c r="C47" s="56">
        <v>10.34</v>
      </c>
      <c r="D47" s="68">
        <v>0.75</v>
      </c>
    </row>
    <row r="48" spans="1:4">
      <c r="A48" s="67">
        <v>42445</v>
      </c>
      <c r="B48" s="68">
        <v>11.1</v>
      </c>
      <c r="C48" s="56">
        <v>10.59</v>
      </c>
      <c r="D48" s="68">
        <v>0.50999999999999979</v>
      </c>
    </row>
    <row r="49" spans="1:4">
      <c r="A49" s="67">
        <v>42446</v>
      </c>
      <c r="B49" s="68">
        <v>11.08</v>
      </c>
      <c r="C49" s="56">
        <v>10.54</v>
      </c>
      <c r="D49" s="68">
        <v>0.54000000000000092</v>
      </c>
    </row>
    <row r="50" spans="1:4">
      <c r="A50" s="67">
        <v>42447</v>
      </c>
      <c r="B50" s="68">
        <v>11.04</v>
      </c>
      <c r="C50" s="56">
        <v>10.38</v>
      </c>
      <c r="D50" s="68">
        <v>0.65999999999999837</v>
      </c>
    </row>
    <row r="51" spans="1:4">
      <c r="A51" s="67">
        <v>42450</v>
      </c>
      <c r="B51" s="68">
        <v>11.03</v>
      </c>
      <c r="C51" s="56">
        <v>10.41</v>
      </c>
      <c r="D51" s="68">
        <v>0.61999999999999922</v>
      </c>
    </row>
    <row r="52" spans="1:4">
      <c r="A52" s="67">
        <v>42451</v>
      </c>
      <c r="B52" s="68">
        <v>10.97</v>
      </c>
      <c r="C52" s="56">
        <v>10.43</v>
      </c>
      <c r="D52" s="68">
        <v>0.54000000000000092</v>
      </c>
    </row>
    <row r="53" spans="1:4">
      <c r="A53" s="67">
        <v>42452</v>
      </c>
      <c r="B53" s="68">
        <v>11</v>
      </c>
      <c r="C53" s="56">
        <v>10.47</v>
      </c>
      <c r="D53" s="68">
        <v>0.52999999999999936</v>
      </c>
    </row>
    <row r="54" spans="1:4">
      <c r="A54" s="67">
        <v>42453</v>
      </c>
      <c r="B54" s="68">
        <v>10.99</v>
      </c>
      <c r="C54" s="56">
        <v>10.34</v>
      </c>
      <c r="D54" s="68">
        <v>0.65000000000000036</v>
      </c>
    </row>
    <row r="55" spans="1:4">
      <c r="A55" s="67">
        <v>42454</v>
      </c>
      <c r="B55" s="68">
        <v>11.12</v>
      </c>
      <c r="C55" s="56">
        <v>10.44</v>
      </c>
      <c r="D55" s="68">
        <v>0.67999999999999972</v>
      </c>
    </row>
    <row r="56" spans="1:4">
      <c r="A56" s="67">
        <v>42457</v>
      </c>
      <c r="B56" s="68">
        <v>11.18</v>
      </c>
      <c r="C56" s="56">
        <v>10.44</v>
      </c>
      <c r="D56" s="68">
        <v>0.74000000000000021</v>
      </c>
    </row>
    <row r="57" spans="1:4">
      <c r="A57" s="67">
        <v>42458</v>
      </c>
      <c r="B57" s="68">
        <v>11.26</v>
      </c>
      <c r="C57" s="56">
        <v>10.45</v>
      </c>
      <c r="D57" s="68">
        <v>0.8100000000000005</v>
      </c>
    </row>
    <row r="58" spans="1:4">
      <c r="A58" s="67">
        <v>42459</v>
      </c>
      <c r="B58" s="68">
        <v>11.29</v>
      </c>
      <c r="C58" s="56">
        <v>10.49</v>
      </c>
      <c r="D58" s="68">
        <v>0.79999999999999893</v>
      </c>
    </row>
    <row r="59" spans="1:4">
      <c r="A59" s="67">
        <v>42460</v>
      </c>
      <c r="B59" s="68">
        <v>11.33</v>
      </c>
      <c r="C59" s="56">
        <v>10.45</v>
      </c>
      <c r="D59" s="68">
        <v>0.88000000000000078</v>
      </c>
    </row>
    <row r="60" spans="1:4">
      <c r="A60" s="67">
        <v>42461</v>
      </c>
      <c r="B60" s="68">
        <v>11.26</v>
      </c>
      <c r="C60" s="56">
        <v>10.52</v>
      </c>
      <c r="D60" s="68">
        <v>0.74000000000000021</v>
      </c>
    </row>
    <row r="61" spans="1:4">
      <c r="A61" s="67">
        <v>42464</v>
      </c>
      <c r="B61" s="68">
        <v>11.06</v>
      </c>
      <c r="C61" s="56">
        <v>10.45</v>
      </c>
      <c r="D61" s="68">
        <v>0.61000000000000121</v>
      </c>
    </row>
    <row r="62" spans="1:4">
      <c r="A62" s="67">
        <v>42465</v>
      </c>
      <c r="B62" s="68">
        <v>10.67</v>
      </c>
      <c r="C62" s="56">
        <v>10.34</v>
      </c>
      <c r="D62" s="68">
        <v>0.33000000000000007</v>
      </c>
    </row>
    <row r="63" spans="1:4">
      <c r="A63" s="67">
        <v>42466</v>
      </c>
      <c r="B63" s="68">
        <v>11</v>
      </c>
      <c r="C63" s="56">
        <v>10.39</v>
      </c>
      <c r="D63" s="68">
        <v>0.60999999999999943</v>
      </c>
    </row>
    <row r="64" spans="1:4">
      <c r="A64" s="67">
        <v>42467</v>
      </c>
      <c r="B64" s="68">
        <v>11.03</v>
      </c>
      <c r="C64" s="56">
        <v>10.44</v>
      </c>
      <c r="D64" s="68">
        <v>0.58999999999999986</v>
      </c>
    </row>
    <row r="65" spans="1:4">
      <c r="A65" s="67">
        <v>42468</v>
      </c>
      <c r="B65" s="68">
        <v>11.02</v>
      </c>
      <c r="C65" s="56">
        <v>10.5</v>
      </c>
      <c r="D65" s="68">
        <v>0.51999999999999957</v>
      </c>
    </row>
    <row r="66" spans="1:4">
      <c r="A66" s="67">
        <v>42471</v>
      </c>
      <c r="B66" s="68">
        <v>10.96</v>
      </c>
      <c r="C66" s="56">
        <v>10.46</v>
      </c>
      <c r="D66" s="68">
        <v>0.5</v>
      </c>
    </row>
    <row r="67" spans="1:4">
      <c r="A67" s="67">
        <v>42472</v>
      </c>
      <c r="B67" s="68">
        <v>10.98</v>
      </c>
      <c r="C67" s="56">
        <v>10.51</v>
      </c>
      <c r="D67" s="68">
        <v>0.47000000000000064</v>
      </c>
    </row>
    <row r="68" spans="1:4">
      <c r="A68" s="67">
        <v>42473</v>
      </c>
      <c r="B68" s="68">
        <v>11</v>
      </c>
      <c r="C68" s="56">
        <v>10.57</v>
      </c>
      <c r="D68" s="68">
        <v>0.42999999999999972</v>
      </c>
    </row>
    <row r="69" spans="1:4">
      <c r="A69" s="67">
        <v>42474</v>
      </c>
      <c r="B69" s="68">
        <v>10.96</v>
      </c>
      <c r="C69" s="56">
        <v>10.48</v>
      </c>
      <c r="D69" s="68">
        <v>0.48000000000000043</v>
      </c>
    </row>
    <row r="70" spans="1:4">
      <c r="A70" s="67">
        <v>42475</v>
      </c>
      <c r="B70" s="68">
        <v>11.04</v>
      </c>
      <c r="C70" s="56">
        <v>10.47</v>
      </c>
      <c r="D70" s="68">
        <v>0.56999999999999851</v>
      </c>
    </row>
    <row r="71" spans="1:4">
      <c r="A71" s="67">
        <v>42478</v>
      </c>
      <c r="B71" s="68">
        <v>11.13</v>
      </c>
      <c r="C71" s="56">
        <v>10.5</v>
      </c>
      <c r="D71" s="68">
        <v>0.63000000000000078</v>
      </c>
    </row>
    <row r="72" spans="1:4">
      <c r="A72" s="67">
        <v>42479</v>
      </c>
      <c r="B72" s="68">
        <v>11.14</v>
      </c>
      <c r="C72" s="56">
        <v>10.56</v>
      </c>
      <c r="D72" s="68">
        <v>0.58000000000000007</v>
      </c>
    </row>
    <row r="73" spans="1:4">
      <c r="A73" s="67">
        <v>42480</v>
      </c>
      <c r="B73" s="68">
        <v>11.14</v>
      </c>
      <c r="C73" s="56">
        <v>10.58</v>
      </c>
      <c r="D73" s="68">
        <v>0.5600000000000005</v>
      </c>
    </row>
    <row r="74" spans="1:4">
      <c r="A74" s="67">
        <v>42481</v>
      </c>
      <c r="B74" s="68">
        <v>10.79</v>
      </c>
      <c r="C74" s="56">
        <v>10.47</v>
      </c>
      <c r="D74" s="68">
        <v>0.31999999999999851</v>
      </c>
    </row>
    <row r="75" spans="1:4">
      <c r="A75" s="67">
        <v>42482</v>
      </c>
      <c r="B75" s="68">
        <v>10.79</v>
      </c>
      <c r="C75" s="56">
        <v>10.39</v>
      </c>
      <c r="D75" s="68">
        <v>0.39999999999999858</v>
      </c>
    </row>
    <row r="76" spans="1:4">
      <c r="A76" s="67">
        <v>42485</v>
      </c>
      <c r="B76" s="68">
        <v>10.9</v>
      </c>
      <c r="C76" s="56">
        <v>10.42</v>
      </c>
      <c r="D76" s="68">
        <v>0.48000000000000043</v>
      </c>
    </row>
    <row r="77" spans="1:4">
      <c r="A77" s="67">
        <v>42486</v>
      </c>
      <c r="B77" s="68">
        <v>11.03</v>
      </c>
      <c r="C77" s="56">
        <v>10.42</v>
      </c>
      <c r="D77" s="68">
        <v>0.60999999999999943</v>
      </c>
    </row>
    <row r="78" spans="1:4">
      <c r="A78" s="67">
        <v>42487</v>
      </c>
      <c r="B78" s="68">
        <v>11.03</v>
      </c>
      <c r="C78" s="56">
        <v>10.46</v>
      </c>
      <c r="D78" s="68">
        <v>0.56999999999999851</v>
      </c>
    </row>
    <row r="79" spans="1:4">
      <c r="A79" s="67">
        <v>42488</v>
      </c>
      <c r="B79" s="68">
        <v>10.95</v>
      </c>
      <c r="C79" s="56">
        <v>10.46</v>
      </c>
      <c r="D79" s="68">
        <v>0.48999999999999844</v>
      </c>
    </row>
    <row r="80" spans="1:4">
      <c r="A80" s="67">
        <v>42489</v>
      </c>
      <c r="B80" s="68">
        <v>11.07</v>
      </c>
      <c r="C80" s="56">
        <v>10.45</v>
      </c>
      <c r="D80" s="68">
        <v>0.62000000000000099</v>
      </c>
    </row>
    <row r="81" spans="1:4">
      <c r="A81" s="67">
        <v>42494</v>
      </c>
      <c r="B81" s="68">
        <v>11.08</v>
      </c>
      <c r="C81" s="56">
        <v>10.41</v>
      </c>
      <c r="D81" s="68">
        <v>0.66999999999999993</v>
      </c>
    </row>
    <row r="82" spans="1:4">
      <c r="A82" s="67">
        <v>42495</v>
      </c>
      <c r="B82" s="68">
        <v>11.1</v>
      </c>
      <c r="C82" s="56">
        <v>10.53</v>
      </c>
      <c r="D82" s="68">
        <v>0.57000000000000028</v>
      </c>
    </row>
    <row r="83" spans="1:4">
      <c r="A83" s="67">
        <v>42496</v>
      </c>
      <c r="B83" s="68">
        <v>10.9</v>
      </c>
      <c r="C83" s="56">
        <v>10.48</v>
      </c>
      <c r="D83" s="68">
        <v>0.41999999999999993</v>
      </c>
    </row>
    <row r="84" spans="1:4">
      <c r="A84" s="67">
        <v>42500</v>
      </c>
      <c r="B84" s="68">
        <v>10.68</v>
      </c>
      <c r="C84" s="56">
        <v>10.39</v>
      </c>
      <c r="D84" s="68">
        <v>0.28999999999999915</v>
      </c>
    </row>
    <row r="85" spans="1:4">
      <c r="A85" s="67">
        <v>42501</v>
      </c>
      <c r="B85" s="68">
        <v>10.67</v>
      </c>
      <c r="C85" s="56">
        <v>10.42</v>
      </c>
      <c r="D85" s="68">
        <v>0.25</v>
      </c>
    </row>
    <row r="86" spans="1:4">
      <c r="A86" s="67">
        <v>42502</v>
      </c>
      <c r="B86" s="68">
        <v>10.95</v>
      </c>
      <c r="C86" s="56">
        <v>10.54</v>
      </c>
      <c r="D86" s="68">
        <v>0.41000000000000014</v>
      </c>
    </row>
    <row r="87" spans="1:4">
      <c r="A87" s="67">
        <v>42503</v>
      </c>
      <c r="B87" s="68">
        <v>11.14</v>
      </c>
      <c r="C87" s="56">
        <v>10.43</v>
      </c>
      <c r="D87" s="68">
        <v>0.71000000000000085</v>
      </c>
    </row>
    <row r="88" spans="1:4">
      <c r="A88" s="67">
        <v>42506</v>
      </c>
      <c r="B88" s="68">
        <v>11.27</v>
      </c>
      <c r="C88" s="56">
        <v>10.6</v>
      </c>
      <c r="D88" s="68">
        <v>0.66999999999999993</v>
      </c>
    </row>
    <row r="89" spans="1:4">
      <c r="A89" s="67">
        <v>42507</v>
      </c>
      <c r="B89" s="68">
        <v>11.24</v>
      </c>
      <c r="C89" s="56">
        <v>10.71</v>
      </c>
      <c r="D89" s="68">
        <v>0.52999999999999936</v>
      </c>
    </row>
    <row r="90" spans="1:4">
      <c r="A90" s="67">
        <v>42508</v>
      </c>
      <c r="B90" s="68">
        <v>11.22</v>
      </c>
      <c r="C90" s="56">
        <v>10.62</v>
      </c>
      <c r="D90" s="68">
        <v>0.60000000000000142</v>
      </c>
    </row>
    <row r="91" spans="1:4">
      <c r="A91" s="67">
        <v>42509</v>
      </c>
      <c r="B91" s="68">
        <v>11.2</v>
      </c>
      <c r="C91" s="56">
        <v>10.7</v>
      </c>
      <c r="D91" s="68">
        <v>0.5</v>
      </c>
    </row>
    <row r="92" spans="1:4">
      <c r="A92" s="67">
        <v>42510</v>
      </c>
      <c r="B92" s="68">
        <v>11.22</v>
      </c>
      <c r="C92" s="56">
        <v>10.68</v>
      </c>
      <c r="D92" s="68">
        <v>0.54000000000000092</v>
      </c>
    </row>
    <row r="93" spans="1:4">
      <c r="A93" s="67">
        <v>42513</v>
      </c>
      <c r="B93" s="68">
        <v>11.29</v>
      </c>
      <c r="C93" s="56">
        <v>10.91</v>
      </c>
      <c r="D93" s="68">
        <v>0.37999999999999901</v>
      </c>
    </row>
    <row r="94" spans="1:4">
      <c r="A94" s="67">
        <v>42514</v>
      </c>
      <c r="B94" s="68">
        <v>11.38</v>
      </c>
      <c r="C94" s="56">
        <v>11.03</v>
      </c>
      <c r="D94" s="68">
        <v>0.35000000000000142</v>
      </c>
    </row>
    <row r="95" spans="1:4">
      <c r="A95" s="67">
        <v>42515</v>
      </c>
      <c r="B95" s="68">
        <v>11.46</v>
      </c>
      <c r="C95" s="56">
        <v>11.08</v>
      </c>
      <c r="D95" s="68">
        <v>0.38000000000000078</v>
      </c>
    </row>
    <row r="96" spans="1:4">
      <c r="A96" s="67">
        <v>42516</v>
      </c>
      <c r="B96" s="68">
        <v>11.36</v>
      </c>
      <c r="C96" s="56">
        <v>10.99</v>
      </c>
      <c r="D96" s="68">
        <v>0.36999999999999922</v>
      </c>
    </row>
    <row r="97" spans="1:4">
      <c r="A97" s="67">
        <v>42517</v>
      </c>
      <c r="B97" s="68">
        <v>11.35</v>
      </c>
      <c r="C97" s="56">
        <v>10.86</v>
      </c>
      <c r="D97" s="68">
        <v>0.49000000000000021</v>
      </c>
    </row>
    <row r="98" spans="1:4">
      <c r="A98" s="67">
        <v>42520</v>
      </c>
      <c r="B98" s="68">
        <v>11.37</v>
      </c>
      <c r="C98" s="56">
        <v>10.84</v>
      </c>
      <c r="D98" s="68">
        <v>0.52999999999999936</v>
      </c>
    </row>
    <row r="99" spans="1:4">
      <c r="A99" s="67">
        <v>42521</v>
      </c>
      <c r="B99" s="68">
        <v>11.37</v>
      </c>
      <c r="C99" s="56">
        <v>10.75</v>
      </c>
      <c r="D99" s="68">
        <v>0.61999999999999922</v>
      </c>
    </row>
    <row r="100" spans="1:4">
      <c r="A100" s="67">
        <v>42522</v>
      </c>
      <c r="B100" s="68">
        <v>11.41</v>
      </c>
      <c r="C100" s="56">
        <v>10.78</v>
      </c>
      <c r="D100" s="68">
        <v>0.63000000000000078</v>
      </c>
    </row>
    <row r="101" spans="1:4">
      <c r="A101" s="67">
        <v>42523</v>
      </c>
      <c r="B101" s="68">
        <v>11.41</v>
      </c>
      <c r="C101" s="56">
        <v>10.9</v>
      </c>
      <c r="D101" s="68">
        <v>0.50999999999999979</v>
      </c>
    </row>
    <row r="102" spans="1:4">
      <c r="A102" s="67">
        <v>42524</v>
      </c>
      <c r="B102" s="68">
        <v>11.36</v>
      </c>
      <c r="C102" s="56">
        <v>10.86</v>
      </c>
      <c r="D102" s="68">
        <v>0.5</v>
      </c>
    </row>
    <row r="103" spans="1:4">
      <c r="A103" s="67">
        <v>42527</v>
      </c>
      <c r="B103" s="68">
        <v>11.18</v>
      </c>
      <c r="C103" s="56">
        <v>10.94</v>
      </c>
      <c r="D103" s="68">
        <v>0.24000000000000021</v>
      </c>
    </row>
    <row r="104" spans="1:4">
      <c r="A104" s="67">
        <v>42528</v>
      </c>
      <c r="B104" s="68">
        <v>11.04</v>
      </c>
      <c r="C104" s="56">
        <v>10.75</v>
      </c>
      <c r="D104" s="68">
        <v>0.28999999999999915</v>
      </c>
    </row>
    <row r="105" spans="1:4">
      <c r="A105" s="67">
        <v>42529</v>
      </c>
      <c r="B105" s="68">
        <v>11.14</v>
      </c>
      <c r="C105" s="56">
        <v>10.82</v>
      </c>
      <c r="D105" s="68">
        <v>0.32000000000000028</v>
      </c>
    </row>
    <row r="106" spans="1:4">
      <c r="A106" s="67">
        <v>42530</v>
      </c>
      <c r="B106" s="68">
        <v>11.12</v>
      </c>
      <c r="C106" s="56">
        <v>10.71</v>
      </c>
      <c r="D106" s="68">
        <v>0.40999999999999837</v>
      </c>
    </row>
    <row r="107" spans="1:4">
      <c r="A107" s="67">
        <v>42531</v>
      </c>
      <c r="B107" s="68">
        <v>11</v>
      </c>
      <c r="C107" s="56">
        <v>10.58</v>
      </c>
      <c r="D107" s="68">
        <v>0.41999999999999993</v>
      </c>
    </row>
    <row r="108" spans="1:4">
      <c r="A108" s="67">
        <v>42535</v>
      </c>
      <c r="B108" s="68">
        <v>10.6</v>
      </c>
      <c r="C108" s="56">
        <v>10.32</v>
      </c>
      <c r="D108" s="68">
        <v>0.27999999999999936</v>
      </c>
    </row>
    <row r="109" spans="1:4">
      <c r="A109" s="67">
        <v>42536</v>
      </c>
      <c r="B109" s="68">
        <v>10.53</v>
      </c>
      <c r="C109" s="56">
        <v>10.35</v>
      </c>
      <c r="D109" s="68">
        <v>0.17999999999999972</v>
      </c>
    </row>
    <row r="110" spans="1:4">
      <c r="A110" s="67">
        <v>42537</v>
      </c>
      <c r="B110" s="68">
        <v>10.53</v>
      </c>
      <c r="C110" s="56">
        <v>10.3</v>
      </c>
      <c r="D110" s="68">
        <v>0.22999999999999865</v>
      </c>
    </row>
    <row r="111" spans="1:4">
      <c r="A111" s="67">
        <v>42538</v>
      </c>
      <c r="B111" s="68">
        <v>10.48</v>
      </c>
      <c r="C111" s="56">
        <v>10.36</v>
      </c>
      <c r="D111" s="68">
        <v>0.12000000000000099</v>
      </c>
    </row>
    <row r="112" spans="1:4">
      <c r="A112" s="67">
        <v>42541</v>
      </c>
      <c r="B112" s="68">
        <v>10.51</v>
      </c>
      <c r="C112" s="56">
        <v>10.33</v>
      </c>
      <c r="D112" s="68">
        <v>0.17999999999999972</v>
      </c>
    </row>
    <row r="113" spans="1:4">
      <c r="A113" s="67">
        <v>42542</v>
      </c>
      <c r="B113" s="68">
        <v>10.49</v>
      </c>
      <c r="C113" s="56">
        <v>10.23</v>
      </c>
      <c r="D113" s="68">
        <v>0.25999999999999979</v>
      </c>
    </row>
    <row r="114" spans="1:4">
      <c r="A114" s="67">
        <v>42543</v>
      </c>
      <c r="B114" s="68">
        <v>10.49</v>
      </c>
      <c r="C114" s="56">
        <v>10.01</v>
      </c>
      <c r="D114" s="68">
        <v>0.48000000000000043</v>
      </c>
    </row>
    <row r="115" spans="1:4">
      <c r="A115" s="67">
        <v>42544</v>
      </c>
      <c r="B115" s="68">
        <v>10.47</v>
      </c>
      <c r="C115" s="56">
        <v>9.9700000000000006</v>
      </c>
      <c r="D115" s="68">
        <v>0.5</v>
      </c>
    </row>
    <row r="116" spans="1:4">
      <c r="A116" s="67">
        <v>42545</v>
      </c>
      <c r="B116" s="68">
        <v>10.43</v>
      </c>
      <c r="C116" s="56">
        <v>10.06</v>
      </c>
      <c r="D116" s="68">
        <v>0.36999999999999922</v>
      </c>
    </row>
    <row r="117" spans="1:4">
      <c r="A117" s="67">
        <v>42548</v>
      </c>
      <c r="B117" s="68">
        <v>10.49</v>
      </c>
      <c r="C117" s="56">
        <v>10.08</v>
      </c>
      <c r="D117" s="68">
        <v>0.41000000000000014</v>
      </c>
    </row>
    <row r="118" spans="1:4">
      <c r="A118" s="67">
        <v>42549</v>
      </c>
      <c r="B118" s="68">
        <v>10.63</v>
      </c>
      <c r="C118" s="56">
        <v>10.08</v>
      </c>
      <c r="D118" s="68">
        <v>0.55000000000000071</v>
      </c>
    </row>
    <row r="119" spans="1:4">
      <c r="A119" s="67">
        <v>42550</v>
      </c>
      <c r="B119" s="68">
        <v>10.61</v>
      </c>
      <c r="C119" s="56">
        <v>10.17</v>
      </c>
      <c r="D119" s="68">
        <v>0.4399999999999995</v>
      </c>
    </row>
    <row r="120" spans="1:4">
      <c r="A120" s="67">
        <v>42551</v>
      </c>
      <c r="B120" s="68">
        <v>10.55</v>
      </c>
      <c r="C120" s="56">
        <v>9.9700000000000006</v>
      </c>
      <c r="D120" s="68">
        <v>0.58000000000000007</v>
      </c>
    </row>
    <row r="121" spans="1:4">
      <c r="A121" s="67">
        <v>42552</v>
      </c>
      <c r="B121" s="68">
        <v>10.48</v>
      </c>
      <c r="C121" s="56">
        <v>9.77</v>
      </c>
      <c r="D121" s="68">
        <v>0.71000000000000085</v>
      </c>
    </row>
    <row r="122" spans="1:4">
      <c r="A122" s="67">
        <v>42555</v>
      </c>
      <c r="B122" s="68">
        <v>10.51</v>
      </c>
      <c r="C122" s="56">
        <v>9.61</v>
      </c>
      <c r="D122" s="68">
        <v>0.90000000000000036</v>
      </c>
    </row>
    <row r="123" spans="1:4">
      <c r="A123" s="67">
        <v>42556</v>
      </c>
      <c r="B123" s="68">
        <v>10.41</v>
      </c>
      <c r="C123" s="56">
        <v>9.67</v>
      </c>
      <c r="D123" s="68">
        <v>0.74000000000000021</v>
      </c>
    </row>
    <row r="124" spans="1:4">
      <c r="A124" s="67">
        <v>42557</v>
      </c>
      <c r="B124" s="68">
        <v>10.46</v>
      </c>
      <c r="C124" s="56">
        <v>9.7899999999999991</v>
      </c>
      <c r="D124" s="68">
        <v>0.67000000000000171</v>
      </c>
    </row>
    <row r="125" spans="1:4">
      <c r="A125" s="67">
        <v>42558</v>
      </c>
      <c r="B125" s="68">
        <v>10.56</v>
      </c>
      <c r="C125" s="56">
        <v>9.8800000000000008</v>
      </c>
      <c r="D125" s="68">
        <v>0.67999999999999972</v>
      </c>
    </row>
    <row r="126" spans="1:4">
      <c r="A126" s="67">
        <v>42559</v>
      </c>
      <c r="B126" s="68">
        <v>10.51</v>
      </c>
      <c r="C126" s="56">
        <v>9.81</v>
      </c>
      <c r="D126" s="68">
        <v>0.69999999999999929</v>
      </c>
    </row>
    <row r="127" spans="1:4">
      <c r="A127" s="67">
        <v>42562</v>
      </c>
      <c r="B127" s="68">
        <v>10.46</v>
      </c>
      <c r="C127" s="56">
        <v>9.8000000000000007</v>
      </c>
      <c r="D127" s="68">
        <v>0.66000000000000014</v>
      </c>
    </row>
    <row r="128" spans="1:4">
      <c r="A128" s="67">
        <v>42563</v>
      </c>
      <c r="B128" s="68">
        <v>10.52</v>
      </c>
      <c r="C128" s="56">
        <v>9.7799999999999994</v>
      </c>
      <c r="D128" s="68">
        <v>0.74000000000000021</v>
      </c>
    </row>
    <row r="129" spans="1:4">
      <c r="A129" s="67">
        <v>42564</v>
      </c>
      <c r="B129" s="68">
        <v>10.53</v>
      </c>
      <c r="C129" s="56">
        <v>9.8000000000000007</v>
      </c>
      <c r="D129" s="68">
        <v>0.72999999999999865</v>
      </c>
    </row>
    <row r="130" spans="1:4">
      <c r="A130" s="67">
        <v>42565</v>
      </c>
      <c r="B130" s="68">
        <v>10.53</v>
      </c>
      <c r="C130" s="56">
        <v>9.84</v>
      </c>
      <c r="D130" s="68">
        <v>0.6899999999999995</v>
      </c>
    </row>
    <row r="131" spans="1:4">
      <c r="A131" s="67">
        <v>42566</v>
      </c>
      <c r="B131" s="68">
        <v>10.52</v>
      </c>
      <c r="C131" s="56">
        <v>9.8000000000000007</v>
      </c>
      <c r="D131" s="68">
        <v>0.71999999999999886</v>
      </c>
    </row>
    <row r="132" spans="1:4">
      <c r="A132" s="67">
        <v>42569</v>
      </c>
      <c r="B132" s="68">
        <v>10.55</v>
      </c>
      <c r="C132" s="56">
        <v>9.86</v>
      </c>
      <c r="D132" s="68">
        <v>0.69000000000000128</v>
      </c>
    </row>
    <row r="133" spans="1:4">
      <c r="A133" s="67">
        <v>42570</v>
      </c>
      <c r="B133" s="68">
        <v>10.6</v>
      </c>
      <c r="C133" s="56">
        <v>9.8800000000000008</v>
      </c>
      <c r="D133" s="68">
        <v>0.71999999999999886</v>
      </c>
    </row>
    <row r="134" spans="1:4">
      <c r="A134" s="67">
        <v>42571</v>
      </c>
      <c r="B134" s="68">
        <v>10.65</v>
      </c>
      <c r="C134" s="56">
        <v>9.8800000000000008</v>
      </c>
      <c r="D134" s="68">
        <v>0.76999999999999957</v>
      </c>
    </row>
    <row r="135" spans="1:4">
      <c r="A135" s="67">
        <v>42572</v>
      </c>
      <c r="B135" s="68">
        <v>10.62</v>
      </c>
      <c r="C135" s="56">
        <v>9.85</v>
      </c>
      <c r="D135" s="68">
        <v>0.76999999999999957</v>
      </c>
    </row>
    <row r="136" spans="1:4">
      <c r="A136" s="67">
        <v>42573</v>
      </c>
      <c r="B136" s="68">
        <v>10.58</v>
      </c>
      <c r="C136" s="56">
        <v>9.8699999999999992</v>
      </c>
      <c r="D136" s="68">
        <v>0.71000000000000085</v>
      </c>
    </row>
    <row r="137" spans="1:4">
      <c r="A137" s="67">
        <v>42576</v>
      </c>
      <c r="B137" s="68">
        <v>10.59</v>
      </c>
      <c r="C137" s="56">
        <v>9.8000000000000007</v>
      </c>
      <c r="D137" s="68">
        <v>0.78999999999999915</v>
      </c>
    </row>
    <row r="138" spans="1:4">
      <c r="A138" s="67">
        <v>42577</v>
      </c>
      <c r="B138" s="68">
        <v>10.68</v>
      </c>
      <c r="C138" s="56">
        <v>9.9499999999999993</v>
      </c>
      <c r="D138" s="68">
        <v>0.73000000000000043</v>
      </c>
    </row>
    <row r="139" spans="1:4">
      <c r="A139" s="67">
        <v>42578</v>
      </c>
      <c r="B139" s="68">
        <v>10.64</v>
      </c>
      <c r="C139" s="56">
        <v>9.82</v>
      </c>
      <c r="D139" s="68">
        <v>0.82000000000000028</v>
      </c>
    </row>
    <row r="140" spans="1:4">
      <c r="A140" s="67">
        <v>42579</v>
      </c>
      <c r="B140" s="68">
        <v>10.64</v>
      </c>
      <c r="C140" s="56">
        <v>9.9</v>
      </c>
      <c r="D140" s="68">
        <v>0.74000000000000021</v>
      </c>
    </row>
    <row r="141" spans="1:4">
      <c r="A141" s="67">
        <v>42580</v>
      </c>
      <c r="B141" s="68">
        <v>10.58</v>
      </c>
      <c r="C141" s="56">
        <v>9.82</v>
      </c>
      <c r="D141" s="68">
        <v>0.75999999999999979</v>
      </c>
    </row>
    <row r="142" spans="1:4">
      <c r="A142" s="67">
        <v>42583</v>
      </c>
      <c r="B142" s="68">
        <v>10.5</v>
      </c>
      <c r="C142" s="56">
        <v>9.7799999999999994</v>
      </c>
      <c r="D142" s="68">
        <v>0.72000000000000064</v>
      </c>
    </row>
    <row r="143" spans="1:4">
      <c r="A143" s="67">
        <v>42584</v>
      </c>
      <c r="B143" s="68">
        <v>10.41</v>
      </c>
      <c r="C143" s="56">
        <v>9.75</v>
      </c>
      <c r="D143" s="68">
        <v>0.66000000000000014</v>
      </c>
    </row>
    <row r="144" spans="1:4">
      <c r="A144" s="67">
        <v>42585</v>
      </c>
      <c r="B144" s="68">
        <v>10.47</v>
      </c>
      <c r="C144" s="56">
        <v>9.74</v>
      </c>
      <c r="D144" s="68">
        <v>0.73000000000000043</v>
      </c>
    </row>
    <row r="145" spans="1:4">
      <c r="A145" s="67">
        <v>42586</v>
      </c>
      <c r="B145" s="68">
        <v>10.53</v>
      </c>
      <c r="C145" s="56">
        <v>9.81</v>
      </c>
      <c r="D145" s="68">
        <v>0.71999999999999886</v>
      </c>
    </row>
    <row r="146" spans="1:4">
      <c r="A146" s="67">
        <v>42587</v>
      </c>
      <c r="B146" s="68">
        <v>10.54</v>
      </c>
      <c r="C146" s="56">
        <v>9.8699999999999992</v>
      </c>
      <c r="D146" s="68">
        <v>0.66999999999999993</v>
      </c>
    </row>
    <row r="147" spans="1:4">
      <c r="A147" s="67">
        <v>42590</v>
      </c>
      <c r="B147" s="68">
        <v>10.53</v>
      </c>
      <c r="C147" s="56">
        <v>9.8800000000000008</v>
      </c>
      <c r="D147" s="68">
        <v>0.64999999999999858</v>
      </c>
    </row>
    <row r="148" spans="1:4">
      <c r="A148" s="67">
        <v>42591</v>
      </c>
      <c r="B148" s="68">
        <v>10.54</v>
      </c>
      <c r="C148" s="56">
        <v>9.7899999999999991</v>
      </c>
      <c r="D148" s="68">
        <v>0.75</v>
      </c>
    </row>
    <row r="149" spans="1:4">
      <c r="A149" s="67">
        <v>42592</v>
      </c>
      <c r="B149" s="68">
        <v>10.53</v>
      </c>
      <c r="C149" s="56">
        <v>9.77</v>
      </c>
      <c r="D149" s="68">
        <v>0.75999999999999979</v>
      </c>
    </row>
    <row r="150" spans="1:4">
      <c r="A150" s="67">
        <v>42593</v>
      </c>
      <c r="B150" s="68">
        <v>10.53</v>
      </c>
      <c r="C150" s="56">
        <v>9.68</v>
      </c>
      <c r="D150" s="68">
        <v>0.84999999999999964</v>
      </c>
    </row>
    <row r="151" spans="1:4">
      <c r="A151" s="67">
        <v>42594</v>
      </c>
      <c r="B151" s="68">
        <v>10.54</v>
      </c>
      <c r="C151" s="56">
        <v>9.68</v>
      </c>
      <c r="D151" s="68">
        <v>0.85999999999999943</v>
      </c>
    </row>
    <row r="152" spans="1:4">
      <c r="A152" s="67">
        <v>42597</v>
      </c>
      <c r="B152" s="68">
        <v>10.56</v>
      </c>
      <c r="C152" s="56">
        <v>9.74</v>
      </c>
      <c r="D152" s="68">
        <v>0.82000000000000028</v>
      </c>
    </row>
    <row r="153" spans="1:4">
      <c r="A153" s="67">
        <v>42598</v>
      </c>
      <c r="B153" s="68">
        <v>10.54</v>
      </c>
      <c r="C153" s="56">
        <v>9.8000000000000007</v>
      </c>
      <c r="D153" s="68">
        <v>0.73999999999999844</v>
      </c>
    </row>
    <row r="154" spans="1:4">
      <c r="A154" s="67">
        <v>42599</v>
      </c>
      <c r="B154" s="68">
        <v>10.56</v>
      </c>
      <c r="C154" s="56">
        <v>9.65</v>
      </c>
      <c r="D154" s="68">
        <v>0.91000000000000014</v>
      </c>
    </row>
    <row r="155" spans="1:4">
      <c r="A155" s="67">
        <v>42600</v>
      </c>
      <c r="B155" s="68">
        <v>10.57</v>
      </c>
      <c r="C155" s="56">
        <v>9.6999999999999993</v>
      </c>
      <c r="D155" s="68">
        <v>0.87000000000000099</v>
      </c>
    </row>
    <row r="156" spans="1:4">
      <c r="A156" s="67">
        <v>42601</v>
      </c>
      <c r="B156" s="68">
        <v>10.56</v>
      </c>
      <c r="C156" s="56">
        <v>9.68</v>
      </c>
      <c r="D156" s="68">
        <v>0.88000000000000078</v>
      </c>
    </row>
    <row r="157" spans="1:4">
      <c r="A157" s="67">
        <v>42604</v>
      </c>
      <c r="B157" s="68">
        <v>10.56</v>
      </c>
      <c r="C157" s="56">
        <v>9.6999999999999993</v>
      </c>
      <c r="D157" s="68">
        <v>0.86000000000000121</v>
      </c>
    </row>
    <row r="158" spans="1:4">
      <c r="A158" s="67">
        <v>42605</v>
      </c>
      <c r="B158" s="68">
        <v>10.5</v>
      </c>
      <c r="C158" s="56">
        <v>9.69</v>
      </c>
      <c r="D158" s="68">
        <v>0.8100000000000005</v>
      </c>
    </row>
    <row r="159" spans="1:4">
      <c r="A159" s="67">
        <v>42606</v>
      </c>
      <c r="B159" s="68">
        <v>10.43</v>
      </c>
      <c r="C159" s="56">
        <v>9.67</v>
      </c>
      <c r="D159" s="68">
        <v>0.75999999999999979</v>
      </c>
    </row>
    <row r="160" spans="1:4">
      <c r="A160" s="67">
        <v>42607</v>
      </c>
      <c r="B160" s="68">
        <v>10.51</v>
      </c>
      <c r="C160" s="56">
        <v>9.73</v>
      </c>
      <c r="D160" s="68">
        <v>0.77999999999999936</v>
      </c>
    </row>
    <row r="161" spans="1:4">
      <c r="A161" s="67">
        <v>42608</v>
      </c>
      <c r="B161" s="68">
        <v>10.59</v>
      </c>
      <c r="C161" s="56">
        <v>9.5500000000000007</v>
      </c>
      <c r="D161" s="68">
        <v>1.0399999999999991</v>
      </c>
    </row>
    <row r="162" spans="1:4">
      <c r="A162" s="67">
        <v>42611</v>
      </c>
      <c r="B162" s="68">
        <v>10.59</v>
      </c>
      <c r="C162" s="56">
        <v>10.02</v>
      </c>
      <c r="D162" s="68">
        <v>0.57000000000000028</v>
      </c>
    </row>
    <row r="163" spans="1:4">
      <c r="A163" s="67">
        <v>42612</v>
      </c>
      <c r="B163" s="68">
        <v>10.57</v>
      </c>
      <c r="C163" s="56">
        <v>9.77</v>
      </c>
      <c r="D163" s="68">
        <v>0.80000000000000071</v>
      </c>
    </row>
    <row r="164" spans="1:4">
      <c r="A164" s="67">
        <v>42613</v>
      </c>
      <c r="B164" s="68">
        <v>10.57</v>
      </c>
      <c r="C164" s="56">
        <v>9.74</v>
      </c>
      <c r="D164" s="68">
        <v>0.83000000000000007</v>
      </c>
    </row>
    <row r="165" spans="1:4">
      <c r="A165" s="67">
        <v>42614</v>
      </c>
      <c r="B165" s="68">
        <v>10.56</v>
      </c>
      <c r="C165" s="56">
        <v>9.6999999999999993</v>
      </c>
      <c r="D165" s="68">
        <v>0.86000000000000121</v>
      </c>
    </row>
    <row r="166" spans="1:4">
      <c r="A166" s="67">
        <v>42615</v>
      </c>
      <c r="B166" s="68">
        <v>10.57</v>
      </c>
      <c r="C166" s="56">
        <v>9.7200000000000006</v>
      </c>
      <c r="D166" s="68">
        <v>0.84999999999999964</v>
      </c>
    </row>
    <row r="167" spans="1:4">
      <c r="A167" s="67">
        <v>42618</v>
      </c>
      <c r="B167" s="68">
        <v>10.55</v>
      </c>
      <c r="C167" s="56">
        <v>9.74</v>
      </c>
      <c r="D167" s="68">
        <v>0.8100000000000005</v>
      </c>
    </row>
    <row r="168" spans="1:4">
      <c r="A168" s="67">
        <v>42619</v>
      </c>
      <c r="B168" s="68">
        <v>10.56</v>
      </c>
      <c r="C168" s="56">
        <v>9.7100000000000009</v>
      </c>
      <c r="D168" s="68">
        <v>0.84999999999999964</v>
      </c>
    </row>
    <row r="169" spans="1:4">
      <c r="A169" s="67">
        <v>42620</v>
      </c>
      <c r="B169" s="68">
        <v>10.55</v>
      </c>
      <c r="C169" s="56">
        <v>9.75</v>
      </c>
      <c r="D169" s="68">
        <v>0.80000000000000071</v>
      </c>
    </row>
    <row r="170" spans="1:4">
      <c r="A170" s="67">
        <v>42621</v>
      </c>
      <c r="B170" s="68">
        <v>10.54</v>
      </c>
      <c r="C170" s="56">
        <v>9.81</v>
      </c>
      <c r="D170" s="68">
        <v>0.72999999999999865</v>
      </c>
    </row>
    <row r="171" spans="1:4">
      <c r="A171" s="67">
        <v>42622</v>
      </c>
      <c r="B171" s="68">
        <v>10.53</v>
      </c>
      <c r="C171" s="56">
        <v>9.7200000000000006</v>
      </c>
      <c r="D171" s="68">
        <v>0.80999999999999872</v>
      </c>
    </row>
    <row r="172" spans="1:4">
      <c r="A172" s="67">
        <v>42625</v>
      </c>
      <c r="B172" s="68">
        <v>10.52</v>
      </c>
      <c r="C172" s="56">
        <v>9.7100000000000009</v>
      </c>
      <c r="D172" s="68">
        <v>0.80999999999999872</v>
      </c>
    </row>
    <row r="173" spans="1:4">
      <c r="A173" s="67">
        <v>42626</v>
      </c>
      <c r="B173" s="68">
        <v>10.58</v>
      </c>
      <c r="C173" s="56">
        <v>9.73</v>
      </c>
      <c r="D173" s="68">
        <v>0.84999999999999964</v>
      </c>
    </row>
    <row r="174" spans="1:4">
      <c r="A174" s="67">
        <v>42627</v>
      </c>
      <c r="B174" s="68">
        <v>10.6</v>
      </c>
      <c r="C174" s="56">
        <v>9.75</v>
      </c>
      <c r="D174" s="68">
        <v>0.84999999999999964</v>
      </c>
    </row>
    <row r="175" spans="1:4">
      <c r="A175" s="67">
        <v>42628</v>
      </c>
      <c r="B175" s="68">
        <v>10.73</v>
      </c>
      <c r="C175" s="56">
        <v>9.86</v>
      </c>
      <c r="D175" s="68">
        <v>0.87000000000000099</v>
      </c>
    </row>
    <row r="176" spans="1:4">
      <c r="A176" s="67">
        <v>42629</v>
      </c>
      <c r="B176" s="68">
        <v>10.79</v>
      </c>
      <c r="C176" s="56">
        <v>9.74</v>
      </c>
      <c r="D176" s="68">
        <v>1.0499999999999989</v>
      </c>
    </row>
    <row r="177" spans="1:4">
      <c r="A177" s="67">
        <v>42632</v>
      </c>
      <c r="B177" s="68">
        <v>10.37</v>
      </c>
      <c r="C177" s="56">
        <v>9.75</v>
      </c>
      <c r="D177" s="68">
        <v>0.61999999999999922</v>
      </c>
    </row>
    <row r="178" spans="1:4">
      <c r="A178" s="67">
        <v>42633</v>
      </c>
      <c r="B178" s="68">
        <v>10.3</v>
      </c>
      <c r="C178" s="56">
        <v>9.7200000000000006</v>
      </c>
      <c r="D178" s="68">
        <v>0.58000000000000007</v>
      </c>
    </row>
    <row r="179" spans="1:4">
      <c r="A179" s="67">
        <v>42634</v>
      </c>
      <c r="B179" s="68">
        <v>10.210000000000001</v>
      </c>
      <c r="C179" s="56">
        <v>9.68</v>
      </c>
      <c r="D179" s="68">
        <v>0.53000000000000114</v>
      </c>
    </row>
    <row r="180" spans="1:4">
      <c r="A180" s="67">
        <v>42635</v>
      </c>
      <c r="B180" s="68">
        <v>10.130000000000001</v>
      </c>
      <c r="C180" s="56">
        <v>9.64</v>
      </c>
      <c r="D180" s="68">
        <v>0.49000000000000021</v>
      </c>
    </row>
    <row r="181" spans="1:4">
      <c r="A181" s="67">
        <v>42636</v>
      </c>
      <c r="B181" s="68">
        <v>10.06</v>
      </c>
      <c r="C181" s="56">
        <v>9.43</v>
      </c>
      <c r="D181" s="68">
        <v>0.63000000000000078</v>
      </c>
    </row>
    <row r="182" spans="1:4">
      <c r="A182" s="67">
        <v>42639</v>
      </c>
      <c r="B182" s="68">
        <v>10.16</v>
      </c>
      <c r="C182" s="56">
        <v>9.44</v>
      </c>
      <c r="D182" s="68">
        <v>0.72000000000000064</v>
      </c>
    </row>
    <row r="183" spans="1:4">
      <c r="A183" s="67">
        <v>42640</v>
      </c>
      <c r="B183" s="68">
        <v>10.19</v>
      </c>
      <c r="C183" s="56">
        <v>9.4</v>
      </c>
      <c r="D183" s="68">
        <v>0.78999999999999915</v>
      </c>
    </row>
    <row r="184" spans="1:4">
      <c r="A184" s="67">
        <v>42641</v>
      </c>
      <c r="B184" s="68">
        <v>10.27</v>
      </c>
      <c r="C184" s="56">
        <v>9.3000000000000007</v>
      </c>
      <c r="D184" s="68">
        <v>0.96999999999999886</v>
      </c>
    </row>
    <row r="185" spans="1:4">
      <c r="A185" s="67">
        <v>42642</v>
      </c>
      <c r="B185" s="68">
        <v>10.36</v>
      </c>
      <c r="C185" s="56">
        <v>9.31</v>
      </c>
      <c r="D185" s="68">
        <v>1.0499999999999989</v>
      </c>
    </row>
    <row r="186" spans="1:4">
      <c r="A186" s="67">
        <v>42643</v>
      </c>
      <c r="B186" s="68">
        <v>10.46</v>
      </c>
      <c r="C186" s="56">
        <v>9.11</v>
      </c>
      <c r="D186" s="68">
        <v>1.3500000000000014</v>
      </c>
    </row>
    <row r="187" spans="1:4">
      <c r="A187" s="67">
        <v>42646</v>
      </c>
      <c r="B187" s="68">
        <v>10.210000000000001</v>
      </c>
      <c r="C187" s="56">
        <v>8.9</v>
      </c>
      <c r="D187" s="68">
        <v>1.3100000000000005</v>
      </c>
    </row>
    <row r="188" spans="1:4">
      <c r="A188" s="67">
        <v>42647</v>
      </c>
      <c r="B188" s="68">
        <v>10.35</v>
      </c>
      <c r="C188" s="56">
        <v>8.9700000000000006</v>
      </c>
      <c r="D188" s="68">
        <v>1.379999999999999</v>
      </c>
    </row>
    <row r="189" spans="1:4">
      <c r="A189" s="67">
        <v>42648</v>
      </c>
      <c r="B189" s="68">
        <v>10.33</v>
      </c>
      <c r="C189" s="56">
        <v>8.9700000000000006</v>
      </c>
      <c r="D189" s="68">
        <v>1.3599999999999994</v>
      </c>
    </row>
    <row r="190" spans="1:4">
      <c r="A190" s="67">
        <v>42649</v>
      </c>
      <c r="B190" s="68">
        <v>10.39</v>
      </c>
      <c r="C190" s="56">
        <v>9.0399999999999991</v>
      </c>
      <c r="D190" s="68">
        <v>1.3500000000000014</v>
      </c>
    </row>
    <row r="191" spans="1:4">
      <c r="A191" s="67">
        <v>42650</v>
      </c>
      <c r="B191" s="68">
        <v>10.48</v>
      </c>
      <c r="C191" s="56">
        <v>9.24</v>
      </c>
      <c r="D191" s="68">
        <v>1.2400000000000002</v>
      </c>
    </row>
    <row r="192" spans="1:4">
      <c r="A192" s="67">
        <v>42653</v>
      </c>
      <c r="B192" s="68">
        <v>10.54</v>
      </c>
      <c r="C192" s="56">
        <v>9.26</v>
      </c>
      <c r="D192" s="68">
        <v>1.2799999999999994</v>
      </c>
    </row>
    <row r="193" spans="1:4">
      <c r="A193" s="67">
        <v>42654</v>
      </c>
      <c r="B193" s="68">
        <v>10.6</v>
      </c>
      <c r="C193" s="56">
        <v>9.32</v>
      </c>
      <c r="D193" s="68">
        <v>1.2799999999999994</v>
      </c>
    </row>
    <row r="194" spans="1:4">
      <c r="A194" s="67">
        <v>42655</v>
      </c>
      <c r="B194" s="68">
        <v>10.62</v>
      </c>
      <c r="C194" s="56">
        <v>9.49</v>
      </c>
      <c r="D194" s="68">
        <v>1.129999999999999</v>
      </c>
    </row>
    <row r="195" spans="1:4">
      <c r="A195" s="67">
        <v>42656</v>
      </c>
      <c r="B195" s="68">
        <v>10.63</v>
      </c>
      <c r="C195" s="56">
        <v>9.49</v>
      </c>
      <c r="D195" s="68">
        <v>1.1400000000000006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workbookViewId="0">
      <pane ySplit="3" topLeftCell="A4" activePane="bottomLeft" state="frozenSplit"/>
      <selection pane="bottomLeft" activeCell="H17" sqref="H17"/>
    </sheetView>
  </sheetViews>
  <sheetFormatPr defaultRowHeight="13.8"/>
  <cols>
    <col min="1" max="1" width="11.6640625" style="12" customWidth="1"/>
    <col min="2" max="5" width="8.88671875" style="14"/>
    <col min="6" max="6" width="8.88671875" style="174"/>
    <col min="7" max="16384" width="8.88671875" style="14"/>
  </cols>
  <sheetData>
    <row r="1" spans="1:7">
      <c r="A1" s="13" t="s">
        <v>16</v>
      </c>
    </row>
    <row r="3" spans="1:7" s="156" customFormat="1" ht="80.400000000000006">
      <c r="A3" s="175" t="s">
        <v>0</v>
      </c>
      <c r="B3" s="176" t="s">
        <v>17</v>
      </c>
      <c r="C3" s="176" t="s">
        <v>18</v>
      </c>
      <c r="D3" s="176" t="s">
        <v>19</v>
      </c>
      <c r="E3" s="176" t="s">
        <v>20</v>
      </c>
      <c r="F3" s="177" t="s">
        <v>222</v>
      </c>
      <c r="G3" s="178"/>
    </row>
    <row r="4" spans="1:7">
      <c r="A4" s="16">
        <v>40968</v>
      </c>
      <c r="B4" s="179">
        <v>2.0398030230000002</v>
      </c>
      <c r="C4" s="179">
        <v>0</v>
      </c>
      <c r="D4" s="179">
        <v>9.4597341787149993</v>
      </c>
      <c r="E4" s="179">
        <v>0</v>
      </c>
      <c r="F4" s="180">
        <v>22.153272271562731</v>
      </c>
      <c r="G4" s="181"/>
    </row>
    <row r="5" spans="1:7">
      <c r="A5" s="16">
        <v>40999</v>
      </c>
      <c r="B5" s="179">
        <v>1.8845761353000001</v>
      </c>
      <c r="C5" s="179">
        <v>0</v>
      </c>
      <c r="D5" s="179">
        <v>77.006569401044985</v>
      </c>
      <c r="E5" s="179">
        <v>0</v>
      </c>
      <c r="F5" s="180">
        <v>23.355244001232208</v>
      </c>
      <c r="G5" s="181"/>
    </row>
    <row r="6" spans="1:7">
      <c r="A6" s="16">
        <v>41029</v>
      </c>
      <c r="B6" s="179">
        <v>1.725884630555</v>
      </c>
      <c r="C6" s="179">
        <v>0</v>
      </c>
      <c r="D6" s="179">
        <v>63.874606921249985</v>
      </c>
      <c r="E6" s="179">
        <v>0</v>
      </c>
      <c r="F6" s="180">
        <v>27.56136856322518</v>
      </c>
      <c r="G6" s="181"/>
    </row>
    <row r="7" spans="1:7">
      <c r="A7" s="16">
        <v>41060</v>
      </c>
      <c r="B7" s="179">
        <v>0.19827817409999998</v>
      </c>
      <c r="C7" s="179">
        <v>0</v>
      </c>
      <c r="D7" s="179">
        <v>50.346238384580012</v>
      </c>
      <c r="E7" s="179">
        <v>0</v>
      </c>
      <c r="F7" s="180">
        <v>24.241453595768522</v>
      </c>
      <c r="G7" s="181"/>
    </row>
    <row r="8" spans="1:7">
      <c r="A8" s="16">
        <v>41090</v>
      </c>
      <c r="B8" s="179">
        <v>4.0613244605950003</v>
      </c>
      <c r="C8" s="179">
        <v>0</v>
      </c>
      <c r="D8" s="179">
        <v>74.978801494615027</v>
      </c>
      <c r="E8" s="179">
        <v>0</v>
      </c>
      <c r="F8" s="180">
        <v>24.327614797805406</v>
      </c>
      <c r="G8" s="181"/>
    </row>
    <row r="9" spans="1:7">
      <c r="A9" s="16">
        <v>41121</v>
      </c>
      <c r="B9" s="179">
        <v>1.588158582645</v>
      </c>
      <c r="C9" s="179">
        <v>0</v>
      </c>
      <c r="D9" s="179">
        <v>116.51487392912996</v>
      </c>
      <c r="E9" s="179">
        <v>0</v>
      </c>
      <c r="F9" s="180">
        <v>23.392128856163904</v>
      </c>
      <c r="G9" s="181"/>
    </row>
    <row r="10" spans="1:7">
      <c r="A10" s="16">
        <v>41152</v>
      </c>
      <c r="B10" s="179">
        <v>0.76077728710000003</v>
      </c>
      <c r="C10" s="179">
        <v>0</v>
      </c>
      <c r="D10" s="179">
        <v>95.717423153154982</v>
      </c>
      <c r="E10" s="179">
        <v>0</v>
      </c>
      <c r="F10" s="180">
        <v>25.518171893385201</v>
      </c>
      <c r="G10" s="181"/>
    </row>
    <row r="11" spans="1:7">
      <c r="A11" s="16">
        <v>41182</v>
      </c>
      <c r="B11" s="179">
        <v>1.042639801125</v>
      </c>
      <c r="C11" s="179">
        <v>0</v>
      </c>
      <c r="D11" s="179">
        <v>76.77670086545497</v>
      </c>
      <c r="E11" s="179">
        <v>0</v>
      </c>
      <c r="F11" s="180">
        <v>20.680728723304739</v>
      </c>
      <c r="G11" s="181"/>
    </row>
    <row r="12" spans="1:7">
      <c r="A12" s="16">
        <v>41213</v>
      </c>
      <c r="B12" s="179">
        <v>4.0488568643749998</v>
      </c>
      <c r="C12" s="179">
        <v>0</v>
      </c>
      <c r="D12" s="179">
        <v>126.69865370837505</v>
      </c>
      <c r="E12" s="179">
        <v>0</v>
      </c>
      <c r="F12" s="180">
        <v>19.622531207574951</v>
      </c>
      <c r="G12" s="181"/>
    </row>
    <row r="13" spans="1:7">
      <c r="A13" s="16">
        <v>41243</v>
      </c>
      <c r="B13" s="179">
        <v>2.6405898682749998</v>
      </c>
      <c r="C13" s="179">
        <v>0</v>
      </c>
      <c r="D13" s="179">
        <v>97.254220383730015</v>
      </c>
      <c r="E13" s="179">
        <v>0</v>
      </c>
      <c r="F13" s="180">
        <v>20.088854128575719</v>
      </c>
      <c r="G13" s="181"/>
    </row>
    <row r="14" spans="1:7">
      <c r="A14" s="16">
        <v>41274</v>
      </c>
      <c r="B14" s="179">
        <v>4.6965514346849995</v>
      </c>
      <c r="C14" s="179">
        <v>0</v>
      </c>
      <c r="D14" s="179">
        <v>140.17393631143</v>
      </c>
      <c r="E14" s="179">
        <v>0</v>
      </c>
      <c r="F14" s="180">
        <v>26.924008500993502</v>
      </c>
      <c r="G14" s="181"/>
    </row>
    <row r="15" spans="1:7">
      <c r="A15" s="16">
        <v>41305</v>
      </c>
      <c r="B15" s="179">
        <v>3.0867519350650001</v>
      </c>
      <c r="C15" s="179">
        <v>0</v>
      </c>
      <c r="D15" s="179">
        <v>138.60771328526496</v>
      </c>
      <c r="E15" s="179">
        <v>0</v>
      </c>
      <c r="F15" s="180">
        <v>28.224259923118932</v>
      </c>
      <c r="G15" s="181"/>
    </row>
    <row r="16" spans="1:7">
      <c r="A16" s="16">
        <v>41333</v>
      </c>
      <c r="B16" s="179">
        <v>4.5412092281750001</v>
      </c>
      <c r="C16" s="179">
        <v>0</v>
      </c>
      <c r="D16" s="179">
        <v>163.56604960171487</v>
      </c>
      <c r="E16" s="179">
        <v>0</v>
      </c>
      <c r="F16" s="180">
        <v>27.856954465401024</v>
      </c>
      <c r="G16" s="181"/>
    </row>
    <row r="17" spans="1:7">
      <c r="A17" s="16">
        <v>41364</v>
      </c>
      <c r="B17" s="179">
        <v>3.3466952524550004</v>
      </c>
      <c r="C17" s="179">
        <v>0</v>
      </c>
      <c r="D17" s="179">
        <v>104.78804749120998</v>
      </c>
      <c r="E17" s="179">
        <v>0</v>
      </c>
      <c r="F17" s="180">
        <v>24.204096507082006</v>
      </c>
      <c r="G17" s="181"/>
    </row>
    <row r="18" spans="1:7">
      <c r="A18" s="16">
        <v>41394</v>
      </c>
      <c r="B18" s="179">
        <v>1.1309785620050001</v>
      </c>
      <c r="C18" s="179">
        <v>0</v>
      </c>
      <c r="D18" s="179">
        <v>159.52991222735506</v>
      </c>
      <c r="E18" s="179">
        <v>0</v>
      </c>
      <c r="F18" s="180">
        <v>26.201129713072959</v>
      </c>
      <c r="G18" s="181"/>
    </row>
    <row r="19" spans="1:7">
      <c r="A19" s="16">
        <v>41425</v>
      </c>
      <c r="B19" s="179">
        <v>0.32735538347500004</v>
      </c>
      <c r="C19" s="179">
        <v>0</v>
      </c>
      <c r="D19" s="179">
        <v>144.35764709721002</v>
      </c>
      <c r="E19" s="179">
        <v>0</v>
      </c>
      <c r="F19" s="180">
        <v>30.162904693059218</v>
      </c>
      <c r="G19" s="181"/>
    </row>
    <row r="20" spans="1:7">
      <c r="A20" s="16">
        <v>41455</v>
      </c>
      <c r="B20" s="179">
        <v>2.6276614564349998</v>
      </c>
      <c r="C20" s="179">
        <v>0</v>
      </c>
      <c r="D20" s="179">
        <v>162.80755569459501</v>
      </c>
      <c r="E20" s="179">
        <v>0</v>
      </c>
      <c r="F20" s="180">
        <v>19.750993304477102</v>
      </c>
      <c r="G20" s="181"/>
    </row>
    <row r="21" spans="1:7">
      <c r="A21" s="16">
        <v>41486</v>
      </c>
      <c r="B21" s="179">
        <v>3.2795656428050002</v>
      </c>
      <c r="C21" s="179">
        <v>0</v>
      </c>
      <c r="D21" s="179">
        <v>100.78557869344507</v>
      </c>
      <c r="E21" s="179">
        <v>0</v>
      </c>
      <c r="F21" s="180">
        <v>22.224219290069342</v>
      </c>
      <c r="G21" s="181"/>
    </row>
    <row r="22" spans="1:7">
      <c r="A22" s="16">
        <v>41517</v>
      </c>
      <c r="B22" s="179">
        <v>1.6708814382000001</v>
      </c>
      <c r="C22" s="179">
        <v>0</v>
      </c>
      <c r="D22" s="179">
        <v>79.664361309725038</v>
      </c>
      <c r="E22" s="179">
        <v>0</v>
      </c>
      <c r="F22" s="180">
        <v>21.968227406327944</v>
      </c>
      <c r="G22" s="181"/>
    </row>
    <row r="23" spans="1:7">
      <c r="A23" s="16">
        <v>41547</v>
      </c>
      <c r="B23" s="179">
        <v>0.30312780032999997</v>
      </c>
      <c r="C23" s="179">
        <v>0</v>
      </c>
      <c r="D23" s="179">
        <v>91.090835089430044</v>
      </c>
      <c r="E23" s="179">
        <v>0</v>
      </c>
      <c r="F23" s="180">
        <v>22.786974043231311</v>
      </c>
      <c r="G23" s="181"/>
    </row>
    <row r="24" spans="1:7">
      <c r="A24" s="16">
        <v>41578</v>
      </c>
      <c r="B24" s="179">
        <v>0.63553348774999996</v>
      </c>
      <c r="C24" s="179">
        <v>0</v>
      </c>
      <c r="D24" s="179">
        <v>86.069373258300004</v>
      </c>
      <c r="E24" s="179">
        <v>0</v>
      </c>
      <c r="F24" s="180">
        <v>20.690079694635013</v>
      </c>
      <c r="G24" s="181"/>
    </row>
    <row r="25" spans="1:7">
      <c r="A25" s="16">
        <v>41608</v>
      </c>
      <c r="B25" s="179">
        <v>0.21501800019999998</v>
      </c>
      <c r="C25" s="179">
        <v>0</v>
      </c>
      <c r="D25" s="179">
        <v>92.16051138770996</v>
      </c>
      <c r="E25" s="179">
        <v>0</v>
      </c>
      <c r="F25" s="180">
        <v>20.245911445938827</v>
      </c>
      <c r="G25" s="181"/>
    </row>
    <row r="26" spans="1:7">
      <c r="A26" s="16">
        <v>41639</v>
      </c>
      <c r="B26" s="179">
        <v>0.7626557465699999</v>
      </c>
      <c r="C26" s="179">
        <v>0</v>
      </c>
      <c r="D26" s="179">
        <v>80.442989884210036</v>
      </c>
      <c r="E26" s="179">
        <v>0</v>
      </c>
      <c r="F26" s="180">
        <v>20.771697844090827</v>
      </c>
      <c r="G26" s="181"/>
    </row>
    <row r="27" spans="1:7">
      <c r="A27" s="16">
        <v>41670</v>
      </c>
      <c r="B27" s="179">
        <v>1.1255789133799998</v>
      </c>
      <c r="C27" s="179">
        <v>0</v>
      </c>
      <c r="D27" s="179">
        <v>74.998619694594993</v>
      </c>
      <c r="E27" s="179">
        <v>0</v>
      </c>
      <c r="F27" s="180">
        <v>24.024642835357053</v>
      </c>
      <c r="G27" s="181"/>
    </row>
    <row r="28" spans="1:7">
      <c r="A28" s="16">
        <v>41698</v>
      </c>
      <c r="B28" s="179">
        <v>0.62844174510000006</v>
      </c>
      <c r="C28" s="179">
        <v>0</v>
      </c>
      <c r="D28" s="179">
        <v>86.312986863789973</v>
      </c>
      <c r="E28" s="179">
        <v>0</v>
      </c>
      <c r="F28" s="180">
        <v>22.604796505794926</v>
      </c>
      <c r="G28" s="181"/>
    </row>
    <row r="29" spans="1:7">
      <c r="A29" s="16">
        <v>41729</v>
      </c>
      <c r="B29" s="179">
        <v>0.90728367075000016</v>
      </c>
      <c r="C29" s="179">
        <v>0</v>
      </c>
      <c r="D29" s="179">
        <v>126.33232188453007</v>
      </c>
      <c r="E29" s="179">
        <v>0</v>
      </c>
      <c r="F29" s="180">
        <v>27.422463619106814</v>
      </c>
      <c r="G29" s="181"/>
    </row>
    <row r="30" spans="1:7">
      <c r="A30" s="16">
        <v>41759</v>
      </c>
      <c r="B30" s="179">
        <v>0.55792063215499998</v>
      </c>
      <c r="C30" s="179">
        <v>0</v>
      </c>
      <c r="D30" s="179">
        <v>88.947196822050017</v>
      </c>
      <c r="E30" s="179">
        <v>0</v>
      </c>
      <c r="F30" s="180">
        <v>29.237911509547192</v>
      </c>
      <c r="G30" s="181"/>
    </row>
    <row r="31" spans="1:7">
      <c r="A31" s="16">
        <v>41790</v>
      </c>
      <c r="B31" s="179">
        <v>6.3765509448</v>
      </c>
      <c r="C31" s="179">
        <v>0</v>
      </c>
      <c r="D31" s="179">
        <v>80.781629220470052</v>
      </c>
      <c r="E31" s="179">
        <v>0</v>
      </c>
      <c r="F31" s="180">
        <v>31.769357521527432</v>
      </c>
      <c r="G31" s="181"/>
    </row>
    <row r="32" spans="1:7">
      <c r="A32" s="16">
        <v>41820</v>
      </c>
      <c r="B32" s="179">
        <v>3.1473749363600003</v>
      </c>
      <c r="C32" s="179">
        <v>0</v>
      </c>
      <c r="D32" s="179">
        <v>70.039160518885012</v>
      </c>
      <c r="E32" s="179">
        <v>0</v>
      </c>
      <c r="F32" s="180">
        <v>28.861500099200011</v>
      </c>
      <c r="G32" s="181"/>
    </row>
    <row r="33" spans="1:7">
      <c r="A33" s="16">
        <v>41851</v>
      </c>
      <c r="B33" s="179">
        <v>1.134086448675</v>
      </c>
      <c r="C33" s="179">
        <v>0</v>
      </c>
      <c r="D33" s="179">
        <v>106.48276743157498</v>
      </c>
      <c r="E33" s="179">
        <v>0</v>
      </c>
      <c r="F33" s="180">
        <v>30.325641909012919</v>
      </c>
      <c r="G33" s="181"/>
    </row>
    <row r="34" spans="1:7">
      <c r="A34" s="16">
        <v>41882</v>
      </c>
      <c r="B34" s="179">
        <v>0.17619661038999998</v>
      </c>
      <c r="C34" s="179">
        <v>0</v>
      </c>
      <c r="D34" s="179">
        <v>93.052847642455006</v>
      </c>
      <c r="E34" s="179">
        <v>0</v>
      </c>
      <c r="F34" s="180">
        <v>27.315107453005016</v>
      </c>
      <c r="G34" s="181"/>
    </row>
    <row r="35" spans="1:7">
      <c r="A35" s="16">
        <v>41912</v>
      </c>
      <c r="B35" s="179">
        <v>1.0798445722599999</v>
      </c>
      <c r="C35" s="179">
        <v>0</v>
      </c>
      <c r="D35" s="179">
        <v>89.767241212889928</v>
      </c>
      <c r="E35" s="179">
        <v>0</v>
      </c>
      <c r="F35" s="180">
        <v>30.340154723235081</v>
      </c>
      <c r="G35" s="181"/>
    </row>
    <row r="36" spans="1:7">
      <c r="A36" s="16">
        <v>41943</v>
      </c>
      <c r="B36" s="179">
        <v>0.26023253325500001</v>
      </c>
      <c r="C36" s="179">
        <v>0</v>
      </c>
      <c r="D36" s="179">
        <v>91.327080247149965</v>
      </c>
      <c r="E36" s="179">
        <v>0</v>
      </c>
      <c r="F36" s="180">
        <v>28.527589177127556</v>
      </c>
      <c r="G36" s="181"/>
    </row>
    <row r="37" spans="1:7">
      <c r="A37" s="16">
        <v>41973</v>
      </c>
      <c r="B37" s="179">
        <v>0.15174595716999997</v>
      </c>
      <c r="C37" s="179">
        <v>0</v>
      </c>
      <c r="D37" s="179">
        <v>75.690362166684992</v>
      </c>
      <c r="E37" s="179">
        <v>0</v>
      </c>
      <c r="F37" s="180">
        <v>29.78217421904596</v>
      </c>
      <c r="G37" s="181"/>
    </row>
    <row r="38" spans="1:7">
      <c r="A38" s="16">
        <v>42004</v>
      </c>
      <c r="B38" s="179">
        <v>2.1873860025599994</v>
      </c>
      <c r="C38" s="179">
        <v>0</v>
      </c>
      <c r="D38" s="179">
        <v>94.712555634889981</v>
      </c>
      <c r="E38" s="179">
        <v>0</v>
      </c>
      <c r="F38" s="180">
        <v>32.290940355891919</v>
      </c>
      <c r="G38" s="181"/>
    </row>
    <row r="39" spans="1:7">
      <c r="A39" s="16">
        <v>42035</v>
      </c>
      <c r="B39" s="179">
        <v>0.34847190277999995</v>
      </c>
      <c r="C39" s="179">
        <v>0</v>
      </c>
      <c r="D39" s="179">
        <v>32.28332280987</v>
      </c>
      <c r="E39" s="179">
        <v>0</v>
      </c>
      <c r="F39" s="180">
        <v>26.231875520679221</v>
      </c>
      <c r="G39" s="181"/>
    </row>
    <row r="40" spans="1:7">
      <c r="A40" s="16">
        <v>42063</v>
      </c>
      <c r="B40" s="179">
        <v>0.26423895193000002</v>
      </c>
      <c r="C40" s="179">
        <v>0</v>
      </c>
      <c r="D40" s="179">
        <v>59.210487555234991</v>
      </c>
      <c r="E40" s="179">
        <v>0.117310061035</v>
      </c>
      <c r="F40" s="180">
        <v>26.090283428808792</v>
      </c>
      <c r="G40" s="181"/>
    </row>
    <row r="41" spans="1:7">
      <c r="A41" s="16">
        <v>42094</v>
      </c>
      <c r="B41" s="179">
        <v>0.46866633015000003</v>
      </c>
      <c r="C41" s="179">
        <v>0</v>
      </c>
      <c r="D41" s="179">
        <v>56.08517832607501</v>
      </c>
      <c r="E41" s="179">
        <v>0.73031739920000005</v>
      </c>
      <c r="F41" s="180">
        <v>23.46481998463133</v>
      </c>
      <c r="G41" s="181"/>
    </row>
    <row r="42" spans="1:7">
      <c r="A42" s="16">
        <v>42124</v>
      </c>
      <c r="B42" s="179">
        <v>0.46325688729000003</v>
      </c>
      <c r="C42" s="179">
        <v>0</v>
      </c>
      <c r="D42" s="179">
        <v>59.447824136454983</v>
      </c>
      <c r="E42" s="179">
        <v>4.9116011421549999</v>
      </c>
      <c r="F42" s="180">
        <v>21.137737813974447</v>
      </c>
      <c r="G42" s="181"/>
    </row>
    <row r="43" spans="1:7">
      <c r="A43" s="16">
        <v>42155</v>
      </c>
      <c r="B43" s="179">
        <v>9.9938544489999989E-2</v>
      </c>
      <c r="C43" s="179">
        <v>0</v>
      </c>
      <c r="D43" s="179">
        <v>37.957727411269978</v>
      </c>
      <c r="E43" s="179">
        <v>6.1394792464099996</v>
      </c>
      <c r="F43" s="180">
        <v>19.607279434744136</v>
      </c>
      <c r="G43" s="181"/>
    </row>
    <row r="44" spans="1:7">
      <c r="A44" s="16">
        <v>42185</v>
      </c>
      <c r="B44" s="179">
        <v>0.69752555181999998</v>
      </c>
      <c r="C44" s="179">
        <v>0</v>
      </c>
      <c r="D44" s="179">
        <v>50.12241459903003</v>
      </c>
      <c r="E44" s="179">
        <v>20.423343082999999</v>
      </c>
      <c r="F44" s="180">
        <v>23.166951343071769</v>
      </c>
      <c r="G44" s="181"/>
    </row>
    <row r="45" spans="1:7">
      <c r="A45" s="16">
        <v>42216</v>
      </c>
      <c r="B45" s="179">
        <v>0.29672351091500004</v>
      </c>
      <c r="C45" s="179">
        <v>10.693464178445002</v>
      </c>
      <c r="D45" s="179">
        <v>44.219411913385017</v>
      </c>
      <c r="E45" s="179">
        <v>18.587161152284995</v>
      </c>
      <c r="F45" s="180">
        <v>18.709520287879634</v>
      </c>
      <c r="G45" s="181"/>
    </row>
    <row r="46" spans="1:7">
      <c r="A46" s="16">
        <v>42247</v>
      </c>
      <c r="B46" s="179">
        <v>0.93143599821</v>
      </c>
      <c r="C46" s="179">
        <v>11.294599020269995</v>
      </c>
      <c r="D46" s="179">
        <v>38.516946577869952</v>
      </c>
      <c r="E46" s="179">
        <v>6.1426169952449996</v>
      </c>
      <c r="F46" s="180">
        <v>22.145646648938065</v>
      </c>
      <c r="G46" s="181"/>
    </row>
    <row r="47" spans="1:7">
      <c r="A47" s="16">
        <v>42277</v>
      </c>
      <c r="B47" s="179">
        <v>0.14378568092500002</v>
      </c>
      <c r="C47" s="179">
        <v>0.63656650095000011</v>
      </c>
      <c r="D47" s="179">
        <v>52.258046110489985</v>
      </c>
      <c r="E47" s="179">
        <v>6.8504961863950014</v>
      </c>
      <c r="F47" s="180">
        <v>24.838355039467892</v>
      </c>
      <c r="G47" s="181"/>
    </row>
    <row r="48" spans="1:7">
      <c r="A48" s="16">
        <v>42308</v>
      </c>
      <c r="B48" s="179">
        <v>0.17803577977500001</v>
      </c>
      <c r="C48" s="179">
        <v>1.8021004083050005</v>
      </c>
      <c r="D48" s="179">
        <v>84.970805191960025</v>
      </c>
      <c r="E48" s="179">
        <v>6.5680330817699986</v>
      </c>
      <c r="F48" s="180">
        <v>22.318738550587909</v>
      </c>
      <c r="G48" s="181"/>
    </row>
    <row r="49" spans="1:7">
      <c r="A49" s="16">
        <v>42338</v>
      </c>
      <c r="B49" s="179">
        <v>0.39256683519000002</v>
      </c>
      <c r="C49" s="179">
        <v>4.3455305896999992</v>
      </c>
      <c r="D49" s="179">
        <v>89.727804358155026</v>
      </c>
      <c r="E49" s="179">
        <v>7.2505972044900018</v>
      </c>
      <c r="F49" s="180">
        <v>22.254145889181032</v>
      </c>
      <c r="G49" s="181"/>
    </row>
    <row r="50" spans="1:7">
      <c r="A50" s="16">
        <v>42369</v>
      </c>
      <c r="B50" s="179">
        <v>3.8768712801750009</v>
      </c>
      <c r="C50" s="179">
        <v>2.6237981957849992</v>
      </c>
      <c r="D50" s="179">
        <v>92.216863824739917</v>
      </c>
      <c r="E50" s="179">
        <v>13.379588341390001</v>
      </c>
      <c r="F50" s="180">
        <v>30.664719232862204</v>
      </c>
      <c r="G50" s="181"/>
    </row>
    <row r="51" spans="1:7">
      <c r="A51" s="16">
        <v>42400</v>
      </c>
      <c r="B51" s="179">
        <v>0.68457625697999991</v>
      </c>
      <c r="C51" s="179">
        <v>4.91020786158</v>
      </c>
      <c r="D51" s="179">
        <v>99.956964336490017</v>
      </c>
      <c r="E51" s="179">
        <v>7.8730112544100015</v>
      </c>
      <c r="F51" s="180">
        <v>28.985651647303783</v>
      </c>
      <c r="G51" s="181"/>
    </row>
    <row r="52" spans="1:7">
      <c r="A52" s="16">
        <v>42429</v>
      </c>
      <c r="B52" s="179">
        <v>0.61440034641999997</v>
      </c>
      <c r="C52" s="179">
        <v>1.5841696197049995</v>
      </c>
      <c r="D52" s="179">
        <v>62.909793596045006</v>
      </c>
      <c r="E52" s="179">
        <v>9.0167238383849995</v>
      </c>
      <c r="F52" s="180">
        <v>18.716084255236019</v>
      </c>
      <c r="G52" s="181"/>
    </row>
    <row r="53" spans="1:7">
      <c r="A53" s="16">
        <v>42460</v>
      </c>
      <c r="B53" s="179">
        <v>3.4694514381250001</v>
      </c>
      <c r="C53" s="179">
        <v>3.524587247455</v>
      </c>
      <c r="D53" s="179">
        <v>64.919111712360063</v>
      </c>
      <c r="E53" s="179">
        <v>25.319977185254995</v>
      </c>
      <c r="F53" s="180">
        <v>20.11101324827251</v>
      </c>
      <c r="G53" s="181"/>
    </row>
    <row r="54" spans="1:7">
      <c r="A54" s="16">
        <v>42490</v>
      </c>
      <c r="B54" s="179">
        <v>2.0961170597400001</v>
      </c>
      <c r="C54" s="179">
        <v>2.6175030687450005</v>
      </c>
      <c r="D54" s="179">
        <v>86.027468229295053</v>
      </c>
      <c r="E54" s="179">
        <v>5.2983650080749989</v>
      </c>
      <c r="F54" s="180">
        <v>22.026299080342323</v>
      </c>
      <c r="G54" s="181"/>
    </row>
    <row r="55" spans="1:7">
      <c r="A55" s="16">
        <v>42521</v>
      </c>
      <c r="B55" s="179">
        <v>1.9296258474249999</v>
      </c>
      <c r="C55" s="179">
        <v>0.70341704240500003</v>
      </c>
      <c r="D55" s="179">
        <v>55.069912591790036</v>
      </c>
      <c r="E55" s="179">
        <v>6.0173782343549993</v>
      </c>
      <c r="F55" s="180">
        <v>19.71682193082335</v>
      </c>
      <c r="G55" s="181"/>
    </row>
    <row r="56" spans="1:7">
      <c r="A56" s="16">
        <v>42551</v>
      </c>
      <c r="B56" s="179">
        <v>1.0573525472950001</v>
      </c>
      <c r="C56" s="179">
        <v>4.1438746065550003</v>
      </c>
      <c r="D56" s="179">
        <v>86.595075651034946</v>
      </c>
      <c r="E56" s="179">
        <v>2.5432016346399999</v>
      </c>
      <c r="F56" s="180">
        <v>20.363124577111396</v>
      </c>
      <c r="G56" s="181"/>
    </row>
    <row r="57" spans="1:7">
      <c r="A57" s="16">
        <v>42582</v>
      </c>
      <c r="B57" s="179">
        <v>0.65874150571500012</v>
      </c>
      <c r="C57" s="179">
        <v>0.85216757847500002</v>
      </c>
      <c r="D57" s="179">
        <v>83.002224237005038</v>
      </c>
      <c r="E57" s="179">
        <v>2.1056703851750007</v>
      </c>
      <c r="F57" s="180">
        <v>21.826825113785478</v>
      </c>
      <c r="G57" s="181"/>
    </row>
    <row r="58" spans="1:7">
      <c r="A58" s="16">
        <v>42613</v>
      </c>
      <c r="B58" s="179">
        <v>0.96136978263499995</v>
      </c>
      <c r="C58" s="179">
        <v>1.6279492670650002</v>
      </c>
      <c r="D58" s="179">
        <v>74.429740988929964</v>
      </c>
      <c r="E58" s="179">
        <v>5.7364188020100011</v>
      </c>
      <c r="F58" s="180">
        <v>21.9797237839155</v>
      </c>
      <c r="G58" s="181"/>
    </row>
    <row r="59" spans="1:7">
      <c r="A59" s="16">
        <v>42643</v>
      </c>
      <c r="B59" s="179">
        <v>1.4550985311350002</v>
      </c>
      <c r="C59" s="179">
        <v>1.6962104306899999</v>
      </c>
      <c r="D59" s="179">
        <v>98.625903253879954</v>
      </c>
      <c r="E59" s="179">
        <v>15.147347485714999</v>
      </c>
      <c r="F59" s="180">
        <v>21.664154567962317</v>
      </c>
      <c r="G59" s="181"/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zoomScale="70" zoomScaleNormal="70" workbookViewId="0">
      <pane ySplit="3" topLeftCell="A4" activePane="bottomLeft" state="frozenSplit"/>
      <selection pane="bottomLeft" activeCell="R20" sqref="R20"/>
    </sheetView>
  </sheetViews>
  <sheetFormatPr defaultRowHeight="13.8"/>
  <cols>
    <col min="1" max="1" width="10.77734375" style="14" bestFit="1" customWidth="1"/>
    <col min="2" max="16384" width="8.88671875" style="14"/>
  </cols>
  <sheetData>
    <row r="1" spans="1:6">
      <c r="A1" s="13" t="s">
        <v>21</v>
      </c>
    </row>
    <row r="2" spans="1:6">
      <c r="A2" s="13"/>
    </row>
    <row r="3" spans="1:6" ht="91.8">
      <c r="A3" s="14" t="s">
        <v>0</v>
      </c>
      <c r="B3" s="176" t="s">
        <v>17</v>
      </c>
      <c r="C3" s="176" t="s">
        <v>22</v>
      </c>
      <c r="D3" s="176" t="s">
        <v>19</v>
      </c>
      <c r="E3" s="176" t="s">
        <v>23</v>
      </c>
      <c r="F3" s="178" t="s">
        <v>223</v>
      </c>
    </row>
    <row r="4" spans="1:6">
      <c r="A4" s="15">
        <v>41274</v>
      </c>
      <c r="B4" s="182">
        <v>0</v>
      </c>
      <c r="C4" s="182">
        <v>0</v>
      </c>
      <c r="D4" s="182">
        <v>14.184824578895</v>
      </c>
      <c r="E4" s="182">
        <v>0</v>
      </c>
      <c r="F4" s="182">
        <v>15.439572192392903</v>
      </c>
    </row>
    <row r="5" spans="1:6">
      <c r="A5" s="15">
        <v>41305</v>
      </c>
      <c r="B5" s="182">
        <v>0</v>
      </c>
      <c r="C5" s="182">
        <v>0</v>
      </c>
      <c r="D5" s="182">
        <v>4.5964463955349997</v>
      </c>
      <c r="E5" s="182">
        <v>0</v>
      </c>
      <c r="F5" s="182">
        <v>6.3114429932098606</v>
      </c>
    </row>
    <row r="6" spans="1:6">
      <c r="A6" s="15">
        <v>41333</v>
      </c>
      <c r="B6" s="182">
        <v>0</v>
      </c>
      <c r="C6" s="182">
        <v>0</v>
      </c>
      <c r="D6" s="182">
        <v>8.2256573337049996</v>
      </c>
      <c r="E6" s="182">
        <v>0</v>
      </c>
      <c r="F6" s="182">
        <v>10.626245625306662</v>
      </c>
    </row>
    <row r="7" spans="1:6">
      <c r="A7" s="15">
        <v>41364</v>
      </c>
      <c r="B7" s="182">
        <v>0</v>
      </c>
      <c r="C7" s="182">
        <v>0</v>
      </c>
      <c r="D7" s="182">
        <v>7.8053846097349995</v>
      </c>
      <c r="E7" s="182">
        <v>0</v>
      </c>
      <c r="F7" s="182">
        <v>18.735143104056327</v>
      </c>
    </row>
    <row r="8" spans="1:6">
      <c r="A8" s="15">
        <v>41394</v>
      </c>
      <c r="B8" s="182">
        <v>0</v>
      </c>
      <c r="C8" s="182">
        <v>0</v>
      </c>
      <c r="D8" s="182">
        <v>14.540735714089999</v>
      </c>
      <c r="E8" s="182">
        <v>0</v>
      </c>
      <c r="F8" s="182">
        <v>11.709948604858281</v>
      </c>
    </row>
    <row r="9" spans="1:6">
      <c r="A9" s="15">
        <v>41425</v>
      </c>
      <c r="B9" s="182">
        <v>0</v>
      </c>
      <c r="C9" s="182">
        <v>0</v>
      </c>
      <c r="D9" s="182">
        <v>3.7754744978000003</v>
      </c>
      <c r="E9" s="182">
        <v>0</v>
      </c>
      <c r="F9" s="182">
        <v>9.1896224855932331</v>
      </c>
    </row>
    <row r="10" spans="1:6">
      <c r="A10" s="15">
        <v>41455</v>
      </c>
      <c r="B10" s="182">
        <v>0</v>
      </c>
      <c r="C10" s="182">
        <v>0</v>
      </c>
      <c r="D10" s="182">
        <v>0</v>
      </c>
      <c r="E10" s="182">
        <v>0</v>
      </c>
      <c r="F10" s="182">
        <v>0</v>
      </c>
    </row>
    <row r="11" spans="1:6">
      <c r="A11" s="15">
        <v>41486</v>
      </c>
      <c r="B11" s="182">
        <v>0</v>
      </c>
      <c r="C11" s="182">
        <v>0</v>
      </c>
      <c r="D11" s="182">
        <v>8.3169164451450008</v>
      </c>
      <c r="E11" s="182">
        <v>0</v>
      </c>
      <c r="F11" s="182">
        <v>11.77446846190896</v>
      </c>
    </row>
    <row r="12" spans="1:6">
      <c r="A12" s="15">
        <v>41517</v>
      </c>
      <c r="B12" s="182">
        <v>0</v>
      </c>
      <c r="C12" s="182">
        <v>0</v>
      </c>
      <c r="D12" s="182">
        <v>2.6968166053999996</v>
      </c>
      <c r="E12" s="182">
        <v>0</v>
      </c>
      <c r="F12" s="182">
        <v>7.300434849893092</v>
      </c>
    </row>
    <row r="13" spans="1:6">
      <c r="A13" s="15">
        <v>41547</v>
      </c>
      <c r="B13" s="182">
        <v>0</v>
      </c>
      <c r="C13" s="182">
        <v>0</v>
      </c>
      <c r="D13" s="182">
        <v>6.239958868225</v>
      </c>
      <c r="E13" s="182">
        <v>0</v>
      </c>
      <c r="F13" s="182">
        <v>10.935178640791927</v>
      </c>
    </row>
    <row r="14" spans="1:6">
      <c r="A14" s="15">
        <v>41578</v>
      </c>
      <c r="B14" s="182">
        <v>0</v>
      </c>
      <c r="C14" s="182">
        <v>0</v>
      </c>
      <c r="D14" s="182">
        <v>15.076865444224996</v>
      </c>
      <c r="E14" s="182">
        <v>0</v>
      </c>
      <c r="F14" s="182">
        <v>11.065947456162906</v>
      </c>
    </row>
    <row r="15" spans="1:6">
      <c r="A15" s="15">
        <v>41608</v>
      </c>
      <c r="B15" s="182">
        <v>0</v>
      </c>
      <c r="C15" s="182">
        <v>0</v>
      </c>
      <c r="D15" s="182">
        <v>3.6188658038599995</v>
      </c>
      <c r="E15" s="182">
        <v>0</v>
      </c>
      <c r="F15" s="182">
        <v>4.2899507281810543</v>
      </c>
    </row>
    <row r="16" spans="1:6">
      <c r="A16" s="15">
        <v>41639</v>
      </c>
      <c r="B16" s="182">
        <v>0</v>
      </c>
      <c r="C16" s="182">
        <v>0</v>
      </c>
      <c r="D16" s="182">
        <v>4.0060682866849993</v>
      </c>
      <c r="E16" s="182">
        <v>0</v>
      </c>
      <c r="F16" s="182">
        <v>6.8566793288576307</v>
      </c>
    </row>
    <row r="17" spans="1:6">
      <c r="A17" s="15">
        <v>41670</v>
      </c>
      <c r="B17" s="182">
        <v>0</v>
      </c>
      <c r="C17" s="182">
        <v>0</v>
      </c>
      <c r="D17" s="182">
        <v>1.7846008875199999</v>
      </c>
      <c r="E17" s="182">
        <v>0</v>
      </c>
      <c r="F17" s="182">
        <v>16.072512376493503</v>
      </c>
    </row>
    <row r="18" spans="1:6">
      <c r="A18" s="15">
        <v>41698</v>
      </c>
      <c r="B18" s="182">
        <v>0</v>
      </c>
      <c r="C18" s="182">
        <v>0</v>
      </c>
      <c r="D18" s="182">
        <v>3.7194098967099998</v>
      </c>
      <c r="E18" s="182">
        <v>0</v>
      </c>
      <c r="F18" s="182">
        <v>15.140356434182154</v>
      </c>
    </row>
    <row r="19" spans="1:6">
      <c r="A19" s="15">
        <v>41729</v>
      </c>
      <c r="B19" s="182">
        <v>0</v>
      </c>
      <c r="C19" s="182">
        <v>0</v>
      </c>
      <c r="D19" s="182">
        <v>0.61059918726999995</v>
      </c>
      <c r="E19" s="182">
        <v>0</v>
      </c>
      <c r="F19" s="182">
        <v>8.6074914169797729</v>
      </c>
    </row>
    <row r="20" spans="1:6">
      <c r="A20" s="15">
        <v>41759</v>
      </c>
      <c r="B20" s="182">
        <v>0</v>
      </c>
      <c r="C20" s="182">
        <v>0</v>
      </c>
      <c r="D20" s="182">
        <v>4.6746463206049995</v>
      </c>
      <c r="E20" s="182">
        <v>0</v>
      </c>
      <c r="F20" s="182">
        <v>21.300424845436783</v>
      </c>
    </row>
    <row r="21" spans="1:6">
      <c r="A21" s="15">
        <v>41790</v>
      </c>
      <c r="B21" s="182">
        <v>0</v>
      </c>
      <c r="C21" s="182">
        <v>0</v>
      </c>
      <c r="D21" s="182">
        <v>5.3441968629850001</v>
      </c>
      <c r="E21" s="182">
        <v>0</v>
      </c>
      <c r="F21" s="182">
        <v>18.021746214917627</v>
      </c>
    </row>
    <row r="22" spans="1:6">
      <c r="A22" s="15">
        <v>41820</v>
      </c>
      <c r="B22" s="182">
        <v>0</v>
      </c>
      <c r="C22" s="182">
        <v>0</v>
      </c>
      <c r="D22" s="182">
        <v>3.8838597128500005</v>
      </c>
      <c r="E22" s="182">
        <v>0</v>
      </c>
      <c r="F22" s="182">
        <v>14.086753876142142</v>
      </c>
    </row>
    <row r="23" spans="1:6">
      <c r="A23" s="15">
        <v>41851</v>
      </c>
      <c r="B23" s="182">
        <v>0</v>
      </c>
      <c r="C23" s="182">
        <v>0</v>
      </c>
      <c r="D23" s="182">
        <v>0</v>
      </c>
      <c r="E23" s="182">
        <v>0</v>
      </c>
      <c r="F23" s="182">
        <v>0</v>
      </c>
    </row>
    <row r="24" spans="1:6">
      <c r="A24" s="15">
        <v>41882</v>
      </c>
      <c r="B24" s="182">
        <v>0</v>
      </c>
      <c r="C24" s="182">
        <v>0</v>
      </c>
      <c r="D24" s="182">
        <v>0.38148409325499999</v>
      </c>
      <c r="E24" s="182">
        <v>0</v>
      </c>
      <c r="F24" s="182">
        <v>3.0814487937639274</v>
      </c>
    </row>
    <row r="25" spans="1:6">
      <c r="A25" s="15">
        <v>41912</v>
      </c>
      <c r="B25" s="182">
        <v>0</v>
      </c>
      <c r="C25" s="182">
        <v>0</v>
      </c>
      <c r="D25" s="182">
        <v>4.3222659650000002E-2</v>
      </c>
      <c r="E25" s="182">
        <v>0</v>
      </c>
      <c r="F25" s="182">
        <v>4.2085518791624779</v>
      </c>
    </row>
    <row r="26" spans="1:6">
      <c r="A26" s="15">
        <v>41943</v>
      </c>
      <c r="B26" s="182">
        <v>0</v>
      </c>
      <c r="C26" s="182">
        <v>0</v>
      </c>
      <c r="D26" s="182">
        <v>4.2668365130000004E-2</v>
      </c>
      <c r="E26" s="182">
        <v>0</v>
      </c>
      <c r="F26" s="182">
        <v>1.2518737514442466</v>
      </c>
    </row>
    <row r="27" spans="1:6">
      <c r="A27" s="15">
        <v>41973</v>
      </c>
      <c r="B27" s="182">
        <v>0</v>
      </c>
      <c r="C27" s="182">
        <v>0</v>
      </c>
      <c r="D27" s="182">
        <v>2.825625E-2</v>
      </c>
      <c r="E27" s="182">
        <v>0.11578779</v>
      </c>
      <c r="F27" s="182">
        <v>0.30457527039455773</v>
      </c>
    </row>
    <row r="28" spans="1:6">
      <c r="A28" s="15">
        <v>42004</v>
      </c>
      <c r="B28" s="182">
        <v>0</v>
      </c>
      <c r="C28" s="182">
        <v>0</v>
      </c>
      <c r="D28" s="182">
        <v>0.24615539674</v>
      </c>
      <c r="E28" s="182">
        <v>3.4773180904999999E-2</v>
      </c>
      <c r="F28" s="182">
        <v>0.67607256239415225</v>
      </c>
    </row>
    <row r="29" spans="1:6">
      <c r="A29" s="15">
        <v>42035</v>
      </c>
      <c r="B29" s="182">
        <v>0</v>
      </c>
      <c r="C29" s="182">
        <v>0</v>
      </c>
      <c r="D29" s="182">
        <v>1.9788452408350001</v>
      </c>
      <c r="E29" s="182">
        <v>1.3387849769550002</v>
      </c>
      <c r="F29" s="182">
        <v>3.3583623387197261</v>
      </c>
    </row>
    <row r="30" spans="1:6">
      <c r="A30" s="15">
        <v>42063</v>
      </c>
      <c r="B30" s="182">
        <v>0</v>
      </c>
      <c r="C30" s="182">
        <v>0</v>
      </c>
      <c r="D30" s="182">
        <v>6.6540178284049993</v>
      </c>
      <c r="E30" s="182">
        <v>1.4506957729449999</v>
      </c>
      <c r="F30" s="182">
        <v>10.41035365047658</v>
      </c>
    </row>
    <row r="31" spans="1:6">
      <c r="A31" s="15">
        <v>42094</v>
      </c>
      <c r="B31" s="182">
        <v>0</v>
      </c>
      <c r="C31" s="182">
        <v>0</v>
      </c>
      <c r="D31" s="182">
        <v>4.6538424599199999</v>
      </c>
      <c r="E31" s="182">
        <v>2.5479468023600003</v>
      </c>
      <c r="F31" s="182">
        <v>15.812970532054244</v>
      </c>
    </row>
    <row r="32" spans="1:6">
      <c r="A32" s="15">
        <v>42124</v>
      </c>
      <c r="B32" s="182">
        <v>0</v>
      </c>
      <c r="C32" s="182">
        <v>3.7428254500000002</v>
      </c>
      <c r="D32" s="182">
        <v>1.054256165</v>
      </c>
      <c r="E32" s="182">
        <v>0.25045173115000002</v>
      </c>
      <c r="F32" s="182">
        <v>5.181684709806329</v>
      </c>
    </row>
    <row r="33" spans="1:6">
      <c r="A33" s="15">
        <v>42155</v>
      </c>
      <c r="B33" s="182">
        <v>0</v>
      </c>
      <c r="C33" s="182">
        <v>0</v>
      </c>
      <c r="D33" s="182">
        <v>0.10918996609499999</v>
      </c>
      <c r="E33" s="182">
        <v>0.11454499999999999</v>
      </c>
      <c r="F33" s="182">
        <v>0.81605622283121271</v>
      </c>
    </row>
    <row r="34" spans="1:6">
      <c r="A34" s="15">
        <v>42185</v>
      </c>
      <c r="B34" s="182">
        <v>0</v>
      </c>
      <c r="C34" s="182">
        <v>0</v>
      </c>
      <c r="D34" s="182">
        <v>1.04707584051</v>
      </c>
      <c r="E34" s="182">
        <v>0.19937290499999999</v>
      </c>
      <c r="F34" s="182">
        <v>2.7991782526636002</v>
      </c>
    </row>
    <row r="35" spans="1:6">
      <c r="A35" s="15">
        <v>42216</v>
      </c>
      <c r="B35" s="182">
        <v>0</v>
      </c>
      <c r="C35" s="182">
        <v>1.0679953764800001</v>
      </c>
      <c r="D35" s="182">
        <v>3.258734627905</v>
      </c>
      <c r="E35" s="182">
        <v>0.12687499999999999</v>
      </c>
      <c r="F35" s="182">
        <v>6.3639294907577275</v>
      </c>
    </row>
    <row r="36" spans="1:6">
      <c r="A36" s="15">
        <v>42247</v>
      </c>
      <c r="B36" s="182">
        <v>0</v>
      </c>
      <c r="C36" s="182">
        <v>7.2277683120000005E-2</v>
      </c>
      <c r="D36" s="182">
        <v>0.239925</v>
      </c>
      <c r="E36" s="182">
        <v>0</v>
      </c>
      <c r="F36" s="182">
        <v>0.63649342293142208</v>
      </c>
    </row>
    <row r="37" spans="1:6">
      <c r="A37" s="15">
        <v>42277</v>
      </c>
      <c r="B37" s="182">
        <v>0</v>
      </c>
      <c r="C37" s="182">
        <v>1.8751575483</v>
      </c>
      <c r="D37" s="182">
        <v>1.3548199999999999</v>
      </c>
      <c r="E37" s="182">
        <v>0.72482359860000001</v>
      </c>
      <c r="F37" s="182">
        <v>8.4834708269474444</v>
      </c>
    </row>
    <row r="38" spans="1:6">
      <c r="A38" s="15">
        <v>42308</v>
      </c>
      <c r="B38" s="182">
        <v>0</v>
      </c>
      <c r="C38" s="182">
        <v>0</v>
      </c>
      <c r="D38" s="182">
        <v>1.6029968667049999</v>
      </c>
      <c r="E38" s="182">
        <v>0.45632788975999999</v>
      </c>
      <c r="F38" s="182">
        <v>3.3513847113197617</v>
      </c>
    </row>
    <row r="39" spans="1:6">
      <c r="A39" s="15">
        <v>42338</v>
      </c>
      <c r="B39" s="182">
        <v>0</v>
      </c>
      <c r="C39" s="182">
        <v>0.25566749428000002</v>
      </c>
      <c r="D39" s="182">
        <v>5.8876807607800004</v>
      </c>
      <c r="E39" s="182">
        <v>0</v>
      </c>
      <c r="F39" s="182">
        <v>8.3129053266052768</v>
      </c>
    </row>
    <row r="40" spans="1:6">
      <c r="A40" s="15">
        <v>42369</v>
      </c>
      <c r="B40" s="182">
        <v>0</v>
      </c>
      <c r="C40" s="182">
        <v>0</v>
      </c>
      <c r="D40" s="182">
        <v>2.5700484945049999</v>
      </c>
      <c r="E40" s="182">
        <v>0.20785000000000001</v>
      </c>
      <c r="F40" s="182">
        <v>2.5785375403377291</v>
      </c>
    </row>
    <row r="41" spans="1:6">
      <c r="A41" s="15">
        <v>42400</v>
      </c>
      <c r="B41" s="182">
        <v>0</v>
      </c>
      <c r="C41" s="182">
        <v>0</v>
      </c>
      <c r="D41" s="182">
        <v>7.8830156354250001</v>
      </c>
      <c r="E41" s="182">
        <v>1.86375E-3</v>
      </c>
      <c r="F41" s="182">
        <v>8.1990937670178052</v>
      </c>
    </row>
    <row r="42" spans="1:6">
      <c r="A42" s="15">
        <v>42429</v>
      </c>
      <c r="B42" s="182">
        <v>0</v>
      </c>
      <c r="C42" s="182">
        <v>0</v>
      </c>
      <c r="D42" s="182">
        <v>1.0431853610599999</v>
      </c>
      <c r="E42" s="182">
        <v>0.76711499999999999</v>
      </c>
      <c r="F42" s="182">
        <v>2.699203166150923</v>
      </c>
    </row>
    <row r="43" spans="1:6">
      <c r="A43" s="15">
        <v>42460</v>
      </c>
      <c r="B43" s="182">
        <v>0</v>
      </c>
      <c r="C43" s="182">
        <v>0</v>
      </c>
      <c r="D43" s="182">
        <v>7.1738506711800003</v>
      </c>
      <c r="E43" s="182">
        <v>0.44628655499999997</v>
      </c>
      <c r="F43" s="182">
        <v>7.7950666041106453</v>
      </c>
    </row>
    <row r="44" spans="1:6">
      <c r="A44" s="15">
        <v>42490</v>
      </c>
      <c r="B44" s="182">
        <v>0</v>
      </c>
      <c r="C44" s="182">
        <v>0</v>
      </c>
      <c r="D44" s="182">
        <v>2.357028525</v>
      </c>
      <c r="E44" s="182">
        <v>0.20830002750000001</v>
      </c>
      <c r="F44" s="182">
        <v>2.6530735269753349</v>
      </c>
    </row>
    <row r="45" spans="1:6">
      <c r="A45" s="15">
        <v>42521</v>
      </c>
      <c r="B45" s="182">
        <v>0</v>
      </c>
      <c r="C45" s="182">
        <v>0</v>
      </c>
      <c r="D45" s="182">
        <v>2.8545575249250001</v>
      </c>
      <c r="E45" s="182">
        <v>1.00818235</v>
      </c>
      <c r="F45" s="182">
        <v>4.219171493846595</v>
      </c>
    </row>
    <row r="46" spans="1:6">
      <c r="A46" s="15">
        <v>42551</v>
      </c>
      <c r="B46" s="182">
        <v>1.0478596253550001</v>
      </c>
      <c r="C46" s="182">
        <v>0</v>
      </c>
      <c r="D46" s="182">
        <v>1.4211285784900001</v>
      </c>
      <c r="E46" s="182">
        <v>8.8018473750000006E-2</v>
      </c>
      <c r="F46" s="182">
        <v>1.5771398630459839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70" zoomScaleNormal="70" workbookViewId="0"/>
  </sheetViews>
  <sheetFormatPr defaultRowHeight="14.4"/>
  <cols>
    <col min="1" max="1" width="43.21875" customWidth="1"/>
    <col min="2" max="2" width="10.109375" bestFit="1" customWidth="1"/>
    <col min="3" max="3" width="13.6640625" bestFit="1" customWidth="1"/>
    <col min="4" max="7" width="13.33203125" bestFit="1" customWidth="1"/>
    <col min="8" max="9" width="10.109375" bestFit="1" customWidth="1"/>
    <col min="10" max="10" width="42.44140625" bestFit="1" customWidth="1"/>
  </cols>
  <sheetData>
    <row r="1" spans="1:7">
      <c r="A1" s="13" t="s">
        <v>24</v>
      </c>
    </row>
    <row r="3" spans="1:7">
      <c r="B3" s="11" t="s">
        <v>9</v>
      </c>
      <c r="C3" s="11" t="s">
        <v>10</v>
      </c>
      <c r="D3" s="20">
        <v>42552</v>
      </c>
      <c r="E3" s="20">
        <v>42583</v>
      </c>
      <c r="F3" s="20">
        <v>42614</v>
      </c>
      <c r="G3" s="20">
        <v>42644</v>
      </c>
    </row>
    <row r="4" spans="1:7">
      <c r="A4" s="11" t="s">
        <v>11</v>
      </c>
      <c r="B4" s="19">
        <v>1700.7596516218866</v>
      </c>
      <c r="C4" s="19">
        <v>1771.5067473784036</v>
      </c>
      <c r="D4" s="19">
        <v>1869.26935022471</v>
      </c>
      <c r="E4" s="19">
        <v>1926.9356677989101</v>
      </c>
      <c r="F4" s="19">
        <v>1864.7318926956802</v>
      </c>
      <c r="G4" s="19">
        <v>1879.82089702603</v>
      </c>
    </row>
    <row r="5" spans="1:7">
      <c r="A5" s="11" t="s">
        <v>12</v>
      </c>
      <c r="B5" s="19">
        <v>1098.5889952489467</v>
      </c>
      <c r="C5" s="19">
        <v>1121.7646919982133</v>
      </c>
      <c r="D5" s="19">
        <v>1125.8290023627599</v>
      </c>
      <c r="E5" s="19">
        <v>1134.9628295648001</v>
      </c>
      <c r="F5" s="19">
        <v>1078.73077503741</v>
      </c>
      <c r="G5" s="19">
        <v>1079.6123625876912</v>
      </c>
    </row>
    <row r="6" spans="1:7">
      <c r="A6" s="11" t="s">
        <v>5</v>
      </c>
      <c r="B6" s="19">
        <v>1065.6666666666667</v>
      </c>
      <c r="C6" s="19">
        <v>1201.6666666666667</v>
      </c>
      <c r="D6" s="19">
        <v>1350</v>
      </c>
      <c r="E6" s="19">
        <v>1341</v>
      </c>
      <c r="F6" s="19">
        <v>1341</v>
      </c>
      <c r="G6" s="19">
        <v>1447.3568587889999</v>
      </c>
    </row>
    <row r="7" spans="1:7">
      <c r="A7" s="11" t="s">
        <v>13</v>
      </c>
      <c r="B7" s="19">
        <v>1129.6513531291669</v>
      </c>
      <c r="C7" s="19">
        <v>1104.7285606233834</v>
      </c>
      <c r="D7" s="19">
        <v>965.90164741253011</v>
      </c>
      <c r="E7" s="19">
        <v>1007.1015026362902</v>
      </c>
      <c r="F7" s="19">
        <v>1039.5373322669093</v>
      </c>
      <c r="G7" s="19">
        <v>970.24879551948015</v>
      </c>
    </row>
    <row r="9" spans="1:7">
      <c r="A9" s="11" t="s">
        <v>11</v>
      </c>
      <c r="B9" s="3">
        <v>0.34051514648062331</v>
      </c>
      <c r="C9" s="3">
        <v>0.34069621399674405</v>
      </c>
      <c r="D9" s="3">
        <v>0.35196184338631331</v>
      </c>
      <c r="E9" s="3">
        <v>0.35618034524933639</v>
      </c>
      <c r="F9" s="3">
        <v>0.35025016767386929</v>
      </c>
      <c r="G9" s="3">
        <f>G4/(SUM($G$4:$G$7))</f>
        <v>0.34960150505119231</v>
      </c>
    </row>
    <row r="10" spans="1:7">
      <c r="A10" s="11" t="s">
        <v>12</v>
      </c>
      <c r="B10" s="3">
        <v>0.21995241495907902</v>
      </c>
      <c r="C10" s="3">
        <v>0.21573780857712926</v>
      </c>
      <c r="D10" s="3">
        <v>0.21198060673371491</v>
      </c>
      <c r="E10" s="3">
        <v>0.20978980213767096</v>
      </c>
      <c r="F10" s="3">
        <v>0.20261659936840909</v>
      </c>
      <c r="G10" s="3">
        <f t="shared" ref="G10:G11" si="0">G5/(SUM($G$4:$G$7))</f>
        <v>0.20078195078565722</v>
      </c>
    </row>
    <row r="11" spans="1:7">
      <c r="A11" s="11" t="s">
        <v>5</v>
      </c>
      <c r="B11" s="3">
        <v>0.21336091831286705</v>
      </c>
      <c r="C11" s="3">
        <v>0.23110455798448618</v>
      </c>
      <c r="D11" s="3">
        <v>0.25418941818866503</v>
      </c>
      <c r="E11" s="3">
        <v>0.24787430683918665</v>
      </c>
      <c r="F11" s="3">
        <v>0.25187828700225395</v>
      </c>
      <c r="G11" s="3">
        <f t="shared" si="0"/>
        <v>0.26917358828137006</v>
      </c>
    </row>
    <row r="12" spans="1:7">
      <c r="A12" s="11" t="s">
        <v>13</v>
      </c>
      <c r="B12" s="3">
        <v>0.22617152024743062</v>
      </c>
      <c r="C12" s="3">
        <v>0.21246141944164049</v>
      </c>
      <c r="D12" s="3">
        <v>0.18186813169130675</v>
      </c>
      <c r="E12" s="3">
        <v>0.18615554577380591</v>
      </c>
      <c r="F12" s="3">
        <v>0.19525494595546755</v>
      </c>
      <c r="G12" s="3">
        <f>G7/(SUM($G$4:$G$7))</f>
        <v>0.18044295588178039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/>
  </sheetViews>
  <sheetFormatPr defaultRowHeight="14.4"/>
  <cols>
    <col min="1" max="1" width="12" style="8" customWidth="1"/>
    <col min="2" max="2" width="21.88671875" style="8" bestFit="1" customWidth="1"/>
    <col min="3" max="3" width="12" style="9" customWidth="1"/>
    <col min="4" max="6" width="21.44140625" style="8" bestFit="1" customWidth="1"/>
    <col min="7" max="12" width="12" style="8" customWidth="1"/>
    <col min="13" max="13" width="11" style="8" customWidth="1"/>
    <col min="14" max="18" width="12" style="8" customWidth="1"/>
    <col min="19" max="20" width="6" style="8" customWidth="1"/>
    <col min="21" max="22" width="12" style="8" customWidth="1"/>
    <col min="23" max="23" width="9" style="8" customWidth="1"/>
    <col min="24" max="24" width="12" style="8" customWidth="1"/>
    <col min="25" max="25" width="7.33203125" style="8" customWidth="1"/>
    <col min="26" max="26" width="12" style="8" customWidth="1"/>
    <col min="27" max="28" width="6" style="8" customWidth="1"/>
    <col min="29" max="29" width="12" style="8" customWidth="1"/>
    <col min="30" max="30" width="12.109375" style="8" customWidth="1"/>
    <col min="31" max="31" width="12" style="8" customWidth="1"/>
    <col min="32" max="32" width="14" style="8" bestFit="1" customWidth="1"/>
    <col min="33" max="33" width="17.5546875" style="8" bestFit="1" customWidth="1"/>
    <col min="34" max="34" width="14" style="8" bestFit="1" customWidth="1"/>
    <col min="35" max="35" width="17.5546875" style="8" bestFit="1" customWidth="1"/>
    <col min="36" max="36" width="14" style="8" bestFit="1" customWidth="1"/>
    <col min="37" max="37" width="17.5546875" style="8" bestFit="1" customWidth="1"/>
    <col min="38" max="38" width="14" style="8" bestFit="1" customWidth="1"/>
    <col min="39" max="39" width="17.5546875" style="8" bestFit="1" customWidth="1"/>
    <col min="40" max="40" width="8" style="8" customWidth="1"/>
    <col min="41" max="41" width="17.5546875" style="8" bestFit="1" customWidth="1"/>
    <col min="42" max="42" width="8" style="8" customWidth="1"/>
    <col min="43" max="43" width="17.5546875" style="8" bestFit="1" customWidth="1"/>
    <col min="44" max="44" width="14" style="8" bestFit="1" customWidth="1"/>
    <col min="45" max="45" width="17.5546875" style="8" bestFit="1" customWidth="1"/>
    <col min="46" max="46" width="12" style="8" bestFit="1" customWidth="1"/>
    <col min="47" max="47" width="17.5546875" style="8" bestFit="1" customWidth="1"/>
    <col min="48" max="48" width="11" style="8" bestFit="1" customWidth="1"/>
    <col min="49" max="49" width="17.5546875" style="8" bestFit="1" customWidth="1"/>
    <col min="50" max="50" width="14" style="8" bestFit="1" customWidth="1"/>
    <col min="51" max="51" width="17.5546875" style="8" bestFit="1" customWidth="1"/>
    <col min="52" max="52" width="9.33203125" style="8" bestFit="1" customWidth="1"/>
    <col min="53" max="53" width="8" style="8" customWidth="1"/>
    <col min="54" max="54" width="11.5546875" style="8" bestFit="1" customWidth="1"/>
    <col min="55" max="55" width="12" style="8" bestFit="1" customWidth="1"/>
    <col min="56" max="16384" width="8.88671875" style="8"/>
  </cols>
  <sheetData>
    <row r="1" spans="1:6">
      <c r="A1" s="13" t="s">
        <v>25</v>
      </c>
    </row>
    <row r="3" spans="1:6">
      <c r="A3" s="21" t="s">
        <v>6</v>
      </c>
      <c r="B3" s="21" t="s">
        <v>14</v>
      </c>
      <c r="C3" s="22" t="s">
        <v>15</v>
      </c>
    </row>
    <row r="4" spans="1:6">
      <c r="A4" s="21" t="s">
        <v>3</v>
      </c>
      <c r="B4" s="10">
        <v>2758681741000</v>
      </c>
      <c r="C4" s="9">
        <v>0.43966993225002815</v>
      </c>
      <c r="D4" s="10"/>
      <c r="E4" s="10"/>
      <c r="F4" s="10"/>
    </row>
    <row r="5" spans="1:6">
      <c r="A5" s="21" t="s">
        <v>4</v>
      </c>
      <c r="B5" s="10">
        <v>1503721569000</v>
      </c>
      <c r="C5" s="9">
        <v>1.0728386767476928E-3</v>
      </c>
      <c r="D5" s="10"/>
      <c r="E5" s="10"/>
    </row>
    <row r="6" spans="1:6">
      <c r="A6" s="21" t="s">
        <v>1</v>
      </c>
      <c r="B6" s="10">
        <v>858543896800</v>
      </c>
      <c r="C6" s="9">
        <v>3.9798866654698469E-3</v>
      </c>
      <c r="D6" s="10"/>
      <c r="E6" s="10"/>
    </row>
    <row r="7" spans="1:6">
      <c r="A7" s="21" t="s">
        <v>2</v>
      </c>
      <c r="B7" s="10">
        <v>158610975658.83997</v>
      </c>
      <c r="C7" s="9">
        <v>2.7695335283344717E-2</v>
      </c>
      <c r="D7" s="10"/>
      <c r="E7" s="10"/>
    </row>
  </sheetData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8"/>
  <sheetViews>
    <sheetView zoomScale="85" zoomScaleNormal="85" workbookViewId="0">
      <pane ySplit="3" topLeftCell="A4" activePane="bottomLeft" state="frozenSplit"/>
      <selection activeCell="F1" sqref="F1"/>
      <selection pane="bottomLeft" activeCell="E24" sqref="E24"/>
    </sheetView>
  </sheetViews>
  <sheetFormatPr defaultRowHeight="14.4"/>
  <cols>
    <col min="2" max="2" width="10.109375" bestFit="1" customWidth="1"/>
    <col min="3" max="3" width="9" bestFit="1" customWidth="1"/>
    <col min="4" max="5" width="9.77734375" bestFit="1" customWidth="1"/>
  </cols>
  <sheetData>
    <row r="1" spans="2:5">
      <c r="B1" s="13" t="s">
        <v>26</v>
      </c>
    </row>
    <row r="2" spans="2:5">
      <c r="B2" s="13"/>
    </row>
    <row r="3" spans="2:5" s="23" customFormat="1" ht="100.8">
      <c r="C3" s="23" t="s">
        <v>7</v>
      </c>
      <c r="D3" s="23" t="s">
        <v>8</v>
      </c>
      <c r="E3" s="24" t="s">
        <v>224</v>
      </c>
    </row>
    <row r="4" spans="2:5">
      <c r="B4" s="7">
        <v>41851</v>
      </c>
      <c r="C4" s="183">
        <v>2.0985677982499999</v>
      </c>
      <c r="D4" s="183">
        <v>43.874012710069991</v>
      </c>
      <c r="E4" s="183">
        <v>11.220078764566132</v>
      </c>
    </row>
    <row r="5" spans="2:5">
      <c r="B5" s="7">
        <v>41882</v>
      </c>
      <c r="C5" s="183">
        <v>1.0915321888499998</v>
      </c>
      <c r="D5" s="183">
        <v>29.913323959910006</v>
      </c>
      <c r="E5" s="183">
        <v>10.826556301962148</v>
      </c>
    </row>
    <row r="6" spans="2:5">
      <c r="B6" s="7">
        <v>41912</v>
      </c>
      <c r="C6" s="183">
        <v>2.1819359456649998</v>
      </c>
      <c r="D6" s="183">
        <v>29.464538412935006</v>
      </c>
      <c r="E6" s="183">
        <v>9.4802068999782971</v>
      </c>
    </row>
    <row r="7" spans="2:5">
      <c r="B7" s="7">
        <v>41943</v>
      </c>
      <c r="C7" s="183">
        <v>1.45368874543</v>
      </c>
      <c r="D7" s="183">
        <v>39.307805916305</v>
      </c>
      <c r="E7" s="183">
        <v>9.1473026906266028</v>
      </c>
    </row>
    <row r="8" spans="2:5">
      <c r="B8" s="7">
        <v>41973</v>
      </c>
      <c r="C8" s="183">
        <v>1.3720975823400001</v>
      </c>
      <c r="D8" s="183">
        <v>27.631098621190002</v>
      </c>
      <c r="E8" s="183">
        <v>9.2183005348295772</v>
      </c>
    </row>
    <row r="9" spans="2:5">
      <c r="B9" s="7">
        <v>42004</v>
      </c>
      <c r="C9" s="183">
        <v>1.7341900004949997</v>
      </c>
      <c r="D9" s="183">
        <v>51.281498585914996</v>
      </c>
      <c r="E9" s="183">
        <v>10.516300018638523</v>
      </c>
    </row>
    <row r="10" spans="2:5">
      <c r="B10" s="7">
        <v>42035</v>
      </c>
      <c r="C10" s="183">
        <v>1.41013550866</v>
      </c>
      <c r="D10" s="183">
        <v>16.959715005555001</v>
      </c>
      <c r="E10" s="183">
        <v>12.582148043101482</v>
      </c>
    </row>
    <row r="11" spans="2:5">
      <c r="B11" s="7">
        <v>42063</v>
      </c>
      <c r="C11" s="183">
        <v>3.66692683603</v>
      </c>
      <c r="D11" s="183">
        <v>37.858139335769998</v>
      </c>
      <c r="E11" s="183">
        <v>12.863436261546243</v>
      </c>
    </row>
    <row r="12" spans="2:5">
      <c r="B12" s="7">
        <v>42094</v>
      </c>
      <c r="C12" s="183">
        <v>3.4390881846699992</v>
      </c>
      <c r="D12" s="183">
        <v>36.828843005610004</v>
      </c>
      <c r="E12" s="183">
        <v>9.6335667850882345</v>
      </c>
    </row>
    <row r="13" spans="2:5">
      <c r="B13" s="7">
        <v>42124</v>
      </c>
      <c r="C13" s="183">
        <v>1.64805664198</v>
      </c>
      <c r="D13" s="183">
        <v>31.968992274360001</v>
      </c>
      <c r="E13" s="183">
        <v>7.855210078802406</v>
      </c>
    </row>
    <row r="14" spans="2:5">
      <c r="B14" s="7">
        <v>42155</v>
      </c>
      <c r="C14" s="183">
        <v>0.93121219287000012</v>
      </c>
      <c r="D14" s="183">
        <v>42.013908298295</v>
      </c>
      <c r="E14" s="183">
        <v>11.662005397619204</v>
      </c>
    </row>
    <row r="15" spans="2:5">
      <c r="B15" s="7">
        <v>42185</v>
      </c>
      <c r="C15" s="183">
        <v>2.2866777589999998</v>
      </c>
      <c r="D15" s="183">
        <v>32.106033595390002</v>
      </c>
      <c r="E15" s="183">
        <v>9.6536111751769038</v>
      </c>
    </row>
    <row r="16" spans="2:5">
      <c r="B16" s="7">
        <v>42216</v>
      </c>
      <c r="C16" s="183">
        <v>4.4339969688999998</v>
      </c>
      <c r="D16" s="183">
        <v>49.948567823830018</v>
      </c>
      <c r="E16" s="183">
        <v>13.160532734798158</v>
      </c>
    </row>
    <row r="17" spans="2:5">
      <c r="B17" s="7">
        <v>42247</v>
      </c>
      <c r="C17" s="183">
        <v>6.3649988806500009</v>
      </c>
      <c r="D17" s="183">
        <v>46.186624450774985</v>
      </c>
      <c r="E17" s="183">
        <v>14.085156954078002</v>
      </c>
    </row>
    <row r="18" spans="2:5">
      <c r="B18" s="7">
        <v>42277</v>
      </c>
      <c r="C18" s="183">
        <v>3.8473321454849998</v>
      </c>
      <c r="D18" s="183">
        <v>62.202282402625002</v>
      </c>
      <c r="E18" s="183">
        <v>14.848503126673332</v>
      </c>
    </row>
    <row r="19" spans="2:5">
      <c r="B19" s="7">
        <v>42308</v>
      </c>
      <c r="C19" s="183">
        <v>7.1586966190850001</v>
      </c>
      <c r="D19" s="183">
        <v>80.191423614144981</v>
      </c>
      <c r="E19" s="183">
        <v>15.557521040417372</v>
      </c>
    </row>
    <row r="20" spans="2:5">
      <c r="B20" s="7">
        <v>42338</v>
      </c>
      <c r="C20" s="183">
        <v>3.3189611489649997</v>
      </c>
      <c r="D20" s="183">
        <v>49.177528457495001</v>
      </c>
      <c r="E20" s="183">
        <v>13.704844897100058</v>
      </c>
    </row>
    <row r="21" spans="2:5">
      <c r="B21" s="7">
        <v>42369</v>
      </c>
      <c r="C21" s="183">
        <v>2.4254777970749997</v>
      </c>
      <c r="D21" s="183">
        <v>73.256218648009991</v>
      </c>
      <c r="E21" s="183">
        <v>11.70334358187041</v>
      </c>
    </row>
    <row r="22" spans="2:5">
      <c r="B22" s="7">
        <v>42400</v>
      </c>
      <c r="C22" s="183">
        <v>1.5004945172350002</v>
      </c>
      <c r="D22" s="183">
        <v>28.784382304194999</v>
      </c>
      <c r="E22" s="183">
        <v>13.150029239890262</v>
      </c>
    </row>
    <row r="23" spans="2:5">
      <c r="B23" s="7">
        <v>42429</v>
      </c>
      <c r="C23" s="183">
        <v>5.3580412365750005</v>
      </c>
      <c r="D23" s="183">
        <v>40.756994586965007</v>
      </c>
      <c r="E23" s="183">
        <v>14.850685260787531</v>
      </c>
    </row>
    <row r="24" spans="2:5">
      <c r="B24" s="7">
        <v>42460</v>
      </c>
      <c r="C24" s="183">
        <v>7.6061744825150006</v>
      </c>
      <c r="D24" s="183">
        <v>72.643261920390003</v>
      </c>
      <c r="E24" s="183">
        <v>20.696615818304593</v>
      </c>
    </row>
    <row r="25" spans="2:5">
      <c r="B25" s="7">
        <v>42490</v>
      </c>
      <c r="C25" s="183">
        <v>5.1943397857000004</v>
      </c>
      <c r="D25" s="183">
        <v>69.53488587871</v>
      </c>
      <c r="E25" s="183">
        <v>14.292470179211467</v>
      </c>
    </row>
    <row r="26" spans="2:5">
      <c r="B26" s="7">
        <v>42521</v>
      </c>
      <c r="C26" s="183">
        <v>2.20661500854</v>
      </c>
      <c r="D26" s="183">
        <v>46.140423045134995</v>
      </c>
      <c r="E26" s="183">
        <v>15.721952268151318</v>
      </c>
    </row>
    <row r="27" spans="2:5">
      <c r="B27" s="7">
        <v>42551</v>
      </c>
      <c r="C27" s="183">
        <v>3.1526817902099999</v>
      </c>
      <c r="D27" s="183">
        <v>79.988702065309994</v>
      </c>
      <c r="E27" s="183">
        <v>18.408325497433768</v>
      </c>
    </row>
    <row r="28" spans="2:5">
      <c r="B28" s="7">
        <v>42582</v>
      </c>
      <c r="C28" s="183">
        <v>1.9160768039699998</v>
      </c>
      <c r="D28" s="183">
        <v>41.671627526364993</v>
      </c>
      <c r="E28" s="183">
        <v>16.248508334580084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/>
  </sheetViews>
  <sheetFormatPr defaultRowHeight="14.4"/>
  <cols>
    <col min="1" max="1" width="10.21875" customWidth="1"/>
    <col min="2" max="2" width="10.109375" customWidth="1"/>
    <col min="3" max="3" width="8.77734375" customWidth="1"/>
    <col min="4" max="4" width="9.77734375" customWidth="1"/>
    <col min="5" max="5" width="21.6640625" bestFit="1" customWidth="1"/>
    <col min="6" max="6" width="19.109375" bestFit="1" customWidth="1"/>
    <col min="7" max="8" width="21.6640625" bestFit="1" customWidth="1"/>
  </cols>
  <sheetData>
    <row r="1" spans="1:10">
      <c r="A1" s="13" t="s">
        <v>28</v>
      </c>
    </row>
    <row r="4" spans="1:10" ht="72">
      <c r="A4" s="23"/>
      <c r="B4" s="23" t="s">
        <v>30</v>
      </c>
      <c r="C4" s="23" t="s">
        <v>29</v>
      </c>
      <c r="D4" s="23" t="s">
        <v>27</v>
      </c>
    </row>
    <row r="5" spans="1:10">
      <c r="A5" s="7">
        <v>41851</v>
      </c>
      <c r="B5" s="19">
        <v>380.31240690984083</v>
      </c>
      <c r="C5" s="19">
        <v>4.7590583720999842</v>
      </c>
      <c r="D5" s="2">
        <v>0.48476235680749552</v>
      </c>
      <c r="J5" s="1"/>
    </row>
    <row r="6" spans="1:10">
      <c r="A6" s="7">
        <v>41882</v>
      </c>
      <c r="B6" s="19">
        <v>313.94075036341036</v>
      </c>
      <c r="C6" s="19">
        <v>3.3108999262499954</v>
      </c>
      <c r="D6" s="2">
        <v>0.47372541540968333</v>
      </c>
      <c r="J6" s="1"/>
    </row>
    <row r="7" spans="1:10">
      <c r="A7" s="7">
        <v>41912</v>
      </c>
      <c r="B7" s="19">
        <v>351.61117767408905</v>
      </c>
      <c r="C7" s="19">
        <v>4.2402201255500076</v>
      </c>
      <c r="D7" s="2">
        <v>0.48075753813870248</v>
      </c>
      <c r="J7" s="1"/>
    </row>
    <row r="8" spans="1:10">
      <c r="A8" s="7">
        <v>41943</v>
      </c>
      <c r="B8" s="19">
        <v>389.00047751889878</v>
      </c>
      <c r="C8" s="19">
        <v>4.9368985401100023</v>
      </c>
      <c r="D8" s="2">
        <v>0.50305334804456137</v>
      </c>
      <c r="J8" s="1"/>
    </row>
    <row r="9" spans="1:10">
      <c r="A9" s="7">
        <v>41973</v>
      </c>
      <c r="B9" s="19">
        <v>359.82476992407408</v>
      </c>
      <c r="C9" s="19">
        <v>7.3531412881099936</v>
      </c>
      <c r="D9" s="2">
        <v>0.4984136592304404</v>
      </c>
      <c r="J9" s="1"/>
    </row>
    <row r="10" spans="1:10">
      <c r="A10" s="7">
        <v>42004</v>
      </c>
      <c r="B10" s="19">
        <v>593.44020683842496</v>
      </c>
      <c r="C10" s="19">
        <v>7.3049632639549973</v>
      </c>
      <c r="D10" s="2">
        <v>0.51401721389908606</v>
      </c>
      <c r="J10" s="1"/>
    </row>
    <row r="11" spans="1:10">
      <c r="A11" s="7">
        <v>42035</v>
      </c>
      <c r="B11" s="19">
        <v>338.32079062112467</v>
      </c>
      <c r="C11" s="19">
        <v>3.5416337670850013</v>
      </c>
      <c r="D11" s="2">
        <v>0.47920329520279981</v>
      </c>
      <c r="J11" s="1"/>
    </row>
    <row r="12" spans="1:10">
      <c r="A12" s="7">
        <v>42063</v>
      </c>
      <c r="B12" s="19">
        <v>409.7603292523504</v>
      </c>
      <c r="C12" s="19">
        <v>5.882662561250001</v>
      </c>
      <c r="D12" s="2">
        <v>0.44820486853214248</v>
      </c>
      <c r="J12" s="1"/>
    </row>
    <row r="13" spans="1:10">
      <c r="A13" s="7">
        <v>42094</v>
      </c>
      <c r="B13" s="19">
        <v>350.00914181410059</v>
      </c>
      <c r="C13" s="19">
        <v>8.0847563138599945</v>
      </c>
      <c r="D13" s="2">
        <v>0.44686984861709805</v>
      </c>
      <c r="J13" s="1"/>
    </row>
    <row r="14" spans="1:10">
      <c r="A14" s="7">
        <v>42124</v>
      </c>
      <c r="B14" s="19">
        <v>388.43053885469982</v>
      </c>
      <c r="C14" s="19">
        <v>15.755380676075006</v>
      </c>
      <c r="D14" s="2">
        <v>0.45242315642472908</v>
      </c>
      <c r="J14" s="1"/>
    </row>
    <row r="15" spans="1:10">
      <c r="A15" s="7">
        <v>42155</v>
      </c>
      <c r="B15" s="19">
        <v>283.49311805705008</v>
      </c>
      <c r="C15" s="19">
        <v>9.5689879187249964</v>
      </c>
      <c r="D15" s="2">
        <v>0.45791308896164934</v>
      </c>
      <c r="J15" s="1"/>
    </row>
    <row r="16" spans="1:10">
      <c r="A16" s="7">
        <v>42185</v>
      </c>
      <c r="B16" s="19">
        <v>292.72266170475052</v>
      </c>
      <c r="C16" s="19">
        <v>9.4257986872300137</v>
      </c>
      <c r="D16" s="2">
        <v>0.44353446707333805</v>
      </c>
    </row>
    <row r="17" spans="1:4">
      <c r="A17" s="7">
        <v>42216</v>
      </c>
      <c r="B17" s="19">
        <v>308.50400989015031</v>
      </c>
      <c r="C17" s="19">
        <v>6.7583973196850016</v>
      </c>
      <c r="D17" s="2">
        <v>0.46303928854882526</v>
      </c>
    </row>
    <row r="18" spans="1:4">
      <c r="A18" s="7">
        <v>42247</v>
      </c>
      <c r="B18" s="19">
        <v>325.76769875850039</v>
      </c>
      <c r="C18" s="19">
        <v>11.247261650320009</v>
      </c>
      <c r="D18" s="2">
        <v>0.46422149700307475</v>
      </c>
    </row>
    <row r="19" spans="1:4">
      <c r="A19" s="7">
        <v>42277</v>
      </c>
      <c r="B19" s="19">
        <v>314.49363589755029</v>
      </c>
      <c r="C19" s="19">
        <v>8.4538719949550032</v>
      </c>
      <c r="D19" s="2">
        <v>0.46003939730033755</v>
      </c>
    </row>
    <row r="20" spans="1:4">
      <c r="A20" s="7">
        <v>42308</v>
      </c>
      <c r="B20" s="19">
        <v>388.50475202702438</v>
      </c>
      <c r="C20" s="19">
        <v>7.5983813438099954</v>
      </c>
      <c r="D20" s="2">
        <v>0.4769928863843893</v>
      </c>
    </row>
    <row r="21" spans="1:4">
      <c r="A21" s="7">
        <v>42338</v>
      </c>
      <c r="B21" s="19">
        <v>368.9523878155008</v>
      </c>
      <c r="C21" s="19">
        <v>7.3521628631300011</v>
      </c>
      <c r="D21" s="2">
        <v>0.47248723294821926</v>
      </c>
    </row>
    <row r="22" spans="1:4">
      <c r="A22" s="7">
        <v>42369</v>
      </c>
      <c r="B22" s="19">
        <v>332.36538230764984</v>
      </c>
      <c r="C22" s="19">
        <v>9.0341623320200064</v>
      </c>
      <c r="D22" s="2">
        <v>0.4618638539827401</v>
      </c>
    </row>
    <row r="23" spans="1:4">
      <c r="A23" s="7">
        <v>42400</v>
      </c>
      <c r="B23" s="19">
        <v>313.09319477255019</v>
      </c>
      <c r="C23" s="19">
        <v>4.0624805166549987</v>
      </c>
      <c r="D23" s="2">
        <v>0.46362149423665738</v>
      </c>
    </row>
    <row r="24" spans="1:4">
      <c r="A24" s="7">
        <v>42429</v>
      </c>
      <c r="B24" s="19">
        <v>336.65422662974976</v>
      </c>
      <c r="C24" s="19">
        <v>6.6561911176300059</v>
      </c>
      <c r="D24" s="2">
        <v>0.44923518609802232</v>
      </c>
    </row>
    <row r="25" spans="1:4">
      <c r="A25" s="7">
        <v>42460</v>
      </c>
      <c r="B25" s="19">
        <v>395.68337188015107</v>
      </c>
      <c r="C25" s="19">
        <v>9.3237322347550062</v>
      </c>
      <c r="D25" s="2">
        <v>0.47146368815937817</v>
      </c>
    </row>
    <row r="26" spans="1:4">
      <c r="A26" s="7">
        <v>42490</v>
      </c>
      <c r="B26" s="19">
        <v>439.53804234539996</v>
      </c>
      <c r="C26" s="19">
        <v>7.6777508871950024</v>
      </c>
      <c r="D26" s="2">
        <v>0.46256793189886514</v>
      </c>
    </row>
    <row r="27" spans="1:4">
      <c r="A27" s="7">
        <v>42521</v>
      </c>
      <c r="B27" s="19">
        <v>310.48372598335033</v>
      </c>
      <c r="C27" s="19">
        <v>6.3431095645000051</v>
      </c>
      <c r="D27" s="2">
        <v>0.47017695821499061</v>
      </c>
    </row>
    <row r="28" spans="1:4">
      <c r="A28" s="7">
        <v>42551</v>
      </c>
      <c r="B28" s="19">
        <v>357.73157170304955</v>
      </c>
      <c r="C28" s="19">
        <v>10.751289190359984</v>
      </c>
      <c r="D28" s="2">
        <v>0.48091748987737476</v>
      </c>
    </row>
    <row r="29" spans="1:4">
      <c r="A29" s="7">
        <v>42582</v>
      </c>
      <c r="B29" s="19">
        <v>256.47323236385006</v>
      </c>
      <c r="C29" s="19">
        <v>2.732244175665</v>
      </c>
      <c r="D29" s="2">
        <v>0.45758492107819604</v>
      </c>
    </row>
    <row r="30" spans="1:4">
      <c r="B30" s="4"/>
      <c r="C30" s="4"/>
      <c r="D30" s="5"/>
    </row>
    <row r="31" spans="1:4">
      <c r="C31" s="6"/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zoomScale="70" zoomScaleNormal="70" workbookViewId="0"/>
  </sheetViews>
  <sheetFormatPr defaultRowHeight="14.4"/>
  <cols>
    <col min="1" max="1" width="10.88671875" style="139" bestFit="1" customWidth="1"/>
    <col min="2" max="16384" width="8.88671875" style="138"/>
  </cols>
  <sheetData>
    <row r="1" spans="1:5">
      <c r="A1" s="13" t="s">
        <v>115</v>
      </c>
    </row>
    <row r="4" spans="1:5">
      <c r="B4" s="138" t="s">
        <v>110</v>
      </c>
      <c r="C4" s="138" t="s">
        <v>112</v>
      </c>
      <c r="D4" s="138" t="s">
        <v>113</v>
      </c>
      <c r="E4" s="138" t="s">
        <v>114</v>
      </c>
    </row>
    <row r="5" spans="1:5">
      <c r="A5" s="139">
        <v>42552</v>
      </c>
      <c r="B5" s="138">
        <v>1.4478076408240519</v>
      </c>
      <c r="C5" s="138">
        <v>0.52763523507027943</v>
      </c>
      <c r="D5" s="138">
        <v>9.5073582973228099E-2</v>
      </c>
      <c r="E5" s="138">
        <v>0.35450656369208361</v>
      </c>
    </row>
    <row r="6" spans="1:5">
      <c r="A6" s="139">
        <v>42553</v>
      </c>
      <c r="B6" s="138">
        <v>1.4457688617562743</v>
      </c>
      <c r="C6" s="138">
        <v>0.52606622178231643</v>
      </c>
      <c r="D6" s="138">
        <v>9.4863291572788E-2</v>
      </c>
      <c r="E6" s="138">
        <v>0.35324557715569121</v>
      </c>
    </row>
    <row r="7" spans="1:5">
      <c r="A7" s="139">
        <v>42554</v>
      </c>
      <c r="B7" s="138">
        <v>1.4457688617562743</v>
      </c>
      <c r="C7" s="138">
        <v>0.52606622178231643</v>
      </c>
      <c r="D7" s="138">
        <v>9.4863291572788014E-2</v>
      </c>
      <c r="E7" s="138">
        <v>0.35324557715569133</v>
      </c>
    </row>
    <row r="8" spans="1:5">
      <c r="A8" s="139">
        <v>42555</v>
      </c>
      <c r="B8" s="138">
        <v>1.447071242640442</v>
      </c>
      <c r="C8" s="138">
        <v>0.52698989648231642</v>
      </c>
      <c r="D8" s="138">
        <v>9.7854018417756025E-2</v>
      </c>
      <c r="E8" s="138">
        <v>0.3607032313031806</v>
      </c>
    </row>
    <row r="9" spans="1:5">
      <c r="A9" s="139">
        <v>42556</v>
      </c>
      <c r="B9" s="138">
        <v>1.4693204544912981</v>
      </c>
      <c r="C9" s="138">
        <v>0.44260245021198447</v>
      </c>
      <c r="D9" s="138">
        <v>0.10337241086810688</v>
      </c>
      <c r="E9" s="138">
        <v>0.30690416757600081</v>
      </c>
    </row>
    <row r="10" spans="1:5">
      <c r="A10" s="139">
        <v>42557</v>
      </c>
      <c r="B10" s="138">
        <v>1.4486056071327806</v>
      </c>
      <c r="C10" s="138">
        <v>0.43701102490571653</v>
      </c>
      <c r="D10" s="138">
        <v>0.11275949867243547</v>
      </c>
      <c r="E10" s="138">
        <v>0.31681208817501771</v>
      </c>
    </row>
    <row r="11" spans="1:5">
      <c r="A11" s="139">
        <v>42558</v>
      </c>
      <c r="B11" s="138">
        <v>1.4703359929149415</v>
      </c>
      <c r="C11" s="138">
        <v>0.52465448357714373</v>
      </c>
      <c r="D11" s="138">
        <v>0.10521974056027569</v>
      </c>
      <c r="E11" s="138">
        <v>0.31907036224899293</v>
      </c>
    </row>
    <row r="12" spans="1:5">
      <c r="A12" s="139">
        <v>42559</v>
      </c>
      <c r="B12" s="138">
        <v>1.4370887564118275</v>
      </c>
      <c r="C12" s="138">
        <v>0.4879780818669624</v>
      </c>
      <c r="D12" s="138">
        <v>9.9369445549769092E-2</v>
      </c>
      <c r="E12" s="138">
        <v>0.32213446233370818</v>
      </c>
    </row>
    <row r="13" spans="1:5">
      <c r="A13" s="139">
        <v>42560</v>
      </c>
      <c r="B13" s="138">
        <v>1.439448068738606</v>
      </c>
      <c r="C13" s="138">
        <v>0.4894926351736244</v>
      </c>
      <c r="D13" s="138">
        <v>9.9597913939683105E-2</v>
      </c>
      <c r="E13" s="138">
        <v>0.32295937762337923</v>
      </c>
    </row>
    <row r="14" spans="1:5">
      <c r="A14" s="139">
        <v>42561</v>
      </c>
      <c r="B14" s="138">
        <v>1.4394480687386069</v>
      </c>
      <c r="C14" s="138">
        <v>0.4894926351736244</v>
      </c>
      <c r="D14" s="138">
        <v>9.9597913939683105E-2</v>
      </c>
      <c r="E14" s="138">
        <v>0.32295937762337923</v>
      </c>
    </row>
    <row r="15" spans="1:5">
      <c r="A15" s="139">
        <v>42562</v>
      </c>
      <c r="B15" s="138">
        <v>1.3803030083952801</v>
      </c>
      <c r="C15" s="138">
        <v>0.47933709756015686</v>
      </c>
      <c r="D15" s="138">
        <v>9.7281436979024111E-2</v>
      </c>
      <c r="E15" s="138">
        <v>0.32346190198755775</v>
      </c>
    </row>
    <row r="16" spans="1:5">
      <c r="A16" s="139">
        <v>42563</v>
      </c>
      <c r="B16" s="138">
        <v>1.4134541453361451</v>
      </c>
      <c r="C16" s="138">
        <v>0.45630820464900368</v>
      </c>
      <c r="D16" s="138">
        <v>0.10529457306817749</v>
      </c>
      <c r="E16" s="138">
        <v>0.32044338569259956</v>
      </c>
    </row>
    <row r="17" spans="1:5">
      <c r="A17" s="139">
        <v>42564</v>
      </c>
      <c r="B17" s="138">
        <v>1.3515795700113948</v>
      </c>
      <c r="C17" s="138">
        <v>0.49623174421673327</v>
      </c>
      <c r="D17" s="138">
        <v>9.9594154805460786E-2</v>
      </c>
      <c r="E17" s="138">
        <v>0.31345352203680721</v>
      </c>
    </row>
    <row r="18" spans="1:5">
      <c r="A18" s="139">
        <v>42565</v>
      </c>
      <c r="B18" s="138">
        <v>1.4011418649426579</v>
      </c>
      <c r="C18" s="138">
        <v>0.52326682353757736</v>
      </c>
      <c r="D18" s="138">
        <v>9.617682005511391E-2</v>
      </c>
      <c r="E18" s="138">
        <v>0.30662046364040046</v>
      </c>
    </row>
    <row r="19" spans="1:5">
      <c r="A19" s="139">
        <v>42566</v>
      </c>
      <c r="B19" s="138">
        <v>1.4308181864565857</v>
      </c>
      <c r="C19" s="138">
        <v>0.50222577740856322</v>
      </c>
      <c r="D19" s="138">
        <v>9.283037740937089E-2</v>
      </c>
      <c r="E19" s="138">
        <v>0.29067128500072714</v>
      </c>
    </row>
    <row r="20" spans="1:5">
      <c r="A20" s="139">
        <v>42567</v>
      </c>
      <c r="B20" s="138">
        <v>1.4257177558443614</v>
      </c>
      <c r="C20" s="138">
        <v>0.49986826451864813</v>
      </c>
      <c r="D20" s="138">
        <v>9.262985357306408E-2</v>
      </c>
      <c r="E20" s="138">
        <v>0.28956713380038823</v>
      </c>
    </row>
    <row r="21" spans="1:5">
      <c r="A21" s="139">
        <v>42568</v>
      </c>
      <c r="B21" s="138">
        <v>1.4257177558443606</v>
      </c>
      <c r="C21" s="138">
        <v>0.49986826451864813</v>
      </c>
      <c r="D21" s="138">
        <v>9.262985357306408E-2</v>
      </c>
      <c r="E21" s="138">
        <v>0.28956713380038823</v>
      </c>
    </row>
    <row r="22" spans="1:5">
      <c r="A22" s="139">
        <v>42569</v>
      </c>
      <c r="B22" s="138">
        <v>1.2928912392713325</v>
      </c>
      <c r="C22" s="138">
        <v>0.48343160382139938</v>
      </c>
      <c r="D22" s="138">
        <v>9.4676491990060493E-2</v>
      </c>
      <c r="E22" s="138">
        <v>0.31003944544262113</v>
      </c>
    </row>
    <row r="23" spans="1:5">
      <c r="A23" s="139">
        <v>42570</v>
      </c>
      <c r="B23" s="138">
        <v>1.2720417879691817</v>
      </c>
      <c r="C23" s="138">
        <v>0.47958997421961475</v>
      </c>
      <c r="D23" s="138">
        <v>8.1528518741418574E-2</v>
      </c>
      <c r="E23" s="138">
        <v>0.29215772251328953</v>
      </c>
    </row>
    <row r="24" spans="1:5">
      <c r="A24" s="139">
        <v>42571</v>
      </c>
      <c r="B24" s="138">
        <v>1.2858474690432118</v>
      </c>
      <c r="C24" s="138">
        <v>0.46048936823894432</v>
      </c>
      <c r="D24" s="138">
        <v>8.0277398038289607E-2</v>
      </c>
      <c r="E24" s="138">
        <v>0.29120446361564761</v>
      </c>
    </row>
    <row r="25" spans="1:5">
      <c r="A25" s="139">
        <v>42572</v>
      </c>
      <c r="B25" s="138">
        <v>1.3501048524139234</v>
      </c>
      <c r="C25" s="138">
        <v>0.51655852596677432</v>
      </c>
      <c r="D25" s="138">
        <v>8.1335693888246005E-2</v>
      </c>
      <c r="E25" s="138">
        <v>0.29145904673731649</v>
      </c>
    </row>
    <row r="26" spans="1:5">
      <c r="A26" s="139">
        <v>42573</v>
      </c>
      <c r="B26" s="138">
        <v>1.3664334503670288</v>
      </c>
      <c r="C26" s="138">
        <v>0.4754489932265098</v>
      </c>
      <c r="D26" s="138">
        <v>8.2629798048230368E-2</v>
      </c>
      <c r="E26" s="138">
        <v>0.29531407047311053</v>
      </c>
    </row>
    <row r="27" spans="1:5">
      <c r="A27" s="139">
        <v>42574</v>
      </c>
      <c r="B27" s="138">
        <v>1.376711629535871</v>
      </c>
      <c r="C27" s="138">
        <v>0.4819716819713899</v>
      </c>
      <c r="D27" s="138">
        <v>8.3368103689471437E-2</v>
      </c>
      <c r="E27" s="138">
        <v>0.29987108454206374</v>
      </c>
    </row>
    <row r="28" spans="1:5">
      <c r="A28" s="139">
        <v>42575</v>
      </c>
      <c r="B28" s="138">
        <v>1.376711629535871</v>
      </c>
      <c r="C28" s="138">
        <v>0.4819716819713899</v>
      </c>
      <c r="D28" s="138">
        <v>8.3368103689471437E-2</v>
      </c>
      <c r="E28" s="138">
        <v>0.29987108454206374</v>
      </c>
    </row>
    <row r="29" spans="1:5">
      <c r="A29" s="139">
        <v>42576</v>
      </c>
      <c r="B29" s="138">
        <v>1.4429616267961038</v>
      </c>
      <c r="C29" s="138">
        <v>0.50287843041063995</v>
      </c>
      <c r="D29" s="138">
        <v>8.1880447582323435E-2</v>
      </c>
      <c r="E29" s="138">
        <v>0.26048127374506047</v>
      </c>
    </row>
    <row r="30" spans="1:5">
      <c r="A30" s="139">
        <v>42577</v>
      </c>
      <c r="B30" s="138">
        <v>1.419422226270225</v>
      </c>
      <c r="C30" s="138">
        <v>0.50880216613200002</v>
      </c>
      <c r="D30" s="138">
        <v>8.3826864834587358E-2</v>
      </c>
      <c r="E30" s="138">
        <v>0.26337958899927544</v>
      </c>
    </row>
    <row r="31" spans="1:5">
      <c r="A31" s="139">
        <v>42578</v>
      </c>
      <c r="B31" s="138">
        <v>1.4872774129845459</v>
      </c>
      <c r="C31" s="138">
        <v>0.48973843396684008</v>
      </c>
      <c r="D31" s="138">
        <v>8.1601281242742144E-2</v>
      </c>
      <c r="E31" s="138">
        <v>0.28532106554209097</v>
      </c>
    </row>
    <row r="32" spans="1:5">
      <c r="A32" s="139">
        <v>42579</v>
      </c>
      <c r="B32" s="138">
        <v>1.513063750459583</v>
      </c>
      <c r="C32" s="138">
        <v>0.50415760146569422</v>
      </c>
      <c r="D32" s="138">
        <v>9.8902395785752745E-2</v>
      </c>
      <c r="E32" s="138">
        <v>0.28107625440975409</v>
      </c>
    </row>
    <row r="33" spans="1:5">
      <c r="A33" s="139">
        <v>42580</v>
      </c>
      <c r="B33" s="138">
        <v>1.5866506402860789</v>
      </c>
      <c r="C33" s="138">
        <v>0.51452122024954194</v>
      </c>
      <c r="D33" s="138">
        <v>0.10374686694575795</v>
      </c>
      <c r="E33" s="138">
        <v>0.2637925056942223</v>
      </c>
    </row>
    <row r="34" spans="1:5">
      <c r="A34" s="139">
        <v>42581</v>
      </c>
      <c r="B34" s="138">
        <v>1.5985360052860118</v>
      </c>
      <c r="C34" s="138">
        <v>0.52158448034636851</v>
      </c>
      <c r="D34" s="138">
        <v>0.10473598949188048</v>
      </c>
      <c r="E34" s="138">
        <v>0.26751092277002181</v>
      </c>
    </row>
    <row r="35" spans="1:5">
      <c r="A35" s="139">
        <v>42582</v>
      </c>
      <c r="B35" s="138">
        <v>1.5985360052860118</v>
      </c>
      <c r="C35" s="138">
        <v>0.52158448034636851</v>
      </c>
      <c r="D35" s="138">
        <v>0.10473598949188048</v>
      </c>
      <c r="E35" s="138">
        <v>0.26751092277002181</v>
      </c>
    </row>
    <row r="36" spans="1:5">
      <c r="A36" s="139">
        <v>42583</v>
      </c>
      <c r="B36" s="138">
        <v>1.4634232686496009</v>
      </c>
      <c r="C36" s="138">
        <v>0.52279433943725673</v>
      </c>
      <c r="D36" s="138">
        <v>9.7343415964194074E-2</v>
      </c>
      <c r="E36" s="138">
        <v>0.27087108657576919</v>
      </c>
    </row>
    <row r="37" spans="1:5">
      <c r="A37" s="139">
        <v>42584</v>
      </c>
      <c r="B37" s="138">
        <v>1.5371578990663499</v>
      </c>
      <c r="C37" s="138">
        <v>0.49556077328328724</v>
      </c>
      <c r="D37" s="138">
        <v>0.10176748465909795</v>
      </c>
      <c r="E37" s="138">
        <v>0.27238705403860591</v>
      </c>
    </row>
    <row r="38" spans="1:5">
      <c r="A38" s="139">
        <v>42585</v>
      </c>
      <c r="B38" s="138">
        <v>1.4782799062897602</v>
      </c>
      <c r="C38" s="138">
        <v>0.5628804987118976</v>
      </c>
      <c r="D38" s="138">
        <v>0.12899821049491331</v>
      </c>
      <c r="E38" s="138">
        <v>0.26555766799636499</v>
      </c>
    </row>
    <row r="39" spans="1:5">
      <c r="A39" s="139">
        <v>42586</v>
      </c>
      <c r="B39" s="138">
        <v>1.4017238314260572</v>
      </c>
      <c r="C39" s="138">
        <v>0.61007395720685254</v>
      </c>
      <c r="D39" s="138">
        <v>0.13188202192017948</v>
      </c>
      <c r="E39" s="138">
        <v>0.27933031741772829</v>
      </c>
    </row>
    <row r="40" spans="1:5">
      <c r="A40" s="139">
        <v>42587</v>
      </c>
      <c r="B40" s="138">
        <v>1.5672969987238672</v>
      </c>
      <c r="C40" s="138">
        <v>0.62215554169524234</v>
      </c>
      <c r="D40" s="138">
        <v>0.10463363406560389</v>
      </c>
      <c r="E40" s="138">
        <v>0.27448608510029182</v>
      </c>
    </row>
    <row r="41" spans="1:5">
      <c r="A41" s="139">
        <v>42588</v>
      </c>
      <c r="B41" s="138">
        <v>1.557109433305518</v>
      </c>
      <c r="C41" s="138">
        <v>0.61449872089801982</v>
      </c>
      <c r="D41" s="138">
        <v>0.10376599629310589</v>
      </c>
      <c r="E41" s="138">
        <v>0.27067260868120618</v>
      </c>
    </row>
    <row r="42" spans="1:5">
      <c r="A42" s="139">
        <v>42589</v>
      </c>
      <c r="B42" s="138">
        <v>1.557109433305518</v>
      </c>
      <c r="C42" s="138">
        <v>0.61449872089801982</v>
      </c>
      <c r="D42" s="138">
        <v>0.10376599629310589</v>
      </c>
      <c r="E42" s="138">
        <v>0.27067260868120618</v>
      </c>
    </row>
    <row r="43" spans="1:5">
      <c r="A43" s="139">
        <v>42590</v>
      </c>
      <c r="B43" s="138">
        <v>1.5240101463020841</v>
      </c>
      <c r="C43" s="138">
        <v>0.58247700869793717</v>
      </c>
      <c r="D43" s="138">
        <v>0.10287077889434938</v>
      </c>
      <c r="E43" s="138">
        <v>0.27331306470329353</v>
      </c>
    </row>
    <row r="44" spans="1:5">
      <c r="A44" s="139">
        <v>42591</v>
      </c>
      <c r="B44" s="138">
        <v>1.5113170646473419</v>
      </c>
      <c r="C44" s="138">
        <v>0.57664328163182321</v>
      </c>
      <c r="D44" s="138">
        <v>0.10218188284715446</v>
      </c>
      <c r="E44" s="138">
        <v>0.2813479613626107</v>
      </c>
    </row>
    <row r="45" spans="1:5">
      <c r="A45" s="139">
        <v>42592</v>
      </c>
      <c r="B45" s="138">
        <v>1.5973358192745084</v>
      </c>
      <c r="C45" s="138">
        <v>0.54160587615422107</v>
      </c>
      <c r="D45" s="138">
        <v>9.7626387231912554E-2</v>
      </c>
      <c r="E45" s="138">
        <v>0.28977794045956251</v>
      </c>
    </row>
    <row r="46" spans="1:5">
      <c r="A46" s="139">
        <v>42593</v>
      </c>
      <c r="B46" s="138">
        <v>1.6108143279568881</v>
      </c>
      <c r="C46" s="138">
        <v>0.55065377781522973</v>
      </c>
      <c r="D46" s="138">
        <v>9.1026869298957439E-2</v>
      </c>
      <c r="E46" s="138">
        <v>0.29016048067514383</v>
      </c>
    </row>
    <row r="47" spans="1:5">
      <c r="A47" s="139">
        <v>42594</v>
      </c>
      <c r="B47" s="138">
        <v>1.476071614995272</v>
      </c>
      <c r="C47" s="138">
        <v>0.53376736901143307</v>
      </c>
      <c r="D47" s="138">
        <v>9.563422454223805E-2</v>
      </c>
      <c r="E47" s="138">
        <v>0.28645236751785297</v>
      </c>
    </row>
    <row r="48" spans="1:5">
      <c r="A48" s="139">
        <v>42595</v>
      </c>
      <c r="B48" s="138">
        <v>1.4687482184466683</v>
      </c>
      <c r="C48" s="138">
        <v>0.52851124232767477</v>
      </c>
      <c r="D48" s="138">
        <v>9.4962956909142263E-2</v>
      </c>
      <c r="E48" s="138">
        <v>0.28378634899204969</v>
      </c>
    </row>
    <row r="49" spans="1:5">
      <c r="A49" s="139">
        <v>42596</v>
      </c>
      <c r="B49" s="138">
        <v>1.4687482184466683</v>
      </c>
      <c r="C49" s="138">
        <v>0.52851124232767477</v>
      </c>
      <c r="D49" s="138">
        <v>9.4962956909142263E-2</v>
      </c>
      <c r="E49" s="138">
        <v>0.28378634899204969</v>
      </c>
    </row>
    <row r="50" spans="1:5">
      <c r="A50" s="139">
        <v>42597</v>
      </c>
      <c r="B50" s="138">
        <v>1.5148909604984535</v>
      </c>
      <c r="C50" s="138">
        <v>0.53382012179930671</v>
      </c>
      <c r="D50" s="138">
        <v>9.0353515307796561E-2</v>
      </c>
      <c r="E50" s="138">
        <v>0.28355897402530833</v>
      </c>
    </row>
    <row r="51" spans="1:5">
      <c r="A51" s="139">
        <v>42598</v>
      </c>
      <c r="B51" s="138">
        <v>1.535149158019733</v>
      </c>
      <c r="C51" s="138">
        <v>0.56903916966306534</v>
      </c>
      <c r="D51" s="138">
        <v>0.10251570608853246</v>
      </c>
      <c r="E51" s="138">
        <v>0.27906736768259838</v>
      </c>
    </row>
    <row r="52" spans="1:5">
      <c r="A52" s="139">
        <v>42599</v>
      </c>
      <c r="B52" s="138">
        <v>1.5161050336830983</v>
      </c>
      <c r="C52" s="138">
        <v>0.55704271125114613</v>
      </c>
      <c r="D52" s="138">
        <v>0.10475552225210762</v>
      </c>
      <c r="E52" s="138">
        <v>0.30716826310211559</v>
      </c>
    </row>
    <row r="53" spans="1:5">
      <c r="A53" s="139">
        <v>42600</v>
      </c>
      <c r="B53" s="138">
        <v>1.4474381765446709</v>
      </c>
      <c r="C53" s="138">
        <v>0.54302505948430935</v>
      </c>
      <c r="D53" s="138">
        <v>0.11124739037111045</v>
      </c>
      <c r="E53" s="138">
        <v>0.29972884637171859</v>
      </c>
    </row>
    <row r="54" spans="1:5">
      <c r="A54" s="139">
        <v>42601</v>
      </c>
      <c r="B54" s="138">
        <v>1.4685795321838095</v>
      </c>
      <c r="C54" s="138">
        <v>0.53425551903076762</v>
      </c>
      <c r="D54" s="138">
        <v>0.11970450022682942</v>
      </c>
      <c r="E54" s="138">
        <v>0.31444674833948499</v>
      </c>
    </row>
    <row r="55" spans="1:5">
      <c r="A55" s="139">
        <v>42602</v>
      </c>
      <c r="B55" s="138">
        <v>1.4737122605327282</v>
      </c>
      <c r="C55" s="138">
        <v>0.53778063090564743</v>
      </c>
      <c r="D55" s="138">
        <v>0.12034701083547637</v>
      </c>
      <c r="E55" s="138">
        <v>0.31639061872240293</v>
      </c>
    </row>
    <row r="56" spans="1:5">
      <c r="A56" s="139">
        <v>42603</v>
      </c>
      <c r="B56" s="138">
        <v>1.4737122605327273</v>
      </c>
      <c r="C56" s="138">
        <v>0.53778063090564743</v>
      </c>
      <c r="D56" s="138">
        <v>0.12034701083547646</v>
      </c>
      <c r="E56" s="138">
        <v>0.31639061872240293</v>
      </c>
    </row>
    <row r="57" spans="1:5">
      <c r="A57" s="139">
        <v>42604</v>
      </c>
      <c r="B57" s="138">
        <v>1.4283917779018958</v>
      </c>
      <c r="C57" s="138">
        <v>0.53604139875119228</v>
      </c>
      <c r="D57" s="138">
        <v>0.10811474965311246</v>
      </c>
      <c r="E57" s="138">
        <v>0.30719406791902459</v>
      </c>
    </row>
    <row r="58" spans="1:5">
      <c r="A58" s="139">
        <v>42605</v>
      </c>
      <c r="B58" s="138">
        <v>1.4076300833459856</v>
      </c>
      <c r="C58" s="138">
        <v>0.5311962856004312</v>
      </c>
      <c r="D58" s="138">
        <v>0.1108343301492858</v>
      </c>
      <c r="E58" s="138">
        <v>0.32491898783389195</v>
      </c>
    </row>
    <row r="59" spans="1:5">
      <c r="A59" s="139">
        <v>42606</v>
      </c>
      <c r="B59" s="138">
        <v>1.4645438217702573</v>
      </c>
      <c r="C59" s="138">
        <v>0.52834077632826182</v>
      </c>
      <c r="D59" s="138">
        <v>0.12989977936915953</v>
      </c>
      <c r="E59" s="138">
        <v>0.32357309025181902</v>
      </c>
    </row>
    <row r="60" spans="1:5">
      <c r="A60" s="139">
        <v>42607</v>
      </c>
      <c r="B60" s="138">
        <v>1.467596181468517</v>
      </c>
      <c r="C60" s="138">
        <v>0.54155087707619953</v>
      </c>
      <c r="D60" s="138">
        <v>0.12524069396830637</v>
      </c>
      <c r="E60" s="138">
        <v>0.32826361540947901</v>
      </c>
    </row>
    <row r="61" spans="1:5">
      <c r="A61" s="139">
        <v>42608</v>
      </c>
      <c r="B61" s="138">
        <v>1.4819173754000619</v>
      </c>
      <c r="C61" s="138">
        <v>0.54813945730597891</v>
      </c>
      <c r="D61" s="138">
        <v>0.11919062379223734</v>
      </c>
      <c r="E61" s="138">
        <v>0.3599087647218881</v>
      </c>
    </row>
    <row r="62" spans="1:5">
      <c r="A62" s="139">
        <v>42609</v>
      </c>
      <c r="B62" s="138">
        <v>1.479432761900616</v>
      </c>
      <c r="C62" s="138">
        <v>0.54676899984669169</v>
      </c>
      <c r="D62" s="138">
        <v>0.1190443487365181</v>
      </c>
      <c r="E62" s="138">
        <v>0.35868069589580376</v>
      </c>
    </row>
    <row r="63" spans="1:5">
      <c r="A63" s="139">
        <v>42610</v>
      </c>
      <c r="B63" s="138">
        <v>1.479432761900616</v>
      </c>
      <c r="C63" s="138">
        <v>0.54676899984669169</v>
      </c>
      <c r="D63" s="138">
        <v>0.1190443487365181</v>
      </c>
      <c r="E63" s="138">
        <v>0.35868069589580376</v>
      </c>
    </row>
    <row r="64" spans="1:5">
      <c r="A64" s="139">
        <v>42611</v>
      </c>
      <c r="B64" s="138">
        <v>1.4742919733477031</v>
      </c>
      <c r="C64" s="138">
        <v>0.53120033694320634</v>
      </c>
      <c r="D64" s="138">
        <v>0.10845159467686911</v>
      </c>
      <c r="E64" s="138">
        <v>0.35630934238731959</v>
      </c>
    </row>
    <row r="65" spans="1:5">
      <c r="A65" s="139">
        <v>42612</v>
      </c>
      <c r="B65" s="138">
        <v>1.455503208693208</v>
      </c>
      <c r="C65" s="138">
        <v>0.57320476540827503</v>
      </c>
      <c r="D65" s="138">
        <v>0.11703448861223316</v>
      </c>
      <c r="E65" s="138">
        <v>0.34743163367914176</v>
      </c>
    </row>
    <row r="66" spans="1:5">
      <c r="A66" s="139">
        <v>42613</v>
      </c>
      <c r="B66" s="138">
        <v>1.428075484929338</v>
      </c>
      <c r="C66" s="138">
        <v>0.55393752713462052</v>
      </c>
      <c r="D66" s="138">
        <v>0.11503802632388807</v>
      </c>
      <c r="E66" s="138">
        <v>0.33092380654730069</v>
      </c>
    </row>
    <row r="67" spans="1:5">
      <c r="A67" s="139">
        <v>42614</v>
      </c>
      <c r="B67" s="138">
        <v>1.4792678233597361</v>
      </c>
      <c r="C67" s="138">
        <v>0.53503169040368292</v>
      </c>
      <c r="D67" s="138">
        <v>0.11051701328563654</v>
      </c>
      <c r="E67" s="138">
        <v>0.33204434248384307</v>
      </c>
    </row>
    <row r="68" spans="1:5">
      <c r="A68" s="139">
        <v>42615</v>
      </c>
      <c r="B68" s="138">
        <v>1.4702000031165796</v>
      </c>
      <c r="C68" s="138">
        <v>0.50526488164466365</v>
      </c>
      <c r="D68" s="138">
        <v>0.10629299442470068</v>
      </c>
      <c r="E68" s="138">
        <v>0.33441153976441079</v>
      </c>
    </row>
    <row r="69" spans="1:5">
      <c r="A69" s="139">
        <v>42616</v>
      </c>
      <c r="B69" s="138">
        <v>1.4774301822001683</v>
      </c>
      <c r="C69" s="138">
        <v>0.51101985680874618</v>
      </c>
      <c r="D69" s="138">
        <v>0.10738709736457883</v>
      </c>
      <c r="E69" s="138">
        <v>0.3385347851709401</v>
      </c>
    </row>
    <row r="70" spans="1:5">
      <c r="A70" s="139">
        <v>42617</v>
      </c>
      <c r="B70" s="138">
        <v>1.4774301822001683</v>
      </c>
      <c r="C70" s="138">
        <v>0.51101985680874618</v>
      </c>
      <c r="D70" s="138">
        <v>0.10738709736457883</v>
      </c>
      <c r="E70" s="138">
        <v>0.33853478517094004</v>
      </c>
    </row>
    <row r="71" spans="1:5">
      <c r="A71" s="139">
        <v>42618</v>
      </c>
      <c r="B71" s="138">
        <v>1.4780080433844862</v>
      </c>
      <c r="C71" s="138">
        <v>0.51138183870873521</v>
      </c>
      <c r="D71" s="138">
        <v>0.11585339735290502</v>
      </c>
      <c r="E71" s="138">
        <v>0.33890943111323302</v>
      </c>
    </row>
    <row r="72" spans="1:5">
      <c r="A72" s="139">
        <v>42619</v>
      </c>
      <c r="B72" s="138">
        <v>1.5186899288511668</v>
      </c>
      <c r="C72" s="138">
        <v>0.48288340198820351</v>
      </c>
      <c r="D72" s="138">
        <v>0.111228090087887</v>
      </c>
      <c r="E72" s="138">
        <v>0.35648853937110131</v>
      </c>
    </row>
    <row r="73" spans="1:5">
      <c r="A73" s="139">
        <v>42620</v>
      </c>
      <c r="B73" s="138">
        <v>1.4893351439042011</v>
      </c>
      <c r="C73" s="138">
        <v>0.52975678704857365</v>
      </c>
      <c r="D73" s="138">
        <v>0.13575224534967362</v>
      </c>
      <c r="E73" s="138">
        <v>0.35897502838351142</v>
      </c>
    </row>
    <row r="74" spans="1:5">
      <c r="A74" s="139">
        <v>42621</v>
      </c>
      <c r="B74" s="138">
        <v>1.4650041129239779</v>
      </c>
      <c r="C74" s="138">
        <v>0.52545769057967728</v>
      </c>
      <c r="D74" s="138">
        <v>0.1288811942500202</v>
      </c>
      <c r="E74" s="138">
        <v>0.36382228290234664</v>
      </c>
    </row>
    <row r="75" spans="1:5">
      <c r="A75" s="139">
        <v>42622</v>
      </c>
      <c r="B75" s="138">
        <v>1.4755441020411182</v>
      </c>
      <c r="C75" s="138">
        <v>0.54208521028292156</v>
      </c>
      <c r="D75" s="138">
        <v>0.11584653697197039</v>
      </c>
      <c r="E75" s="138">
        <v>0.3570772660538255</v>
      </c>
    </row>
    <row r="76" spans="1:5">
      <c r="A76" s="139">
        <v>42623</v>
      </c>
      <c r="B76" s="138">
        <v>1.477893425499017</v>
      </c>
      <c r="C76" s="138">
        <v>0.54393905358731032</v>
      </c>
      <c r="D76" s="138">
        <v>0.1161495778005194</v>
      </c>
      <c r="E76" s="138">
        <v>0.35722878145433712</v>
      </c>
    </row>
    <row r="77" spans="1:5">
      <c r="A77" s="139">
        <v>42624</v>
      </c>
      <c r="B77" s="138">
        <v>1.477893425499017</v>
      </c>
      <c r="C77" s="138">
        <v>0.54393905358731143</v>
      </c>
      <c r="D77" s="138">
        <v>0.1161495778005194</v>
      </c>
      <c r="E77" s="138">
        <v>0.35722878145433712</v>
      </c>
    </row>
    <row r="78" spans="1:5">
      <c r="A78" s="139">
        <v>42625</v>
      </c>
      <c r="B78" s="138">
        <v>1.5050566624565169</v>
      </c>
      <c r="C78" s="138">
        <v>0.52677962374187448</v>
      </c>
      <c r="D78" s="138">
        <v>0.11496278792004991</v>
      </c>
      <c r="E78" s="138">
        <v>0.35118347282170309</v>
      </c>
    </row>
    <row r="79" spans="1:5">
      <c r="A79" s="139">
        <v>42626</v>
      </c>
      <c r="B79" s="138">
        <v>1.4771338303228532</v>
      </c>
      <c r="C79" s="138">
        <v>0.53304397255247382</v>
      </c>
      <c r="D79" s="138">
        <v>9.416632370036819E-2</v>
      </c>
      <c r="E79" s="138">
        <v>0.35197881273107889</v>
      </c>
    </row>
    <row r="80" spans="1:5">
      <c r="A80" s="139">
        <v>42627</v>
      </c>
      <c r="B80" s="138">
        <v>1.5152511750677671</v>
      </c>
      <c r="C80" s="138">
        <v>0.52566929831757836</v>
      </c>
      <c r="D80" s="138">
        <v>0.10059640646043194</v>
      </c>
      <c r="E80" s="138">
        <v>0.35307216436328054</v>
      </c>
    </row>
    <row r="81" spans="1:5">
      <c r="A81" s="139">
        <v>42628</v>
      </c>
      <c r="B81" s="138">
        <v>1.4633215615664126</v>
      </c>
      <c r="C81" s="138">
        <v>0.5680388676753082</v>
      </c>
      <c r="D81" s="138">
        <v>0.1081640095120175</v>
      </c>
      <c r="E81" s="138">
        <v>0.36019408931590052</v>
      </c>
    </row>
    <row r="82" spans="1:5">
      <c r="A82" s="139">
        <v>42629</v>
      </c>
      <c r="B82" s="138">
        <v>1.4693084467671955</v>
      </c>
      <c r="C82" s="138">
        <v>0.57718747173727181</v>
      </c>
      <c r="D82" s="138">
        <v>9.8761970786729075E-2</v>
      </c>
      <c r="E82" s="138">
        <v>0.36313173772565316</v>
      </c>
    </row>
    <row r="83" spans="1:5">
      <c r="A83" s="139">
        <v>42630</v>
      </c>
      <c r="B83" s="138">
        <v>1.4666146286377038</v>
      </c>
      <c r="C83" s="138">
        <v>0.57544836399786792</v>
      </c>
      <c r="D83" s="138">
        <v>9.858716256480711E-2</v>
      </c>
      <c r="E83" s="138">
        <v>0.36213761117064547</v>
      </c>
    </row>
    <row r="84" spans="1:5">
      <c r="A84" s="139">
        <v>42631</v>
      </c>
      <c r="B84" s="138">
        <v>1.4666146286377038</v>
      </c>
      <c r="C84" s="138">
        <v>0.57544836399786792</v>
      </c>
      <c r="D84" s="138">
        <v>9.858716256480711E-2</v>
      </c>
      <c r="E84" s="138">
        <v>0.36213761117064558</v>
      </c>
    </row>
    <row r="85" spans="1:5">
      <c r="A85" s="139">
        <v>42632</v>
      </c>
      <c r="B85" s="138">
        <v>1.5459437905370819</v>
      </c>
      <c r="C85" s="138">
        <v>0.52524692075965174</v>
      </c>
      <c r="D85" s="138">
        <v>0.10319505414580479</v>
      </c>
      <c r="E85" s="138">
        <v>0.33727231852761119</v>
      </c>
    </row>
    <row r="86" spans="1:5">
      <c r="A86" s="139">
        <v>42633</v>
      </c>
      <c r="B86" s="138">
        <v>1.6216832489735702</v>
      </c>
      <c r="C86" s="138">
        <v>0.49676005342464574</v>
      </c>
      <c r="D86" s="138">
        <v>0.10564724381750017</v>
      </c>
      <c r="E86" s="138">
        <v>0.33336846141575938</v>
      </c>
    </row>
    <row r="87" spans="1:5">
      <c r="A87" s="139">
        <v>42634</v>
      </c>
      <c r="B87" s="138">
        <v>1.6129119167574468</v>
      </c>
      <c r="C87" s="138">
        <v>0.54957848433941769</v>
      </c>
      <c r="D87" s="138">
        <v>0.10110792169932253</v>
      </c>
      <c r="E87" s="138">
        <v>0.33616926600036351</v>
      </c>
    </row>
    <row r="88" spans="1:5">
      <c r="A88" s="139">
        <v>42635</v>
      </c>
      <c r="B88" s="138">
        <v>1.5811918420568112</v>
      </c>
      <c r="C88" s="138">
        <v>0.5770915886662521</v>
      </c>
      <c r="D88" s="138">
        <v>0.10318287374153594</v>
      </c>
      <c r="E88" s="138">
        <v>0.3486640728163713</v>
      </c>
    </row>
    <row r="89" spans="1:5">
      <c r="A89" s="139">
        <v>42636</v>
      </c>
      <c r="B89" s="138">
        <v>1.6433021661580711</v>
      </c>
      <c r="C89" s="138">
        <v>0.56952064514553191</v>
      </c>
      <c r="D89" s="138">
        <v>0.1041805979681759</v>
      </c>
      <c r="E89" s="138">
        <v>0.35215989401855019</v>
      </c>
    </row>
    <row r="90" spans="1:5">
      <c r="A90" s="139">
        <v>42637</v>
      </c>
      <c r="B90" s="138">
        <v>1.6442517339410678</v>
      </c>
      <c r="C90" s="138">
        <v>0.56954728644108354</v>
      </c>
      <c r="D90" s="138">
        <v>0.10409415016444452</v>
      </c>
      <c r="E90" s="138">
        <v>0.35213226603189274</v>
      </c>
    </row>
    <row r="91" spans="1:5">
      <c r="A91" s="139">
        <v>42638</v>
      </c>
      <c r="B91" s="138">
        <v>1.6442517339410678</v>
      </c>
      <c r="C91" s="138">
        <v>0.56954728644108354</v>
      </c>
      <c r="D91" s="138">
        <v>0.10409415016444452</v>
      </c>
      <c r="E91" s="138">
        <v>0.35213226603189274</v>
      </c>
    </row>
    <row r="92" spans="1:5">
      <c r="A92" s="139">
        <v>42639</v>
      </c>
      <c r="B92" s="138">
        <v>1.6377364457776349</v>
      </c>
      <c r="C92" s="138">
        <v>0.54432181468045016</v>
      </c>
      <c r="D92" s="138">
        <v>9.4019728502279465E-2</v>
      </c>
      <c r="E92" s="138">
        <v>0.3334630574593494</v>
      </c>
    </row>
    <row r="93" spans="1:5">
      <c r="A93" s="139">
        <v>42640</v>
      </c>
      <c r="B93" s="138">
        <v>1.7864251747265709</v>
      </c>
      <c r="C93" s="138">
        <v>0.5468063486596213</v>
      </c>
      <c r="D93" s="138">
        <v>0.10063091713551842</v>
      </c>
      <c r="E93" s="138">
        <v>0.37198029611915889</v>
      </c>
    </row>
    <row r="94" spans="1:5">
      <c r="A94" s="139">
        <v>42641</v>
      </c>
      <c r="B94" s="138">
        <v>1.6326664573357903</v>
      </c>
      <c r="C94" s="138">
        <v>0.56181994417561187</v>
      </c>
      <c r="D94" s="138">
        <v>0.10181218031611364</v>
      </c>
      <c r="E94" s="138">
        <v>0.37569284239087275</v>
      </c>
    </row>
    <row r="95" spans="1:5">
      <c r="A95" s="139">
        <v>42642</v>
      </c>
      <c r="B95" s="138">
        <v>1.5298062588268069</v>
      </c>
      <c r="C95" s="138">
        <v>0.55792721784648946</v>
      </c>
      <c r="D95" s="138">
        <v>0.10136694679560763</v>
      </c>
      <c r="E95" s="138">
        <v>0.36586742368623837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zoomScale="55" zoomScaleNormal="55" workbookViewId="0"/>
  </sheetViews>
  <sheetFormatPr defaultRowHeight="14.4"/>
  <cols>
    <col min="1" max="1" width="8.88671875" style="138"/>
    <col min="2" max="2" width="12.33203125" style="139" customWidth="1"/>
    <col min="3" max="16384" width="8.88671875" style="138"/>
  </cols>
  <sheetData>
    <row r="1" spans="1:8">
      <c r="A1" s="13" t="s">
        <v>122</v>
      </c>
    </row>
    <row r="4" spans="1:8">
      <c r="B4" s="139" t="s">
        <v>108</v>
      </c>
      <c r="C4" s="138" t="s">
        <v>116</v>
      </c>
      <c r="D4" s="138" t="s">
        <v>117</v>
      </c>
      <c r="E4" s="138" t="s">
        <v>118</v>
      </c>
      <c r="F4" s="138" t="s">
        <v>119</v>
      </c>
      <c r="G4" s="138" t="s">
        <v>120</v>
      </c>
      <c r="H4" s="138" t="s">
        <v>121</v>
      </c>
    </row>
    <row r="5" spans="1:8">
      <c r="B5" s="139">
        <v>42552</v>
      </c>
      <c r="C5" s="138">
        <v>0.86076710443939219</v>
      </c>
      <c r="D5" s="138">
        <v>0.21166221275997982</v>
      </c>
      <c r="E5" s="138">
        <v>0.28490047877101732</v>
      </c>
      <c r="F5" s="138">
        <v>0.2726686521476388</v>
      </c>
      <c r="G5" s="138">
        <v>0.52934215456377409</v>
      </c>
      <c r="H5" s="138">
        <v>0.26568241987784108</v>
      </c>
    </row>
    <row r="6" spans="1:8">
      <c r="B6" s="139">
        <v>42553</v>
      </c>
      <c r="C6" s="138">
        <v>0.85909240697442157</v>
      </c>
      <c r="D6" s="138">
        <v>0.21068733847677371</v>
      </c>
      <c r="E6" s="138">
        <v>0.28444470799469529</v>
      </c>
      <c r="F6" s="138">
        <v>0.27234597292314877</v>
      </c>
      <c r="G6" s="138">
        <v>0.52825605471801551</v>
      </c>
      <c r="H6" s="138">
        <v>0.26511747118001472</v>
      </c>
    </row>
    <row r="7" spans="1:8">
      <c r="B7" s="139">
        <v>42554</v>
      </c>
      <c r="C7" s="138">
        <v>0.85909240697442157</v>
      </c>
      <c r="D7" s="138">
        <v>0.21068733847677371</v>
      </c>
      <c r="E7" s="138">
        <v>0.28444470799469529</v>
      </c>
      <c r="F7" s="138">
        <v>0.27234597292314877</v>
      </c>
      <c r="G7" s="138">
        <v>0.52825605471801551</v>
      </c>
      <c r="H7" s="138">
        <v>0.26511747118001483</v>
      </c>
    </row>
    <row r="8" spans="1:8">
      <c r="B8" s="139">
        <v>42555</v>
      </c>
      <c r="C8" s="138">
        <v>0.87154519345512582</v>
      </c>
      <c r="D8" s="138">
        <v>0.21091746208169468</v>
      </c>
      <c r="E8" s="138">
        <v>0.2844447079946954</v>
      </c>
      <c r="F8" s="138">
        <v>0.27233749941414886</v>
      </c>
      <c r="G8" s="138">
        <v>0.52825605471801551</v>
      </c>
      <c r="H8" s="138">
        <v>0.26511747118001483</v>
      </c>
    </row>
    <row r="9" spans="1:8">
      <c r="B9" s="139">
        <v>42556</v>
      </c>
      <c r="C9" s="138">
        <v>0.84623793915493273</v>
      </c>
      <c r="D9" s="138">
        <v>0.21790973950244161</v>
      </c>
      <c r="E9" s="138">
        <v>0.20093095073007408</v>
      </c>
      <c r="F9" s="138">
        <v>0.26031508455705432</v>
      </c>
      <c r="G9" s="138">
        <v>0.53272511527940669</v>
      </c>
      <c r="H9" s="138">
        <v>0.26408065392348079</v>
      </c>
    </row>
    <row r="10" spans="1:8">
      <c r="B10" s="139">
        <v>42557</v>
      </c>
      <c r="C10" s="138">
        <v>0.85229439991583356</v>
      </c>
      <c r="D10" s="138">
        <v>0.17547777721307567</v>
      </c>
      <c r="E10" s="138">
        <v>0.21471260491917837</v>
      </c>
      <c r="F10" s="138">
        <v>0.26889695315377482</v>
      </c>
      <c r="G10" s="138">
        <v>0.53770599714524148</v>
      </c>
      <c r="H10" s="138">
        <v>0.26610048653884633</v>
      </c>
    </row>
    <row r="11" spans="1:8">
      <c r="B11" s="139">
        <v>42558</v>
      </c>
      <c r="C11" s="138">
        <v>0.9479123898358025</v>
      </c>
      <c r="D11" s="138">
        <v>6.7177593715836703E-2</v>
      </c>
      <c r="E11" s="138">
        <v>0.26433997172283491</v>
      </c>
      <c r="F11" s="138">
        <v>0.2882479910286046</v>
      </c>
      <c r="G11" s="138">
        <v>0.58504965482465476</v>
      </c>
      <c r="H11" s="138">
        <v>0.2665529781736205</v>
      </c>
    </row>
    <row r="12" spans="1:8">
      <c r="B12" s="139">
        <v>42559</v>
      </c>
      <c r="C12" s="138">
        <v>0.87877118706941826</v>
      </c>
      <c r="D12" s="138">
        <v>8.0049516741273613E-2</v>
      </c>
      <c r="E12" s="138">
        <v>0.25748946312387871</v>
      </c>
      <c r="F12" s="138">
        <v>0.29194652070732197</v>
      </c>
      <c r="G12" s="138">
        <v>0.57367528982330185</v>
      </c>
      <c r="H12" s="138">
        <v>0.26463876869707287</v>
      </c>
    </row>
    <row r="13" spans="1:8">
      <c r="B13" s="139">
        <v>42560</v>
      </c>
      <c r="C13" s="138">
        <v>0.88055944687215149</v>
      </c>
      <c r="D13" s="138">
        <v>8.0213272923766107E-2</v>
      </c>
      <c r="E13" s="138">
        <v>0.25799503087607661</v>
      </c>
      <c r="F13" s="138">
        <v>0.29243061190036901</v>
      </c>
      <c r="G13" s="138">
        <v>0.5749944965220708</v>
      </c>
      <c r="H13" s="138">
        <v>0.26530513638085845</v>
      </c>
    </row>
    <row r="14" spans="1:8">
      <c r="B14" s="139">
        <v>42561</v>
      </c>
      <c r="C14" s="138">
        <v>0.88055944687215149</v>
      </c>
      <c r="D14" s="138">
        <v>8.0213272923766107E-2</v>
      </c>
      <c r="E14" s="138">
        <v>0.25799503087607661</v>
      </c>
      <c r="F14" s="138">
        <v>0.29243061190036901</v>
      </c>
      <c r="G14" s="138">
        <v>0.5749944965220718</v>
      </c>
      <c r="H14" s="138">
        <v>0.26530513638085845</v>
      </c>
    </row>
    <row r="15" spans="1:8">
      <c r="B15" s="139">
        <v>42562</v>
      </c>
      <c r="C15" s="138">
        <v>0.7942349725436596</v>
      </c>
      <c r="D15" s="138">
        <v>0.1034244654023132</v>
      </c>
      <c r="E15" s="138">
        <v>0.2552017173259486</v>
      </c>
      <c r="F15" s="138">
        <v>0.27035549506036799</v>
      </c>
      <c r="G15" s="138">
        <v>0.59186165820887093</v>
      </c>
      <c r="H15" s="138">
        <v>0.26530513638085845</v>
      </c>
    </row>
    <row r="16" spans="1:8">
      <c r="B16" s="139">
        <v>42563</v>
      </c>
      <c r="C16" s="138">
        <v>0.8318242395921932</v>
      </c>
      <c r="D16" s="138">
        <v>8.7760267515616303E-2</v>
      </c>
      <c r="E16" s="138">
        <v>0.24774965095032819</v>
      </c>
      <c r="F16" s="138">
        <v>0.27118151592377804</v>
      </c>
      <c r="G16" s="138">
        <v>0.59197457247212437</v>
      </c>
      <c r="H16" s="138">
        <v>0.2650100622918859</v>
      </c>
    </row>
    <row r="17" spans="2:8">
      <c r="B17" s="139">
        <v>42564</v>
      </c>
      <c r="C17" s="138">
        <v>0.80984342997203806</v>
      </c>
      <c r="D17" s="138">
        <v>6.1286457509393696E-2</v>
      </c>
      <c r="E17" s="138">
        <v>0.24843636528113883</v>
      </c>
      <c r="F17" s="138">
        <v>0.25007708961958913</v>
      </c>
      <c r="G17" s="138">
        <v>0.62697536992575409</v>
      </c>
      <c r="H17" s="138">
        <v>0.26424027876248263</v>
      </c>
    </row>
    <row r="18" spans="2:8">
      <c r="B18" s="139">
        <v>42565</v>
      </c>
      <c r="C18" s="138">
        <v>0.89963554450777372</v>
      </c>
      <c r="D18" s="138">
        <v>6.3423475677086075E-2</v>
      </c>
      <c r="E18" s="138">
        <v>0.22440768153285778</v>
      </c>
      <c r="F18" s="138">
        <v>0.25338717301240371</v>
      </c>
      <c r="G18" s="138">
        <v>0.62585327715781813</v>
      </c>
      <c r="H18" s="138">
        <v>0.2604988202878103</v>
      </c>
    </row>
    <row r="19" spans="2:8">
      <c r="B19" s="139">
        <v>42566</v>
      </c>
      <c r="C19" s="138">
        <v>0.88034072930012597</v>
      </c>
      <c r="D19" s="138">
        <v>7.9252681947416387E-2</v>
      </c>
      <c r="E19" s="138">
        <v>0.22213649730258078</v>
      </c>
      <c r="F19" s="138">
        <v>0.25380304087482164</v>
      </c>
      <c r="G19" s="138">
        <v>0.62128976382371881</v>
      </c>
      <c r="H19" s="138">
        <v>0.25972291302658312</v>
      </c>
    </row>
    <row r="20" spans="2:8">
      <c r="B20" s="139">
        <v>42567</v>
      </c>
      <c r="C20" s="138">
        <v>0.87697972296012894</v>
      </c>
      <c r="D20" s="138">
        <v>7.9282787206235703E-2</v>
      </c>
      <c r="E20" s="138">
        <v>0.22130647388309979</v>
      </c>
      <c r="F20" s="138">
        <v>0.25300918288020308</v>
      </c>
      <c r="G20" s="138">
        <v>0.61874565328156794</v>
      </c>
      <c r="H20" s="138">
        <v>0.25845918752522629</v>
      </c>
    </row>
    <row r="21" spans="2:8">
      <c r="B21" s="139">
        <v>42568</v>
      </c>
      <c r="C21" s="138">
        <v>0.87697972296012894</v>
      </c>
      <c r="D21" s="138">
        <v>7.9282787206235703E-2</v>
      </c>
      <c r="E21" s="138">
        <v>0.22130647388309882</v>
      </c>
      <c r="F21" s="138">
        <v>0.25300918288020308</v>
      </c>
      <c r="G21" s="138">
        <v>0.61874565328156794</v>
      </c>
      <c r="H21" s="138">
        <v>0.25845918752522629</v>
      </c>
    </row>
    <row r="22" spans="2:8">
      <c r="B22" s="139">
        <v>42569</v>
      </c>
      <c r="C22" s="138">
        <v>0.76419631665985321</v>
      </c>
      <c r="D22" s="138">
        <v>0.1118964132061642</v>
      </c>
      <c r="E22" s="138">
        <v>0.2213342898971988</v>
      </c>
      <c r="F22" s="138">
        <v>0.20478610329121091</v>
      </c>
      <c r="G22" s="138">
        <v>0.62100480247156797</v>
      </c>
      <c r="H22" s="138">
        <v>0.25782085499941837</v>
      </c>
    </row>
    <row r="23" spans="2:8">
      <c r="B23" s="139">
        <v>42570</v>
      </c>
      <c r="C23" s="138">
        <v>0.72986294240833782</v>
      </c>
      <c r="D23" s="138">
        <v>0.11482611096627779</v>
      </c>
      <c r="E23" s="138">
        <v>0.20763841064977179</v>
      </c>
      <c r="F23" s="138">
        <v>0.20901929388809398</v>
      </c>
      <c r="G23" s="138">
        <v>0.60657097593664699</v>
      </c>
      <c r="H23" s="138">
        <v>0.25740026959437629</v>
      </c>
    </row>
    <row r="24" spans="2:8">
      <c r="B24" s="139">
        <v>42571</v>
      </c>
      <c r="C24" s="138">
        <v>0.75191319417901137</v>
      </c>
      <c r="D24" s="138">
        <v>8.2865684593710312E-2</v>
      </c>
      <c r="E24" s="138">
        <v>0.19344876211844997</v>
      </c>
      <c r="F24" s="138">
        <v>0.22672311377361481</v>
      </c>
      <c r="G24" s="138">
        <v>0.60586265655363836</v>
      </c>
      <c r="H24" s="138">
        <v>0.25700528771766828</v>
      </c>
    </row>
    <row r="25" spans="2:8">
      <c r="B25" s="139">
        <v>42572</v>
      </c>
      <c r="C25" s="138">
        <v>0.8337006070070595</v>
      </c>
      <c r="D25" s="138">
        <v>8.1087974924547501E-2</v>
      </c>
      <c r="E25" s="138">
        <v>0.21892390536677239</v>
      </c>
      <c r="F25" s="138">
        <v>0.2366885201725783</v>
      </c>
      <c r="G25" s="138">
        <v>0.61083803475099996</v>
      </c>
      <c r="H25" s="138">
        <v>0.25821907678430273</v>
      </c>
    </row>
    <row r="26" spans="2:8">
      <c r="B26" s="139">
        <v>42573</v>
      </c>
      <c r="C26" s="138">
        <v>0.80761452142140988</v>
      </c>
      <c r="D26" s="138">
        <v>7.7174107610826465E-2</v>
      </c>
      <c r="E26" s="138">
        <v>0.22229197699937928</v>
      </c>
      <c r="F26" s="138">
        <v>0.23906292041818819</v>
      </c>
      <c r="G26" s="138">
        <v>0.61427744051343525</v>
      </c>
      <c r="H26" s="138">
        <v>0.25940534515164038</v>
      </c>
    </row>
    <row r="27" spans="2:8">
      <c r="B27" s="139">
        <v>42574</v>
      </c>
      <c r="C27" s="138">
        <v>0.81468826421170626</v>
      </c>
      <c r="D27" s="138">
        <v>7.8216217702018337E-2</v>
      </c>
      <c r="E27" s="138">
        <v>0.2244826543018357</v>
      </c>
      <c r="F27" s="138">
        <v>0.2414133587603606</v>
      </c>
      <c r="G27" s="138">
        <v>0.62075491764885071</v>
      </c>
      <c r="H27" s="138">
        <v>0.26236708711402451</v>
      </c>
    </row>
    <row r="28" spans="2:8">
      <c r="B28" s="139">
        <v>42575</v>
      </c>
      <c r="C28" s="138">
        <v>0.81468826421170626</v>
      </c>
      <c r="D28" s="138">
        <v>7.8216217702018337E-2</v>
      </c>
      <c r="E28" s="138">
        <v>0.2244826543018357</v>
      </c>
      <c r="F28" s="138">
        <v>0.2414133587603606</v>
      </c>
      <c r="G28" s="138">
        <v>0.62075491764885071</v>
      </c>
      <c r="H28" s="138">
        <v>0.26236708711402451</v>
      </c>
    </row>
    <row r="29" spans="2:8">
      <c r="B29" s="139">
        <v>42576</v>
      </c>
      <c r="C29" s="138">
        <v>0.91168283274496786</v>
      </c>
      <c r="D29" s="138">
        <v>8.6836490655395948E-2</v>
      </c>
      <c r="E29" s="138">
        <v>0.22609035474659026</v>
      </c>
      <c r="F29" s="138">
        <v>0.20415511604555311</v>
      </c>
      <c r="G29" s="138">
        <v>0.59935109722759627</v>
      </c>
      <c r="H29" s="138">
        <v>0.26008588711402453</v>
      </c>
    </row>
    <row r="30" spans="2:8">
      <c r="B30" s="139">
        <v>42577</v>
      </c>
      <c r="C30" s="138">
        <v>0.86343636854243855</v>
      </c>
      <c r="D30" s="138">
        <v>0.11075723273314048</v>
      </c>
      <c r="E30" s="138">
        <v>0.2349010132694008</v>
      </c>
      <c r="F30" s="138">
        <v>0.20523295068068637</v>
      </c>
      <c r="G30" s="138">
        <v>0.60021429883175315</v>
      </c>
      <c r="H30" s="138">
        <v>0.2608889821786684</v>
      </c>
    </row>
    <row r="31" spans="2:8">
      <c r="B31" s="139">
        <v>42578</v>
      </c>
      <c r="C31" s="138">
        <v>0.92991940144386009</v>
      </c>
      <c r="D31" s="138">
        <v>0.10250187341611863</v>
      </c>
      <c r="E31" s="138">
        <v>0.22847031107378529</v>
      </c>
      <c r="F31" s="138">
        <v>0.21396684470579402</v>
      </c>
      <c r="G31" s="138">
        <v>0.6112183510886704</v>
      </c>
      <c r="H31" s="138">
        <v>0.25786141200799068</v>
      </c>
    </row>
    <row r="32" spans="2:8">
      <c r="B32" s="139">
        <v>42579</v>
      </c>
      <c r="C32" s="138">
        <v>0.90983336691033134</v>
      </c>
      <c r="D32" s="138">
        <v>0.17978062746764073</v>
      </c>
      <c r="E32" s="138">
        <v>0.22075876971962038</v>
      </c>
      <c r="F32" s="138">
        <v>0.21829408259985084</v>
      </c>
      <c r="G32" s="138">
        <v>0.61001305012338281</v>
      </c>
      <c r="H32" s="138">
        <v>0.258520105299958</v>
      </c>
    </row>
    <row r="33" spans="2:8">
      <c r="B33" s="139">
        <v>42580</v>
      </c>
      <c r="C33" s="138">
        <v>0.99911150363176304</v>
      </c>
      <c r="D33" s="138">
        <v>0.22424501202767788</v>
      </c>
      <c r="E33" s="138">
        <v>0.15027150734602579</v>
      </c>
      <c r="F33" s="138">
        <v>0.23929410067862228</v>
      </c>
      <c r="G33" s="138">
        <v>0.60630092136949898</v>
      </c>
      <c r="H33" s="138">
        <v>0.24948818812201312</v>
      </c>
    </row>
    <row r="34" spans="2:8">
      <c r="B34" s="139">
        <v>42581</v>
      </c>
      <c r="C34" s="138">
        <v>1.0080576896276645</v>
      </c>
      <c r="D34" s="138">
        <v>0.22590054461597051</v>
      </c>
      <c r="E34" s="138">
        <v>0.15162102645878439</v>
      </c>
      <c r="F34" s="138">
        <v>0.24173455127553667</v>
      </c>
      <c r="G34" s="138">
        <v>0.61259990335962922</v>
      </c>
      <c r="H34" s="138">
        <v>0.25245368255669731</v>
      </c>
    </row>
    <row r="35" spans="2:8">
      <c r="B35" s="139">
        <v>42582</v>
      </c>
      <c r="C35" s="138">
        <v>1.0080576896276645</v>
      </c>
      <c r="D35" s="138">
        <v>0.22590054461597051</v>
      </c>
      <c r="E35" s="138">
        <v>0.15162102645878439</v>
      </c>
      <c r="F35" s="138">
        <v>0.24173455127553667</v>
      </c>
      <c r="G35" s="138">
        <v>0.61259990335962922</v>
      </c>
      <c r="H35" s="138">
        <v>0.25245368255669731</v>
      </c>
    </row>
    <row r="36" spans="2:8">
      <c r="B36" s="139">
        <v>42583</v>
      </c>
      <c r="C36" s="138">
        <v>0.97766511502332831</v>
      </c>
      <c r="D36" s="138">
        <v>0.11487320567590817</v>
      </c>
      <c r="E36" s="138">
        <v>0.15280517861752127</v>
      </c>
      <c r="F36" s="138">
        <v>0.24466646814373666</v>
      </c>
      <c r="G36" s="138">
        <v>0.61196846060962939</v>
      </c>
      <c r="H36" s="138">
        <v>0.25245368255669731</v>
      </c>
    </row>
    <row r="37" spans="2:8">
      <c r="B37" s="139">
        <v>42584</v>
      </c>
      <c r="C37" s="138">
        <v>1.0113818145168076</v>
      </c>
      <c r="D37" s="138">
        <v>0.11886681912900932</v>
      </c>
      <c r="E37" s="138">
        <v>0.15180533392210377</v>
      </c>
      <c r="F37" s="138">
        <v>0.25275608324786192</v>
      </c>
      <c r="G37" s="138">
        <v>0.62288187424813435</v>
      </c>
      <c r="H37" s="138">
        <v>0.24918128598342421</v>
      </c>
    </row>
    <row r="38" spans="2:8">
      <c r="B38" s="139">
        <v>42585</v>
      </c>
      <c r="C38" s="138">
        <v>0.86169281437793122</v>
      </c>
      <c r="D38" s="138">
        <v>0.2548172545341007</v>
      </c>
      <c r="E38" s="138">
        <v>0.16021231675980979</v>
      </c>
      <c r="F38" s="138">
        <v>0.2804329202916736</v>
      </c>
      <c r="G38" s="138">
        <v>0.62631849729104971</v>
      </c>
      <c r="H38" s="138">
        <v>0.25224248023837076</v>
      </c>
    </row>
    <row r="39" spans="2:8">
      <c r="B39" s="139">
        <v>42586</v>
      </c>
      <c r="C39" s="138">
        <v>0.83708677547790533</v>
      </c>
      <c r="D39" s="138">
        <v>0.26960475004437595</v>
      </c>
      <c r="E39" s="138">
        <v>0.14731549459928409</v>
      </c>
      <c r="F39" s="138">
        <v>0.30461352502787992</v>
      </c>
      <c r="G39" s="138">
        <v>0.61632891414036917</v>
      </c>
      <c r="H39" s="138">
        <v>0.24806066868100299</v>
      </c>
    </row>
    <row r="40" spans="2:8">
      <c r="B40" s="139">
        <v>42587</v>
      </c>
      <c r="C40" s="138">
        <v>0.972130381913487</v>
      </c>
      <c r="D40" s="138">
        <v>0.19080945423064183</v>
      </c>
      <c r="E40" s="138">
        <v>0.2124146285898097</v>
      </c>
      <c r="F40" s="138">
        <v>0.33877622342091018</v>
      </c>
      <c r="G40" s="138">
        <v>0.60672384747465846</v>
      </c>
      <c r="H40" s="138">
        <v>0.24771772395549788</v>
      </c>
    </row>
    <row r="41" spans="2:8">
      <c r="B41" s="139">
        <v>42588</v>
      </c>
      <c r="C41" s="138">
        <v>0.96467410704374124</v>
      </c>
      <c r="D41" s="138">
        <v>0.189450115212632</v>
      </c>
      <c r="E41" s="138">
        <v>0.21028906981533879</v>
      </c>
      <c r="F41" s="138">
        <v>0.33540229510617364</v>
      </c>
      <c r="G41" s="138">
        <v>0.60115702654937342</v>
      </c>
      <c r="H41" s="138">
        <v>0.24507414545059028</v>
      </c>
    </row>
    <row r="42" spans="2:8">
      <c r="B42" s="139">
        <v>42589</v>
      </c>
      <c r="C42" s="138">
        <v>0.96467410704374124</v>
      </c>
      <c r="D42" s="138">
        <v>0.189450115212632</v>
      </c>
      <c r="E42" s="138">
        <v>0.21028906981533879</v>
      </c>
      <c r="F42" s="138">
        <v>0.33540229510617364</v>
      </c>
      <c r="G42" s="138">
        <v>0.60115702654937342</v>
      </c>
      <c r="H42" s="138">
        <v>0.24507414545059028</v>
      </c>
    </row>
    <row r="43" spans="2:8">
      <c r="B43" s="139">
        <v>42590</v>
      </c>
      <c r="C43" s="138">
        <v>0.91946896014198076</v>
      </c>
      <c r="D43" s="138">
        <v>0.20059710843653122</v>
      </c>
      <c r="E43" s="138">
        <v>0.2041841687934888</v>
      </c>
      <c r="F43" s="138">
        <v>0.30536102313491947</v>
      </c>
      <c r="G43" s="138">
        <v>0.60726469892782331</v>
      </c>
      <c r="H43" s="138">
        <v>0.24579503916292028</v>
      </c>
    </row>
    <row r="44" spans="2:8">
      <c r="B44" s="139">
        <v>42591</v>
      </c>
      <c r="C44" s="138">
        <v>0.8997052003714614</v>
      </c>
      <c r="D44" s="138">
        <v>0.20421574029587092</v>
      </c>
      <c r="E44" s="138">
        <v>0.19978053343464469</v>
      </c>
      <c r="F44" s="138">
        <v>0.30419908789206546</v>
      </c>
      <c r="G44" s="138">
        <v>0.60649760221289284</v>
      </c>
      <c r="H44" s="138">
        <v>0.25709202628199518</v>
      </c>
    </row>
    <row r="45" spans="2:8">
      <c r="B45" s="139">
        <v>42592</v>
      </c>
      <c r="C45" s="138">
        <v>0.98761404734461733</v>
      </c>
      <c r="D45" s="138">
        <v>0.18398283287512435</v>
      </c>
      <c r="E45" s="138">
        <v>0.20255711446789718</v>
      </c>
      <c r="F45" s="138">
        <v>0.30650925966589637</v>
      </c>
      <c r="G45" s="138">
        <v>0.58962853793111458</v>
      </c>
      <c r="H45" s="138">
        <v>0.25605423083555423</v>
      </c>
    </row>
    <row r="46" spans="2:8">
      <c r="B46" s="139">
        <v>42593</v>
      </c>
      <c r="C46" s="138">
        <v>1.1161366188074082</v>
      </c>
      <c r="D46" s="138">
        <v>8.6307179558014299E-2</v>
      </c>
      <c r="E46" s="138">
        <v>0.1974178160568531</v>
      </c>
      <c r="F46" s="138">
        <v>0.30935504719589996</v>
      </c>
      <c r="G46" s="138">
        <v>0.57707163166057718</v>
      </c>
      <c r="H46" s="138">
        <v>0.25636716246746644</v>
      </c>
    </row>
    <row r="47" spans="2:8">
      <c r="B47" s="139">
        <v>42594</v>
      </c>
      <c r="C47" s="138">
        <v>0.98391879468685095</v>
      </c>
      <c r="D47" s="138">
        <v>8.9235911623076786E-2</v>
      </c>
      <c r="E47" s="138">
        <v>0.18140247236798923</v>
      </c>
      <c r="F47" s="138">
        <v>0.3105087179436416</v>
      </c>
      <c r="G47" s="138">
        <v>0.56998542813501263</v>
      </c>
      <c r="H47" s="138">
        <v>0.2568742513102249</v>
      </c>
    </row>
    <row r="48" spans="2:8">
      <c r="B48" s="139">
        <v>42595</v>
      </c>
      <c r="C48" s="138">
        <v>0.97850171636811267</v>
      </c>
      <c r="D48" s="138">
        <v>8.8551288186623903E-2</v>
      </c>
      <c r="E48" s="138">
        <v>0.17990203035784511</v>
      </c>
      <c r="F48" s="138">
        <v>0.30821914296358627</v>
      </c>
      <c r="G48" s="138">
        <v>0.56607895800575025</v>
      </c>
      <c r="H48" s="138">
        <v>0.25475563079361691</v>
      </c>
    </row>
    <row r="49" spans="2:8">
      <c r="B49" s="139">
        <v>42596</v>
      </c>
      <c r="C49" s="138">
        <v>0.97850171636811267</v>
      </c>
      <c r="D49" s="138">
        <v>8.8551288186623903E-2</v>
      </c>
      <c r="E49" s="138">
        <v>0.17990203035784511</v>
      </c>
      <c r="F49" s="138">
        <v>0.30821914296358627</v>
      </c>
      <c r="G49" s="138">
        <v>0.56607895800575025</v>
      </c>
      <c r="H49" s="138">
        <v>0.25475563079361691</v>
      </c>
    </row>
    <row r="50" spans="2:8">
      <c r="B50" s="139">
        <v>42597</v>
      </c>
      <c r="C50" s="138">
        <v>0.9106640080899987</v>
      </c>
      <c r="D50" s="138">
        <v>0.18961407612505626</v>
      </c>
      <c r="E50" s="138">
        <v>0.18229465909210671</v>
      </c>
      <c r="F50" s="138">
        <v>0.31732499062105624</v>
      </c>
      <c r="G50" s="138">
        <v>0.56797020690903011</v>
      </c>
      <c r="H50" s="138">
        <v>0.25475563079361691</v>
      </c>
    </row>
    <row r="51" spans="2:8">
      <c r="B51" s="139">
        <v>42598</v>
      </c>
      <c r="C51" s="138">
        <v>0.9738482540354878</v>
      </c>
      <c r="D51" s="138">
        <v>0.189572623094791</v>
      </c>
      <c r="E51" s="138">
        <v>0.18195091659027679</v>
      </c>
      <c r="F51" s="138">
        <v>0.31893054698942125</v>
      </c>
      <c r="G51" s="138">
        <v>0.567085826630225</v>
      </c>
      <c r="H51" s="138">
        <v>0.25438323411372721</v>
      </c>
    </row>
    <row r="52" spans="2:8">
      <c r="B52" s="139">
        <v>42599</v>
      </c>
      <c r="C52" s="138">
        <v>0.99836324336030857</v>
      </c>
      <c r="D52" s="138">
        <v>0.1300791206506455</v>
      </c>
      <c r="E52" s="138">
        <v>0.2243615616295859</v>
      </c>
      <c r="F52" s="138">
        <v>0.32908175824485303</v>
      </c>
      <c r="G52" s="138">
        <v>0.5494247556695312</v>
      </c>
      <c r="H52" s="138">
        <v>0.25376109073354347</v>
      </c>
    </row>
    <row r="53" spans="2:8">
      <c r="B53" s="139">
        <v>42600</v>
      </c>
      <c r="C53" s="138">
        <v>0.93565042490412897</v>
      </c>
      <c r="D53" s="138">
        <v>0.1075315810618824</v>
      </c>
      <c r="E53" s="138">
        <v>0.22942461348355742</v>
      </c>
      <c r="F53" s="138">
        <v>0.3271073984978291</v>
      </c>
      <c r="G53" s="138">
        <v>0.5477850161076746</v>
      </c>
      <c r="H53" s="138">
        <v>0.25394043871673699</v>
      </c>
    </row>
    <row r="54" spans="2:8">
      <c r="B54" s="139">
        <v>42601</v>
      </c>
      <c r="C54" s="138">
        <v>0.91826258564289631</v>
      </c>
      <c r="D54" s="138">
        <v>0.16412274625538001</v>
      </c>
      <c r="E54" s="138">
        <v>0.20452704231251451</v>
      </c>
      <c r="F54" s="138">
        <v>0.34525987173483086</v>
      </c>
      <c r="G54" s="138">
        <v>0.54901957098024612</v>
      </c>
      <c r="H54" s="138">
        <v>0.25579448285502399</v>
      </c>
    </row>
    <row r="55" spans="2:8">
      <c r="B55" s="139">
        <v>42602</v>
      </c>
      <c r="C55" s="138">
        <v>0.92238132968562525</v>
      </c>
      <c r="D55" s="138">
        <v>0.16449015440304959</v>
      </c>
      <c r="E55" s="138">
        <v>0.20564619158195199</v>
      </c>
      <c r="F55" s="138">
        <v>0.34698433809944684</v>
      </c>
      <c r="G55" s="138">
        <v>0.55154347233731205</v>
      </c>
      <c r="H55" s="138">
        <v>0.25718503488886896</v>
      </c>
    </row>
    <row r="56" spans="2:8">
      <c r="B56" s="139">
        <v>42603</v>
      </c>
      <c r="C56" s="138">
        <v>0.92238132968562536</v>
      </c>
      <c r="D56" s="138">
        <v>0.16449015440304959</v>
      </c>
      <c r="E56" s="138">
        <v>0.20564619158195199</v>
      </c>
      <c r="F56" s="138">
        <v>0.34698433809944684</v>
      </c>
      <c r="G56" s="138">
        <v>0.55154347233731205</v>
      </c>
      <c r="H56" s="138">
        <v>0.25718503488886801</v>
      </c>
    </row>
    <row r="57" spans="2:8">
      <c r="B57" s="139">
        <v>42604</v>
      </c>
      <c r="C57" s="138">
        <v>0.87351402731226258</v>
      </c>
      <c r="D57" s="138">
        <v>0.16515090208036262</v>
      </c>
      <c r="E57" s="138">
        <v>0.21677491989257289</v>
      </c>
      <c r="F57" s="138">
        <v>0.3215154942738469</v>
      </c>
      <c r="G57" s="138">
        <v>0.54560161577731203</v>
      </c>
      <c r="H57" s="138">
        <v>0.25718503488886801</v>
      </c>
    </row>
    <row r="58" spans="2:8">
      <c r="B58" s="139">
        <v>42605</v>
      </c>
      <c r="C58" s="138">
        <v>0.86532035875490854</v>
      </c>
      <c r="D58" s="138">
        <v>0.16832305027646519</v>
      </c>
      <c r="E58" s="138">
        <v>0.21943841135288061</v>
      </c>
      <c r="F58" s="138">
        <v>0.32462356505204104</v>
      </c>
      <c r="G58" s="138">
        <v>0.53890676421036643</v>
      </c>
      <c r="H58" s="138">
        <v>0.25796753728293287</v>
      </c>
    </row>
    <row r="59" spans="2:8">
      <c r="B59" s="139">
        <v>42606</v>
      </c>
      <c r="C59" s="138">
        <v>0.93023204901750023</v>
      </c>
      <c r="D59" s="138">
        <v>0.16575066102884811</v>
      </c>
      <c r="E59" s="138">
        <v>0.21639730022795739</v>
      </c>
      <c r="F59" s="138">
        <v>0.32715417316260703</v>
      </c>
      <c r="G59" s="138">
        <v>0.54672246396959212</v>
      </c>
      <c r="H59" s="138">
        <v>0.26010082031299281</v>
      </c>
    </row>
    <row r="60" spans="2:8">
      <c r="B60" s="139">
        <v>42607</v>
      </c>
      <c r="C60" s="138">
        <v>0.94395464367868664</v>
      </c>
      <c r="D60" s="138">
        <v>0.17823525901352572</v>
      </c>
      <c r="E60" s="138">
        <v>0.21907855046924671</v>
      </c>
      <c r="F60" s="138">
        <v>0.33005909520860433</v>
      </c>
      <c r="G60" s="138">
        <v>0.53121420785873108</v>
      </c>
      <c r="H60" s="138">
        <v>0.260109611693707</v>
      </c>
    </row>
    <row r="61" spans="2:8">
      <c r="B61" s="139">
        <v>42608</v>
      </c>
      <c r="C61" s="138">
        <v>0.92601368024529174</v>
      </c>
      <c r="D61" s="138">
        <v>0.18113246678629982</v>
      </c>
      <c r="E61" s="138">
        <v>0.2422848137734675</v>
      </c>
      <c r="F61" s="138">
        <v>0.35452381386013054</v>
      </c>
      <c r="G61" s="138">
        <v>0.5317169543537642</v>
      </c>
      <c r="H61" s="138">
        <v>0.27348449220121263</v>
      </c>
    </row>
    <row r="62" spans="2:8">
      <c r="B62" s="139">
        <v>42609</v>
      </c>
      <c r="C62" s="138">
        <v>0.92416881960985242</v>
      </c>
      <c r="D62" s="138">
        <v>0.18094048818899</v>
      </c>
      <c r="E62" s="138">
        <v>0.24170994318875813</v>
      </c>
      <c r="F62" s="138">
        <v>0.35367075367695155</v>
      </c>
      <c r="G62" s="138">
        <v>0.53064653112392091</v>
      </c>
      <c r="H62" s="138">
        <v>0.27279027059115657</v>
      </c>
    </row>
    <row r="63" spans="2:8">
      <c r="B63" s="139">
        <v>42610</v>
      </c>
      <c r="C63" s="138">
        <v>0.92416881960985242</v>
      </c>
      <c r="D63" s="138">
        <v>0.18094048818899</v>
      </c>
      <c r="E63" s="138">
        <v>0.24170994318875813</v>
      </c>
      <c r="F63" s="138">
        <v>0.35367075367695155</v>
      </c>
      <c r="G63" s="138">
        <v>0.53064653112392091</v>
      </c>
      <c r="H63" s="138">
        <v>0.27279027059115657</v>
      </c>
    </row>
    <row r="64" spans="2:8">
      <c r="B64" s="139">
        <v>42611</v>
      </c>
      <c r="C64" s="138">
        <v>1.0341619447575867</v>
      </c>
      <c r="D64" s="138">
        <v>6.7619725887447607E-2</v>
      </c>
      <c r="E64" s="138">
        <v>0.24833103753300378</v>
      </c>
      <c r="F64" s="138">
        <v>0.31876641054421151</v>
      </c>
      <c r="G64" s="138">
        <v>0.52858385804169183</v>
      </c>
      <c r="H64" s="138">
        <v>0.27279027059115646</v>
      </c>
    </row>
    <row r="65" spans="2:8">
      <c r="B65" s="139">
        <v>42612</v>
      </c>
      <c r="C65" s="138">
        <v>1.0493930265937552</v>
      </c>
      <c r="D65" s="138">
        <v>8.1704032641192498E-2</v>
      </c>
      <c r="E65" s="138">
        <v>0.25253184304763571</v>
      </c>
      <c r="F65" s="138">
        <v>0.30469989017585319</v>
      </c>
      <c r="G65" s="138">
        <v>0.53117996105294785</v>
      </c>
      <c r="H65" s="138">
        <v>0.27366534288147359</v>
      </c>
    </row>
    <row r="66" spans="2:8">
      <c r="B66" s="139">
        <v>42613</v>
      </c>
      <c r="C66" s="138">
        <v>0.90361717506837846</v>
      </c>
      <c r="D66" s="138">
        <v>0.18509216912991822</v>
      </c>
      <c r="E66" s="138">
        <v>0.2509418774152814</v>
      </c>
      <c r="F66" s="138">
        <v>0.28875752416978268</v>
      </c>
      <c r="G66" s="138">
        <v>0.5265695985870692</v>
      </c>
      <c r="H66" s="138">
        <v>0.27299650056471719</v>
      </c>
    </row>
    <row r="67" spans="2:8">
      <c r="B67" s="139">
        <v>42614</v>
      </c>
      <c r="C67" s="138">
        <v>0.96936493612817243</v>
      </c>
      <c r="D67" s="138">
        <v>0.16442556586768828</v>
      </c>
      <c r="E67" s="138">
        <v>0.25017121720773311</v>
      </c>
      <c r="F67" s="138">
        <v>0.28748749746419805</v>
      </c>
      <c r="G67" s="138">
        <v>0.51127861467979241</v>
      </c>
      <c r="H67" s="138">
        <v>0.27413303818531437</v>
      </c>
    </row>
    <row r="68" spans="2:8">
      <c r="B68" s="139">
        <v>42615</v>
      </c>
      <c r="C68" s="138">
        <v>1.0256058904489895</v>
      </c>
      <c r="D68" s="138">
        <v>6.4031811554836865E-2</v>
      </c>
      <c r="E68" s="138">
        <v>0.24608174297889712</v>
      </c>
      <c r="F68" s="138">
        <v>0.29979094847661031</v>
      </c>
      <c r="G68" s="138">
        <v>0.50624666837258081</v>
      </c>
      <c r="H68" s="138">
        <v>0.27441235711843992</v>
      </c>
    </row>
    <row r="69" spans="2:8">
      <c r="B69" s="139">
        <v>42616</v>
      </c>
      <c r="C69" s="138">
        <v>1.0321408657020363</v>
      </c>
      <c r="D69" s="138">
        <v>6.4826351480729044E-2</v>
      </c>
      <c r="E69" s="138">
        <v>0.24831515103867058</v>
      </c>
      <c r="F69" s="138">
        <v>0.30241598473022052</v>
      </c>
      <c r="G69" s="138">
        <v>0.50991105598594877</v>
      </c>
      <c r="H69" s="138">
        <v>0.27676251260682827</v>
      </c>
    </row>
    <row r="70" spans="2:8">
      <c r="B70" s="139">
        <v>42617</v>
      </c>
      <c r="C70" s="138">
        <v>1.0321408657020363</v>
      </c>
      <c r="D70" s="138">
        <v>6.4826351480729044E-2</v>
      </c>
      <c r="E70" s="138">
        <v>0.24831515103867058</v>
      </c>
      <c r="F70" s="138">
        <v>0.30241598473022052</v>
      </c>
      <c r="G70" s="138">
        <v>0.50991105598594877</v>
      </c>
      <c r="H70" s="138">
        <v>0.27676251260682816</v>
      </c>
    </row>
    <row r="71" spans="2:8">
      <c r="B71" s="139">
        <v>42618</v>
      </c>
      <c r="C71" s="138">
        <v>1.0417848672169621</v>
      </c>
      <c r="D71" s="138">
        <v>6.4953138980729047E-2</v>
      </c>
      <c r="E71" s="138">
        <v>0.24832515103867059</v>
      </c>
      <c r="F71" s="138">
        <v>0.30241598473022052</v>
      </c>
      <c r="G71" s="138">
        <v>0.50991105598594877</v>
      </c>
      <c r="H71" s="138">
        <v>0.27676251260682827</v>
      </c>
    </row>
    <row r="72" spans="2:8">
      <c r="B72" s="139">
        <v>42619</v>
      </c>
      <c r="C72" s="138">
        <v>0.97106495016417393</v>
      </c>
      <c r="D72" s="138">
        <v>0.1810223117925458</v>
      </c>
      <c r="E72" s="138">
        <v>0.28963626265899056</v>
      </c>
      <c r="F72" s="138">
        <v>0.24878343269201703</v>
      </c>
      <c r="G72" s="138">
        <v>0.50292424344325115</v>
      </c>
      <c r="H72" s="138">
        <v>0.27585875954738043</v>
      </c>
    </row>
    <row r="73" spans="2:8">
      <c r="B73" s="139">
        <v>42620</v>
      </c>
      <c r="C73" s="138">
        <v>1.0160465491181834</v>
      </c>
      <c r="D73" s="138">
        <v>0.17729070162390068</v>
      </c>
      <c r="E73" s="138">
        <v>0.28806686390717223</v>
      </c>
      <c r="F73" s="138">
        <v>0.25387891531888068</v>
      </c>
      <c r="G73" s="138">
        <v>0.50247530122154915</v>
      </c>
      <c r="H73" s="138">
        <v>0.27606087349627367</v>
      </c>
    </row>
    <row r="74" spans="2:8">
      <c r="B74" s="139">
        <v>42621</v>
      </c>
      <c r="C74" s="138">
        <v>1.0230177348652774</v>
      </c>
      <c r="D74" s="138">
        <v>0.15672263262944169</v>
      </c>
      <c r="E74" s="138">
        <v>0.29171942792589128</v>
      </c>
      <c r="F74" s="138">
        <v>0.23243815972594697</v>
      </c>
      <c r="G74" s="138">
        <v>0.50457274220436887</v>
      </c>
      <c r="H74" s="138">
        <v>0.27469458330509589</v>
      </c>
    </row>
    <row r="75" spans="2:8">
      <c r="B75" s="139">
        <v>42622</v>
      </c>
      <c r="C75" s="138">
        <v>1.0222039450692473</v>
      </c>
      <c r="D75" s="138">
        <v>0.15563146054521551</v>
      </c>
      <c r="E75" s="138">
        <v>0.29546981312972026</v>
      </c>
      <c r="F75" s="138">
        <v>0.24980464614865641</v>
      </c>
      <c r="G75" s="138">
        <v>0.49417054751454403</v>
      </c>
      <c r="H75" s="138">
        <v>0.27327270294245198</v>
      </c>
    </row>
    <row r="76" spans="2:8">
      <c r="B76" s="139">
        <v>42623</v>
      </c>
      <c r="C76" s="138">
        <v>1.0242643361439812</v>
      </c>
      <c r="D76" s="138">
        <v>0.15557841739104561</v>
      </c>
      <c r="E76" s="138">
        <v>0.29605853646121633</v>
      </c>
      <c r="F76" s="138">
        <v>0.2501281120120547</v>
      </c>
      <c r="G76" s="138">
        <v>0.49520050791014969</v>
      </c>
      <c r="H76" s="138">
        <v>0.27398092842273647</v>
      </c>
    </row>
    <row r="77" spans="2:8">
      <c r="B77" s="139">
        <v>42624</v>
      </c>
      <c r="C77" s="138">
        <v>1.0242643361439823</v>
      </c>
      <c r="D77" s="138">
        <v>0.15557841739104561</v>
      </c>
      <c r="E77" s="138">
        <v>0.29605853646121633</v>
      </c>
      <c r="F77" s="138">
        <v>0.2501281120120547</v>
      </c>
      <c r="G77" s="138">
        <v>0.49520050791014969</v>
      </c>
      <c r="H77" s="138">
        <v>0.27398092842273647</v>
      </c>
    </row>
    <row r="78" spans="2:8">
      <c r="B78" s="139">
        <v>42625</v>
      </c>
      <c r="C78" s="138">
        <v>1.0156408125705056</v>
      </c>
      <c r="D78" s="138">
        <v>0.16428289160143172</v>
      </c>
      <c r="E78" s="138">
        <v>0.30045880397819896</v>
      </c>
      <c r="F78" s="138">
        <v>0.24771483775607214</v>
      </c>
      <c r="G78" s="138">
        <v>0.49590427261119957</v>
      </c>
      <c r="H78" s="138">
        <v>0.27398092842273647</v>
      </c>
    </row>
    <row r="79" spans="2:8">
      <c r="B79" s="139">
        <v>42626</v>
      </c>
      <c r="C79" s="138">
        <v>0.95721911999097808</v>
      </c>
      <c r="D79" s="138">
        <v>0.16724340412978211</v>
      </c>
      <c r="E79" s="138">
        <v>0.30584381639698344</v>
      </c>
      <c r="F79" s="138">
        <v>0.24995412988014953</v>
      </c>
      <c r="G79" s="138">
        <v>0.49892364740904199</v>
      </c>
      <c r="H79" s="138">
        <v>0.27713882149983893</v>
      </c>
    </row>
    <row r="80" spans="2:8">
      <c r="B80" s="139">
        <v>42627</v>
      </c>
      <c r="C80" s="138">
        <v>1.003743349414129</v>
      </c>
      <c r="D80" s="138">
        <v>0.21631455705282218</v>
      </c>
      <c r="E80" s="138">
        <v>0.26199112821002463</v>
      </c>
      <c r="F80" s="138">
        <v>0.24437427997343764</v>
      </c>
      <c r="G80" s="138">
        <v>0.49198061495255357</v>
      </c>
      <c r="H80" s="138">
        <v>0.2761851146060908</v>
      </c>
    </row>
    <row r="81" spans="2:8">
      <c r="B81" s="139">
        <v>42628</v>
      </c>
      <c r="C81" s="138">
        <v>1.0127770023313032</v>
      </c>
      <c r="D81" s="138">
        <v>0.23263725804198276</v>
      </c>
      <c r="E81" s="138">
        <v>0.26221351298282325</v>
      </c>
      <c r="F81" s="138">
        <v>0.23594638381712946</v>
      </c>
      <c r="G81" s="138">
        <v>0.47927176334526989</v>
      </c>
      <c r="H81" s="138">
        <v>0.27687260755113025</v>
      </c>
    </row>
    <row r="82" spans="2:8">
      <c r="B82" s="139">
        <v>42629</v>
      </c>
      <c r="C82" s="138">
        <v>0.99194084791902859</v>
      </c>
      <c r="D82" s="138">
        <v>0.24220829212309539</v>
      </c>
      <c r="E82" s="138">
        <v>0.27018484325208875</v>
      </c>
      <c r="F82" s="138">
        <v>0.23922441529447505</v>
      </c>
      <c r="G82" s="138">
        <v>0.48672560351193261</v>
      </c>
      <c r="H82" s="138">
        <v>0.27810562491622948</v>
      </c>
    </row>
    <row r="83" spans="2:8">
      <c r="B83" s="139">
        <v>42630</v>
      </c>
      <c r="C83" s="138">
        <v>0.98972614654925006</v>
      </c>
      <c r="D83" s="138">
        <v>0.24182521301942939</v>
      </c>
      <c r="E83" s="138">
        <v>0.26953863572299075</v>
      </c>
      <c r="F83" s="138">
        <v>0.2387138772357352</v>
      </c>
      <c r="G83" s="138">
        <v>0.48565217811690609</v>
      </c>
      <c r="H83" s="138">
        <v>0.27733171572671272</v>
      </c>
    </row>
    <row r="84" spans="2:8">
      <c r="B84" s="139">
        <v>42631</v>
      </c>
      <c r="C84" s="138">
        <v>0.98972614654925006</v>
      </c>
      <c r="D84" s="138">
        <v>0.24182521301942939</v>
      </c>
      <c r="E84" s="138">
        <v>0.26953863572299075</v>
      </c>
      <c r="F84" s="138">
        <v>0.2387138772357352</v>
      </c>
      <c r="G84" s="138">
        <v>0.48565217811690609</v>
      </c>
      <c r="H84" s="138">
        <v>0.27733171572671278</v>
      </c>
    </row>
    <row r="85" spans="2:8">
      <c r="B85" s="139">
        <v>42632</v>
      </c>
      <c r="C85" s="138">
        <v>1.0469725692009835</v>
      </c>
      <c r="D85" s="138">
        <v>0.18558398400774631</v>
      </c>
      <c r="E85" s="138">
        <v>0.31261628581689083</v>
      </c>
      <c r="F85" s="138">
        <v>0.1979518371009103</v>
      </c>
      <c r="G85" s="138">
        <v>0.49120169211690606</v>
      </c>
      <c r="H85" s="138">
        <v>0.27733171572671272</v>
      </c>
    </row>
    <row r="86" spans="2:8">
      <c r="B86" s="139">
        <v>42633</v>
      </c>
      <c r="C86" s="138">
        <v>1.0988799736678052</v>
      </c>
      <c r="D86" s="138">
        <v>0.18692208028256352</v>
      </c>
      <c r="E86" s="138">
        <v>0.29487046425546637</v>
      </c>
      <c r="F86" s="138">
        <v>0.19334099793195297</v>
      </c>
      <c r="G86" s="138">
        <v>0.50662364485043831</v>
      </c>
      <c r="H86" s="138">
        <v>0.27682184664324899</v>
      </c>
    </row>
    <row r="87" spans="2:8">
      <c r="B87" s="139">
        <v>42634</v>
      </c>
      <c r="C87" s="138">
        <v>1.106453376822133</v>
      </c>
      <c r="D87" s="138">
        <v>0.19802273636268608</v>
      </c>
      <c r="E87" s="138">
        <v>0.30985619049117363</v>
      </c>
      <c r="F87" s="138">
        <v>0.20158276404214306</v>
      </c>
      <c r="G87" s="138">
        <v>0.5075053863957496</v>
      </c>
      <c r="H87" s="138">
        <v>0.27634713468266564</v>
      </c>
    </row>
    <row r="88" spans="2:8">
      <c r="B88" s="139">
        <v>42635</v>
      </c>
      <c r="C88" s="138">
        <v>1.0800695754802445</v>
      </c>
      <c r="D88" s="138">
        <v>0.21482812146127162</v>
      </c>
      <c r="E88" s="138">
        <v>0.32069670968095981</v>
      </c>
      <c r="F88" s="138">
        <v>0.20416723920703095</v>
      </c>
      <c r="G88" s="138">
        <v>0.51529368336716397</v>
      </c>
      <c r="H88" s="138">
        <v>0.27507504808429928</v>
      </c>
    </row>
    <row r="89" spans="2:8">
      <c r="B89" s="139">
        <v>42636</v>
      </c>
      <c r="C89" s="138">
        <v>1.1351017667839451</v>
      </c>
      <c r="D89" s="138">
        <v>0.2059810359696016</v>
      </c>
      <c r="E89" s="138">
        <v>0.29758427229081097</v>
      </c>
      <c r="F89" s="138">
        <v>0.24093622568231571</v>
      </c>
      <c r="G89" s="138">
        <v>0.51605359780465543</v>
      </c>
      <c r="H89" s="138">
        <v>0.27350640475900034</v>
      </c>
    </row>
    <row r="90" spans="2:8">
      <c r="B90" s="139">
        <v>42637</v>
      </c>
      <c r="C90" s="138">
        <v>1.1356026831861767</v>
      </c>
      <c r="D90" s="138">
        <v>0.20590360939696262</v>
      </c>
      <c r="E90" s="138">
        <v>0.29762046080318177</v>
      </c>
      <c r="F90" s="138">
        <v>0.24097048837670434</v>
      </c>
      <c r="G90" s="138">
        <v>0.51624987881374518</v>
      </c>
      <c r="H90" s="138">
        <v>0.27367831600171849</v>
      </c>
    </row>
    <row r="91" spans="2:8">
      <c r="B91" s="139">
        <v>42638</v>
      </c>
      <c r="C91" s="138">
        <v>1.1356026831861767</v>
      </c>
      <c r="D91" s="138">
        <v>0.20590360939696262</v>
      </c>
      <c r="E91" s="138">
        <v>0.29762046080318177</v>
      </c>
      <c r="F91" s="138">
        <v>0.24097048837670434</v>
      </c>
      <c r="G91" s="138">
        <v>0.51624987881374518</v>
      </c>
      <c r="H91" s="138">
        <v>0.27367831600171849</v>
      </c>
    </row>
    <row r="92" spans="2:8">
      <c r="B92" s="139">
        <v>42639</v>
      </c>
      <c r="C92" s="138">
        <v>1.1092659137251299</v>
      </c>
      <c r="D92" s="138">
        <v>0.18643728841794421</v>
      </c>
      <c r="E92" s="138">
        <v>0.31068763786578046</v>
      </c>
      <c r="F92" s="138">
        <v>0.21241777810640597</v>
      </c>
      <c r="G92" s="138">
        <v>0.51705411230273512</v>
      </c>
      <c r="H92" s="138">
        <v>0.27367831600171849</v>
      </c>
    </row>
    <row r="93" spans="2:8">
      <c r="B93" s="139">
        <v>42640</v>
      </c>
      <c r="C93" s="138">
        <v>1.3007973608623233</v>
      </c>
      <c r="D93" s="138">
        <v>0.1868564761891065</v>
      </c>
      <c r="E93" s="138">
        <v>0.30902234477262192</v>
      </c>
      <c r="F93" s="138">
        <v>0.21814121601661679</v>
      </c>
      <c r="G93" s="138">
        <v>0.51624900483201563</v>
      </c>
      <c r="H93" s="138">
        <v>0.27477633396818557</v>
      </c>
    </row>
    <row r="94" spans="2:8">
      <c r="B94" s="139">
        <v>42641</v>
      </c>
      <c r="C94" s="138">
        <v>1.0890629848464786</v>
      </c>
      <c r="D94" s="138">
        <v>0.25469523827465512</v>
      </c>
      <c r="E94" s="138">
        <v>0.32248760981062424</v>
      </c>
      <c r="F94" s="138">
        <v>0.22276828927717385</v>
      </c>
      <c r="G94" s="138">
        <v>0.50981311768950333</v>
      </c>
      <c r="H94" s="138">
        <v>0.27316418431995332</v>
      </c>
    </row>
    <row r="95" spans="2:8">
      <c r="B95" s="139">
        <v>42642</v>
      </c>
      <c r="C95" s="138">
        <v>0.98660111002219564</v>
      </c>
      <c r="D95" s="138">
        <v>0.24131521259753883</v>
      </c>
      <c r="E95" s="138">
        <v>0.31614457101855403</v>
      </c>
      <c r="F95" s="138">
        <v>0.22591216152746232</v>
      </c>
      <c r="G95" s="138">
        <v>0.5110645945833</v>
      </c>
      <c r="H95" s="138">
        <v>0.27393019740609181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zoomScale="115" zoomScaleNormal="115" workbookViewId="0">
      <selection activeCell="I16" sqref="I16"/>
    </sheetView>
  </sheetViews>
  <sheetFormatPr defaultRowHeight="13.8"/>
  <cols>
    <col min="1" max="1" width="8.88671875" style="58"/>
    <col min="2" max="2" width="17.33203125" style="58" bestFit="1" customWidth="1"/>
    <col min="3" max="3" width="23.44140625" style="58" customWidth="1"/>
    <col min="4" max="16384" width="8.88671875" style="58"/>
  </cols>
  <sheetData>
    <row r="1" spans="1:3">
      <c r="A1" s="13" t="s">
        <v>128</v>
      </c>
    </row>
    <row r="3" spans="1:3">
      <c r="B3" s="58" t="s">
        <v>123</v>
      </c>
      <c r="C3" s="140">
        <v>0.28777195066335831</v>
      </c>
    </row>
    <row r="4" spans="1:3">
      <c r="B4" s="58" t="s">
        <v>124</v>
      </c>
      <c r="C4" s="140">
        <v>0.71222804933664174</v>
      </c>
    </row>
    <row r="5" spans="1:3">
      <c r="B5" s="141"/>
      <c r="C5" s="142"/>
    </row>
    <row r="9" spans="1:3">
      <c r="B9" s="141"/>
      <c r="C9" s="142"/>
    </row>
    <row r="10" spans="1:3">
      <c r="B10" s="141"/>
      <c r="C10" s="142"/>
    </row>
    <row r="11" spans="1:3">
      <c r="B11" s="141"/>
      <c r="C11" s="142"/>
    </row>
    <row r="21" spans="3:3">
      <c r="C21" s="140"/>
    </row>
    <row r="22" spans="3:3">
      <c r="C22" s="140"/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="90" zoomScaleNormal="90" workbookViewId="0"/>
  </sheetViews>
  <sheetFormatPr defaultRowHeight="13.8"/>
  <cols>
    <col min="1" max="1" width="19.77734375" style="58" customWidth="1"/>
    <col min="2" max="2" width="17.33203125" style="58" bestFit="1" customWidth="1"/>
    <col min="3" max="3" width="23.44140625" style="58" customWidth="1"/>
    <col min="4" max="16384" width="8.88671875" style="58"/>
  </cols>
  <sheetData>
    <row r="1" spans="1:3">
      <c r="A1" s="13" t="s">
        <v>127</v>
      </c>
    </row>
    <row r="3" spans="1:3">
      <c r="A3" s="58" t="s">
        <v>125</v>
      </c>
      <c r="B3" s="140">
        <v>0.44681334254209626</v>
      </c>
      <c r="C3" s="142"/>
    </row>
    <row r="4" spans="1:3">
      <c r="A4" s="58" t="s">
        <v>126</v>
      </c>
      <c r="B4" s="140">
        <v>0.55318665745790374</v>
      </c>
      <c r="C4" s="142"/>
    </row>
    <row r="5" spans="1:3">
      <c r="B5" s="141"/>
      <c r="C5" s="142"/>
    </row>
    <row r="9" spans="1:3">
      <c r="B9" s="141"/>
      <c r="C9" s="142"/>
    </row>
    <row r="10" spans="1:3">
      <c r="B10" s="141"/>
      <c r="C10" s="142"/>
    </row>
    <row r="11" spans="1:3">
      <c r="B11" s="141"/>
      <c r="C11" s="142"/>
    </row>
    <row r="15" spans="1:3">
      <c r="C15" s="140"/>
    </row>
    <row r="16" spans="1:3">
      <c r="C16" s="140"/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RowHeight="13.8"/>
  <cols>
    <col min="1" max="3" width="8.88671875" style="58"/>
    <col min="4" max="4" width="10.77734375" style="58" bestFit="1" customWidth="1"/>
    <col min="5" max="8" width="9" style="58" bestFit="1" customWidth="1"/>
    <col min="9" max="16384" width="8.88671875" style="58"/>
  </cols>
  <sheetData>
    <row r="1" spans="1:8">
      <c r="A1" s="13" t="s">
        <v>130</v>
      </c>
    </row>
    <row r="9" spans="1:8">
      <c r="D9" s="62" t="s">
        <v>0</v>
      </c>
      <c r="E9" s="58" t="s">
        <v>131</v>
      </c>
      <c r="F9" s="58" t="s">
        <v>111</v>
      </c>
      <c r="G9" s="58" t="s">
        <v>132</v>
      </c>
      <c r="H9" s="58" t="s">
        <v>114</v>
      </c>
    </row>
    <row r="10" spans="1:8">
      <c r="D10" s="62">
        <v>42559</v>
      </c>
      <c r="E10" s="143">
        <v>86.943312296112168</v>
      </c>
      <c r="F10" s="143">
        <v>70.676520191446798</v>
      </c>
      <c r="G10" s="143">
        <v>11.570072396353339</v>
      </c>
      <c r="H10" s="143">
        <v>48.920487928719069</v>
      </c>
    </row>
    <row r="11" spans="1:8">
      <c r="D11" s="62">
        <v>42566</v>
      </c>
      <c r="E11" s="143">
        <v>252.97264400337477</v>
      </c>
      <c r="F11" s="143">
        <v>74.163014392680864</v>
      </c>
      <c r="G11" s="143">
        <v>23.281235922218073</v>
      </c>
      <c r="H11" s="143">
        <v>110.6154016605411</v>
      </c>
    </row>
    <row r="12" spans="1:8">
      <c r="D12" s="62">
        <v>42573</v>
      </c>
      <c r="E12" s="143">
        <v>141.09761622807807</v>
      </c>
      <c r="F12" s="143">
        <v>65.751361743706838</v>
      </c>
      <c r="G12" s="143">
        <v>23.457204418229413</v>
      </c>
      <c r="H12" s="143">
        <v>66.012443244033918</v>
      </c>
    </row>
    <row r="13" spans="1:8">
      <c r="D13" s="62">
        <v>42580</v>
      </c>
      <c r="E13" s="143">
        <v>183.16047292850513</v>
      </c>
      <c r="F13" s="143">
        <v>98.502885675601604</v>
      </c>
      <c r="G13" s="143">
        <v>21.189793687980302</v>
      </c>
      <c r="H13" s="143">
        <v>136.11367064334041</v>
      </c>
    </row>
    <row r="14" spans="1:8">
      <c r="D14" s="62">
        <v>42587</v>
      </c>
      <c r="E14" s="143">
        <v>168.58550152278391</v>
      </c>
      <c r="F14" s="143">
        <v>75.865761426193643</v>
      </c>
      <c r="G14" s="143">
        <v>48.193202705738976</v>
      </c>
      <c r="H14" s="143">
        <v>119.35502619559108</v>
      </c>
    </row>
    <row r="15" spans="1:8">
      <c r="D15" s="62">
        <v>42594</v>
      </c>
      <c r="E15" s="143">
        <v>283.19668895681752</v>
      </c>
      <c r="F15" s="143">
        <v>57.263895869581532</v>
      </c>
      <c r="G15" s="143">
        <v>47.429613463975478</v>
      </c>
      <c r="H15" s="143">
        <v>123.64052416494756</v>
      </c>
    </row>
    <row r="16" spans="1:8">
      <c r="D16" s="62">
        <v>42601</v>
      </c>
      <c r="E16" s="143">
        <v>190.83411997433811</v>
      </c>
      <c r="F16" s="143">
        <v>51.761540061600797</v>
      </c>
      <c r="G16" s="143">
        <v>41.256039539401527</v>
      </c>
      <c r="H16" s="143">
        <v>58.21762955589125</v>
      </c>
    </row>
    <row r="17" spans="4:8">
      <c r="D17" s="62">
        <v>42608</v>
      </c>
      <c r="E17" s="143">
        <v>223.71488646941631</v>
      </c>
      <c r="F17" s="143">
        <v>63.44043813414288</v>
      </c>
      <c r="G17" s="143">
        <v>66.894444472848704</v>
      </c>
      <c r="H17" s="143">
        <v>76.433867392347437</v>
      </c>
    </row>
    <row r="18" spans="4:8">
      <c r="D18" s="62">
        <v>42615</v>
      </c>
      <c r="E18" s="143">
        <v>171.10196311496705</v>
      </c>
      <c r="F18" s="143">
        <v>116.69004588468577</v>
      </c>
      <c r="G18" s="143">
        <v>62.448769325223495</v>
      </c>
      <c r="H18" s="143">
        <v>116.10282471880265</v>
      </c>
    </row>
    <row r="19" spans="4:8">
      <c r="D19" s="62">
        <v>42622</v>
      </c>
      <c r="E19" s="143">
        <v>217.60645226456683</v>
      </c>
      <c r="F19" s="143">
        <v>139.88223919817841</v>
      </c>
      <c r="G19" s="143">
        <v>66.165270906120696</v>
      </c>
      <c r="H19" s="143">
        <v>160.56219156251521</v>
      </c>
    </row>
    <row r="20" spans="4:8">
      <c r="D20" s="62">
        <v>42629</v>
      </c>
      <c r="E20" s="143">
        <v>254.83578796661828</v>
      </c>
      <c r="F20" s="143">
        <v>114.99510727024824</v>
      </c>
      <c r="G20" s="143">
        <v>70.354661054469375</v>
      </c>
      <c r="H20" s="143">
        <v>171.21653872814969</v>
      </c>
    </row>
    <row r="21" spans="4:8">
      <c r="D21" s="62">
        <v>42636</v>
      </c>
      <c r="E21" s="143">
        <v>181.95639684789563</v>
      </c>
      <c r="F21" s="143">
        <v>99.944200541101964</v>
      </c>
      <c r="G21" s="143">
        <v>49.033939360120542</v>
      </c>
      <c r="H21" s="143">
        <v>97.947504395208682</v>
      </c>
    </row>
    <row r="22" spans="4:8">
      <c r="D22" s="62">
        <v>42643</v>
      </c>
      <c r="E22" s="143">
        <v>241.45560162035696</v>
      </c>
      <c r="F22" s="143">
        <v>148.43791290171561</v>
      </c>
      <c r="G22" s="143">
        <v>47.263839797582619</v>
      </c>
      <c r="H22" s="143">
        <v>227.26869120841869</v>
      </c>
    </row>
  </sheetData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="70" zoomScaleNormal="70" workbookViewId="0"/>
  </sheetViews>
  <sheetFormatPr defaultRowHeight="13.8"/>
  <cols>
    <col min="1" max="1" width="8.88671875" style="58"/>
    <col min="2" max="2" width="11.21875" style="58" customWidth="1"/>
    <col min="3" max="3" width="11.88671875" style="58" customWidth="1"/>
    <col min="4" max="4" width="10.33203125" style="58" bestFit="1" customWidth="1"/>
    <col min="5" max="5" width="11.88671875" style="58" bestFit="1" customWidth="1"/>
    <col min="6" max="8" width="10.109375" style="58" bestFit="1" customWidth="1"/>
    <col min="9" max="16384" width="8.88671875" style="58"/>
  </cols>
  <sheetData>
    <row r="1" spans="1:8">
      <c r="A1" s="13" t="s">
        <v>146</v>
      </c>
    </row>
    <row r="2" spans="1:8">
      <c r="A2" s="14" t="s">
        <v>147</v>
      </c>
    </row>
    <row r="4" spans="1:8">
      <c r="B4" s="58" t="s">
        <v>0</v>
      </c>
      <c r="C4" s="58" t="s">
        <v>119</v>
      </c>
      <c r="D4" s="58" t="s">
        <v>118</v>
      </c>
      <c r="E4" s="58" t="s">
        <v>120</v>
      </c>
      <c r="F4" s="58" t="s">
        <v>121</v>
      </c>
      <c r="G4" s="58" t="s">
        <v>133</v>
      </c>
      <c r="H4" s="58" t="s">
        <v>134</v>
      </c>
    </row>
    <row r="5" spans="1:8">
      <c r="B5" s="62">
        <v>42559</v>
      </c>
      <c r="C5" s="143">
        <v>0.78202056898026595</v>
      </c>
      <c r="D5" s="143">
        <v>3.7029853295703878</v>
      </c>
      <c r="E5" s="143">
        <v>2.2199502782714062</v>
      </c>
      <c r="F5" s="143">
        <v>0.46318101970999997</v>
      </c>
      <c r="G5" s="143">
        <v>2.2398796190821799</v>
      </c>
      <c r="H5" s="143">
        <v>33.604554699276449</v>
      </c>
    </row>
    <row r="6" spans="1:8">
      <c r="B6" s="62">
        <v>42566</v>
      </c>
      <c r="C6" s="143">
        <v>1.6705185436924115</v>
      </c>
      <c r="D6" s="143">
        <v>4.1668466509509834</v>
      </c>
      <c r="E6" s="143">
        <v>1.6638948099514159</v>
      </c>
      <c r="F6" s="143">
        <v>5.1290198416479998E-2</v>
      </c>
      <c r="G6" s="143">
        <v>13.634889853429687</v>
      </c>
      <c r="H6" s="143">
        <v>28.390886934901346</v>
      </c>
    </row>
    <row r="7" spans="1:8">
      <c r="B7" s="62">
        <v>42573</v>
      </c>
      <c r="C7" s="143">
        <v>7.7074780819264221</v>
      </c>
      <c r="D7" s="143">
        <v>3.021218845119896</v>
      </c>
      <c r="E7" s="143">
        <v>14.24599235087965</v>
      </c>
      <c r="F7" s="143">
        <v>0</v>
      </c>
      <c r="G7" s="143">
        <v>4.5438802194136958</v>
      </c>
      <c r="H7" s="143">
        <v>29.530273893130428</v>
      </c>
    </row>
    <row r="8" spans="1:8">
      <c r="B8" s="62">
        <v>42580</v>
      </c>
      <c r="C8" s="143">
        <v>19.758184998781513</v>
      </c>
      <c r="D8" s="143">
        <v>10.644076374019496</v>
      </c>
      <c r="E8" s="143">
        <v>1.9291447401792241</v>
      </c>
      <c r="F8" s="143">
        <v>0</v>
      </c>
      <c r="G8" s="143">
        <v>9.3132139423889981</v>
      </c>
      <c r="H8" s="143">
        <v>76.013733569259614</v>
      </c>
    </row>
    <row r="9" spans="1:8">
      <c r="B9" s="62">
        <v>42587</v>
      </c>
      <c r="C9" s="143">
        <v>2.0616185992332512</v>
      </c>
      <c r="D9" s="143">
        <v>6.0357440954728974</v>
      </c>
      <c r="E9" s="143">
        <v>9.6019182570380028</v>
      </c>
      <c r="F9" s="143">
        <v>4.9795575000000003</v>
      </c>
      <c r="G9" s="143">
        <v>1.3965655309566192</v>
      </c>
      <c r="H9" s="143">
        <v>58.044249113558152</v>
      </c>
    </row>
    <row r="10" spans="1:8">
      <c r="B10" s="62">
        <v>42594</v>
      </c>
      <c r="C10" s="143">
        <v>0.92259264342206526</v>
      </c>
      <c r="D10" s="143">
        <v>0.56088346377020004</v>
      </c>
      <c r="E10" s="143">
        <v>1.4538515940000001</v>
      </c>
      <c r="F10" s="143">
        <v>0</v>
      </c>
      <c r="G10" s="143">
        <v>1.302211582773644</v>
      </c>
      <c r="H10" s="143">
        <v>43.182308883551592</v>
      </c>
    </row>
    <row r="11" spans="1:8">
      <c r="B11" s="62">
        <v>42601</v>
      </c>
      <c r="C11" s="143">
        <v>2.1885471493841</v>
      </c>
      <c r="D11" s="143">
        <v>7.7441030308036813</v>
      </c>
      <c r="E11" s="143">
        <v>0.236297923744513</v>
      </c>
      <c r="F11" s="143">
        <v>10.635896000000001</v>
      </c>
      <c r="G11" s="143">
        <v>6.6303324593832995</v>
      </c>
      <c r="H11" s="143">
        <v>35.773988935734039</v>
      </c>
    </row>
    <row r="12" spans="1:8">
      <c r="B12" s="62">
        <v>42608</v>
      </c>
      <c r="C12" s="143">
        <v>2.3127664561582448</v>
      </c>
      <c r="D12" s="143">
        <v>0.48011959671238302</v>
      </c>
      <c r="E12" s="143">
        <v>1.1784317038000001</v>
      </c>
      <c r="F12" s="143">
        <v>4.0065144999999996E-2</v>
      </c>
      <c r="G12" s="143">
        <v>26.011798768488365</v>
      </c>
      <c r="H12" s="143">
        <v>63.390214574729299</v>
      </c>
    </row>
    <row r="13" spans="1:8">
      <c r="B13" s="62">
        <v>42615</v>
      </c>
      <c r="C13" s="143">
        <v>7.9828631381861248</v>
      </c>
      <c r="D13" s="143">
        <v>5.2893594830163178</v>
      </c>
      <c r="E13" s="143">
        <v>7.1035082110938852</v>
      </c>
      <c r="F13" s="143">
        <v>5.05278551489757</v>
      </c>
      <c r="G13" s="143">
        <v>7.6379734751708854</v>
      </c>
      <c r="H13" s="143">
        <v>85.413224671700746</v>
      </c>
    </row>
    <row r="14" spans="1:8">
      <c r="B14" s="62">
        <v>42622</v>
      </c>
      <c r="C14" s="143">
        <v>2.2364826292039135</v>
      </c>
      <c r="D14" s="143">
        <v>9.8765914885867776</v>
      </c>
      <c r="E14" s="143">
        <v>5.7252110237150253</v>
      </c>
      <c r="F14" s="143">
        <v>10.134828000000001</v>
      </c>
      <c r="G14" s="143">
        <v>16.528923012952841</v>
      </c>
      <c r="H14" s="143">
        <v>89.824736804644132</v>
      </c>
    </row>
    <row r="15" spans="1:8">
      <c r="B15" s="62">
        <v>42629</v>
      </c>
      <c r="C15" s="143">
        <v>1.2670248292103858</v>
      </c>
      <c r="D15" s="143">
        <v>10.520593951260201</v>
      </c>
      <c r="E15" s="143">
        <v>3.028751011755781</v>
      </c>
      <c r="F15" s="143">
        <v>0</v>
      </c>
      <c r="G15" s="143">
        <v>7.0013497963456173</v>
      </c>
      <c r="H15" s="143">
        <v>76.810580865359967</v>
      </c>
    </row>
    <row r="16" spans="1:8">
      <c r="B16" s="62">
        <v>42636</v>
      </c>
      <c r="C16" s="143">
        <v>3.1131161286542643</v>
      </c>
      <c r="D16" s="143">
        <v>12.944552458658706</v>
      </c>
      <c r="E16" s="143">
        <v>1.698263605921154</v>
      </c>
      <c r="F16" s="143">
        <v>0</v>
      </c>
      <c r="G16" s="143">
        <v>9.5371183105343853</v>
      </c>
      <c r="H16" s="143">
        <v>61.254263287435066</v>
      </c>
    </row>
    <row r="17" spans="2:8">
      <c r="B17" s="62">
        <v>42643</v>
      </c>
      <c r="C17" s="143">
        <v>34.354798491336993</v>
      </c>
      <c r="D17" s="143">
        <v>87.097638919037152</v>
      </c>
      <c r="E17" s="143">
        <v>8.2222995370875598</v>
      </c>
      <c r="F17" s="143">
        <v>4.8000156</v>
      </c>
      <c r="G17" s="143">
        <v>11.696245746867621</v>
      </c>
      <c r="H17" s="143">
        <v>92.678246321175905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zoomScale="55" zoomScaleNormal="55" workbookViewId="0"/>
  </sheetViews>
  <sheetFormatPr defaultRowHeight="13.8"/>
  <cols>
    <col min="1" max="1" width="11.77734375" style="58" bestFit="1" customWidth="1"/>
    <col min="2" max="5" width="10.88671875" style="58" customWidth="1"/>
    <col min="6" max="16384" width="8.88671875" style="58"/>
  </cols>
  <sheetData>
    <row r="1" spans="1:5">
      <c r="A1" s="13" t="s">
        <v>148</v>
      </c>
    </row>
    <row r="2" spans="1:5" ht="14.4">
      <c r="A2" t="s">
        <v>149</v>
      </c>
    </row>
    <row r="4" spans="1:5">
      <c r="A4" s="62" t="s">
        <v>129</v>
      </c>
      <c r="B4" s="58" t="s">
        <v>131</v>
      </c>
      <c r="C4" s="58" t="s">
        <v>111</v>
      </c>
      <c r="D4" s="58" t="s">
        <v>150</v>
      </c>
      <c r="E4" s="58" t="s">
        <v>109</v>
      </c>
    </row>
    <row r="5" spans="1:5">
      <c r="A5" s="62">
        <v>42552</v>
      </c>
      <c r="B5" s="143">
        <v>1.1065060744582307</v>
      </c>
      <c r="C5" s="143">
        <v>0.15737750807048007</v>
      </c>
      <c r="D5" s="143">
        <v>1.8045220966371459E-2</v>
      </c>
      <c r="E5" s="143">
        <v>0.28176158496295928</v>
      </c>
    </row>
    <row r="6" spans="1:5">
      <c r="A6" s="62">
        <v>42553</v>
      </c>
      <c r="B6" s="143">
        <v>1.1065060744582307</v>
      </c>
      <c r="C6" s="143">
        <v>0.15737750807048009</v>
      </c>
      <c r="D6" s="143">
        <v>1.8045220966371459E-2</v>
      </c>
      <c r="E6" s="143">
        <v>0.28176158496295928</v>
      </c>
    </row>
    <row r="7" spans="1:5">
      <c r="A7" s="62">
        <v>42554</v>
      </c>
      <c r="B7" s="143">
        <v>1.1065060744582307</v>
      </c>
      <c r="C7" s="143">
        <v>0.15737750807048009</v>
      </c>
      <c r="D7" s="143">
        <v>1.8045220966371459E-2</v>
      </c>
      <c r="E7" s="143">
        <v>0.28176158496295928</v>
      </c>
    </row>
    <row r="8" spans="1:5">
      <c r="A8" s="62">
        <v>42555</v>
      </c>
      <c r="B8" s="143">
        <v>1.1208569974144356</v>
      </c>
      <c r="C8" s="143">
        <v>0.16538810095389417</v>
      </c>
      <c r="D8" s="143">
        <v>1.8952586823727358E-2</v>
      </c>
      <c r="E8" s="143">
        <v>0.28827918271693254</v>
      </c>
    </row>
    <row r="9" spans="1:5">
      <c r="A9" s="62">
        <v>42556</v>
      </c>
      <c r="B9" s="143">
        <v>1.1071021157444143</v>
      </c>
      <c r="C9" s="143">
        <v>7.7038659977542501E-2</v>
      </c>
      <c r="D9" s="143">
        <v>6.3468459382262764E-3</v>
      </c>
      <c r="E9" s="143">
        <v>0.26926936053043354</v>
      </c>
    </row>
    <row r="10" spans="1:5">
      <c r="A10" s="62">
        <v>42557</v>
      </c>
      <c r="B10" s="143">
        <v>1.100561431135862</v>
      </c>
      <c r="C10" s="143">
        <v>8.7199287883437393E-2</v>
      </c>
      <c r="D10" s="143">
        <v>6.6732015254133952E-3</v>
      </c>
      <c r="E10" s="143">
        <v>0.25989187143706172</v>
      </c>
    </row>
    <row r="11" spans="1:5">
      <c r="A11" s="62">
        <v>42558</v>
      </c>
      <c r="B11" s="143">
        <v>1.0970221121842032</v>
      </c>
      <c r="C11" s="143">
        <v>8.728619979841952E-2</v>
      </c>
      <c r="D11" s="143">
        <v>7.1506110205189601E-3</v>
      </c>
      <c r="E11" s="143">
        <v>0.25858288544992475</v>
      </c>
    </row>
    <row r="12" spans="1:5">
      <c r="A12" s="62">
        <v>42559</v>
      </c>
      <c r="B12" s="143">
        <v>1.0867598366600841</v>
      </c>
      <c r="C12" s="143">
        <v>8.3738576765666317E-2</v>
      </c>
      <c r="D12" s="143">
        <v>7.3377962733206549E-3</v>
      </c>
      <c r="E12" s="143">
        <v>0.26431028904561049</v>
      </c>
    </row>
    <row r="13" spans="1:5">
      <c r="A13" s="62">
        <v>42560</v>
      </c>
      <c r="B13" s="143">
        <v>1.0867598366600841</v>
      </c>
      <c r="C13" s="143">
        <v>8.3738576765666317E-2</v>
      </c>
      <c r="D13" s="143">
        <v>7.3377962733206549E-3</v>
      </c>
      <c r="E13" s="143">
        <v>0.26431028904561049</v>
      </c>
    </row>
    <row r="14" spans="1:5">
      <c r="A14" s="62">
        <v>42561</v>
      </c>
      <c r="B14" s="143">
        <v>1.0867598366600844</v>
      </c>
      <c r="C14" s="143">
        <v>8.3738576765666317E-2</v>
      </c>
      <c r="D14" s="143">
        <v>7.3377962733206549E-3</v>
      </c>
      <c r="E14" s="143">
        <v>0.26431028904561049</v>
      </c>
    </row>
    <row r="15" spans="1:5">
      <c r="A15" s="62">
        <v>42562</v>
      </c>
      <c r="B15" s="143">
        <v>1.1018570848602665</v>
      </c>
      <c r="C15" s="143">
        <v>7.9502175733007677E-2</v>
      </c>
      <c r="D15" s="143">
        <v>6.0358415777091992E-3</v>
      </c>
      <c r="E15" s="143">
        <v>0.26386141357314025</v>
      </c>
    </row>
    <row r="16" spans="1:5">
      <c r="A16" s="62">
        <v>42563</v>
      </c>
      <c r="B16" s="143">
        <v>1.0991865123050872</v>
      </c>
      <c r="C16" s="143">
        <v>7.9069774307281127E-2</v>
      </c>
      <c r="D16" s="143">
        <v>1.0516900568834867E-2</v>
      </c>
      <c r="E16" s="143">
        <v>0.26819689044093692</v>
      </c>
    </row>
    <row r="17" spans="1:5">
      <c r="A17" s="62">
        <v>42564</v>
      </c>
      <c r="B17" s="143">
        <v>1.0717738802738044</v>
      </c>
      <c r="C17" s="143">
        <v>8.4480119548661775E-2</v>
      </c>
      <c r="D17" s="143">
        <v>1.3768355343419398E-2</v>
      </c>
      <c r="E17" s="143">
        <v>0.2779469795490398</v>
      </c>
    </row>
    <row r="18" spans="1:5">
      <c r="A18" s="62">
        <v>42565</v>
      </c>
      <c r="B18" s="143">
        <v>1.2015587624285951</v>
      </c>
      <c r="C18" s="143">
        <v>8.926158294640188E-2</v>
      </c>
      <c r="D18" s="143">
        <v>1.1289614598956804E-2</v>
      </c>
      <c r="E18" s="143">
        <v>0.30909785233573217</v>
      </c>
    </row>
    <row r="19" spans="1:5">
      <c r="A19" s="62">
        <v>42566</v>
      </c>
      <c r="B19" s="143">
        <v>1.0425126311231661</v>
      </c>
      <c r="C19" s="143">
        <v>8.5766085002748571E-2</v>
      </c>
      <c r="D19" s="143">
        <v>1.1512119619205098E-2</v>
      </c>
      <c r="E19" s="143">
        <v>0.27933060873703935</v>
      </c>
    </row>
    <row r="20" spans="1:5">
      <c r="A20" s="62">
        <v>42567</v>
      </c>
      <c r="B20" s="143">
        <v>1.0425126311231661</v>
      </c>
      <c r="C20" s="143">
        <v>8.5766085002748571E-2</v>
      </c>
      <c r="D20" s="143">
        <v>1.1512119619205098E-2</v>
      </c>
      <c r="E20" s="143">
        <v>0.27933060873703935</v>
      </c>
    </row>
    <row r="21" spans="1:5">
      <c r="A21" s="62">
        <v>42568</v>
      </c>
      <c r="B21" s="143">
        <v>1.0425126311231661</v>
      </c>
      <c r="C21" s="143">
        <v>8.5766085002748571E-2</v>
      </c>
      <c r="D21" s="143">
        <v>1.1512119619205098E-2</v>
      </c>
      <c r="E21" s="143">
        <v>0.27933060873703935</v>
      </c>
    </row>
    <row r="22" spans="1:5">
      <c r="A22" s="62">
        <v>42569</v>
      </c>
      <c r="B22" s="143">
        <v>1.0526239360090761</v>
      </c>
      <c r="C22" s="143">
        <v>8.2596639153250578E-2</v>
      </c>
      <c r="D22" s="143">
        <v>1.0606604431328003E-2</v>
      </c>
      <c r="E22" s="143">
        <v>0.29046351053954972</v>
      </c>
    </row>
    <row r="23" spans="1:5">
      <c r="A23" s="62">
        <v>42570</v>
      </c>
      <c r="B23" s="143">
        <v>1.0530176935789439</v>
      </c>
      <c r="C23" s="143">
        <v>8.0964826038702739E-2</v>
      </c>
      <c r="D23" s="143">
        <v>8.3120722484947129E-3</v>
      </c>
      <c r="E23" s="143">
        <v>0.27719056923678137</v>
      </c>
    </row>
    <row r="24" spans="1:5">
      <c r="A24" s="62">
        <v>42571</v>
      </c>
      <c r="B24" s="143">
        <v>1.0512784240645376</v>
      </c>
      <c r="C24" s="143">
        <v>7.2181767508104663E-2</v>
      </c>
      <c r="D24" s="143">
        <v>1.1840014892907593E-2</v>
      </c>
      <c r="E24" s="143">
        <v>0.26938038580564794</v>
      </c>
    </row>
    <row r="25" spans="1:5">
      <c r="A25" s="62">
        <v>42572</v>
      </c>
      <c r="B25" s="143">
        <v>1.0574677555305105</v>
      </c>
      <c r="C25" s="143">
        <v>7.64193696070192E-2</v>
      </c>
      <c r="D25" s="143">
        <v>1.4179016564818347E-2</v>
      </c>
      <c r="E25" s="143">
        <v>0.28116968185417185</v>
      </c>
    </row>
    <row r="26" spans="1:5">
      <c r="A26" s="62">
        <v>42573</v>
      </c>
      <c r="B26" s="143">
        <v>1.0678196511487537</v>
      </c>
      <c r="C26" s="143">
        <v>7.420165140472372E-2</v>
      </c>
      <c r="D26" s="143">
        <v>1.3373233372330092E-2</v>
      </c>
      <c r="E26" s="143">
        <v>0.26577840740917441</v>
      </c>
    </row>
    <row r="27" spans="1:5">
      <c r="A27" s="62">
        <v>42574</v>
      </c>
      <c r="B27" s="143">
        <v>1.0678196511487537</v>
      </c>
      <c r="C27" s="143">
        <v>7.420165140472372E-2</v>
      </c>
      <c r="D27" s="143">
        <v>1.3373233372330092E-2</v>
      </c>
      <c r="E27" s="143">
        <v>0.26577840740917441</v>
      </c>
    </row>
    <row r="28" spans="1:5">
      <c r="A28" s="62">
        <v>42575</v>
      </c>
      <c r="B28" s="143">
        <v>1.0678196511487537</v>
      </c>
      <c r="C28" s="143">
        <v>7.420165140472372E-2</v>
      </c>
      <c r="D28" s="143">
        <v>1.3373233372330092E-2</v>
      </c>
      <c r="E28" s="143">
        <v>0.26577840740917441</v>
      </c>
    </row>
    <row r="29" spans="1:5">
      <c r="A29" s="62">
        <v>42576</v>
      </c>
      <c r="B29" s="143">
        <v>1.0965452431843192</v>
      </c>
      <c r="C29" s="143">
        <v>7.3148860781115099E-2</v>
      </c>
      <c r="D29" s="143">
        <v>1.2245568810140326E-2</v>
      </c>
      <c r="E29" s="143">
        <v>0.25376186220277663</v>
      </c>
    </row>
    <row r="30" spans="1:5">
      <c r="A30" s="62">
        <v>42577</v>
      </c>
      <c r="B30" s="143">
        <v>1.0986744880838708</v>
      </c>
      <c r="C30" s="143">
        <v>7.7698632913708474E-2</v>
      </c>
      <c r="D30" s="143">
        <v>1.1850667463277781E-2</v>
      </c>
      <c r="E30" s="143">
        <v>0.28757350665892945</v>
      </c>
    </row>
    <row r="31" spans="1:5">
      <c r="A31" s="62">
        <v>42578</v>
      </c>
      <c r="B31" s="143">
        <v>1.1240400145609413</v>
      </c>
      <c r="C31" s="143">
        <v>8.7902083562591576E-2</v>
      </c>
      <c r="D31" s="143">
        <v>9.6589338966562299E-3</v>
      </c>
      <c r="E31" s="143">
        <v>0.29276628398158233</v>
      </c>
    </row>
    <row r="32" spans="1:5">
      <c r="A32" s="62">
        <v>42579</v>
      </c>
      <c r="B32" s="143">
        <v>1.1127526308267324</v>
      </c>
      <c r="C32" s="143">
        <v>0.10651116889696713</v>
      </c>
      <c r="D32" s="143">
        <v>7.9712648993084667E-3</v>
      </c>
      <c r="E32" s="143">
        <v>0.2675606188984167</v>
      </c>
    </row>
    <row r="33" spans="1:5">
      <c r="A33" s="62">
        <v>42580</v>
      </c>
      <c r="B33" s="143">
        <v>1.1096323398865668</v>
      </c>
      <c r="C33" s="143">
        <v>9.8493683652694661E-2</v>
      </c>
      <c r="D33" s="143">
        <v>9.6241458862647566E-3</v>
      </c>
      <c r="E33" s="143">
        <v>0.31729273917660489</v>
      </c>
    </row>
    <row r="34" spans="1:5">
      <c r="A34" s="62">
        <v>42581</v>
      </c>
      <c r="B34" s="143">
        <v>1.1096323398865668</v>
      </c>
      <c r="C34" s="143">
        <v>9.8493683652694661E-2</v>
      </c>
      <c r="D34" s="143">
        <v>9.6241458862647566E-3</v>
      </c>
      <c r="E34" s="143">
        <v>0.31729273917660489</v>
      </c>
    </row>
    <row r="35" spans="1:5">
      <c r="A35" s="62">
        <v>42582</v>
      </c>
      <c r="B35" s="143">
        <v>1.1096323398865671</v>
      </c>
      <c r="C35" s="143">
        <v>9.8493683652694661E-2</v>
      </c>
      <c r="D35" s="143">
        <v>9.6241458862647566E-3</v>
      </c>
      <c r="E35" s="143">
        <v>0.31728436377660491</v>
      </c>
    </row>
    <row r="36" spans="1:5">
      <c r="A36" s="62">
        <v>42583</v>
      </c>
      <c r="B36" s="143">
        <v>1.114656812923541</v>
      </c>
      <c r="C36" s="143">
        <v>7.9595569219148468E-2</v>
      </c>
      <c r="D36" s="143">
        <v>1.1788824772768903E-2</v>
      </c>
      <c r="E36" s="143">
        <v>0.30279453848980226</v>
      </c>
    </row>
    <row r="37" spans="1:5">
      <c r="A37" s="62">
        <v>42584</v>
      </c>
      <c r="B37" s="143">
        <v>1.1228959679084831</v>
      </c>
      <c r="C37" s="143">
        <v>8.1090371605977402E-2</v>
      </c>
      <c r="D37" s="143">
        <v>1.9031649461183794E-2</v>
      </c>
      <c r="E37" s="143">
        <v>0.2842191797988764</v>
      </c>
    </row>
    <row r="38" spans="1:5">
      <c r="A38" s="62">
        <v>42585</v>
      </c>
      <c r="B38" s="143">
        <v>1.1064495670010634</v>
      </c>
      <c r="C38" s="143">
        <v>7.7855429115208638E-2</v>
      </c>
      <c r="D38" s="143">
        <v>2.6670006221152374E-2</v>
      </c>
      <c r="E38" s="143">
        <v>0.30072224519567869</v>
      </c>
    </row>
    <row r="39" spans="1:5">
      <c r="A39" s="62">
        <v>42586</v>
      </c>
      <c r="B39" s="143">
        <v>1.1116402571407056</v>
      </c>
      <c r="C39" s="143">
        <v>7.6156327470627255E-2</v>
      </c>
      <c r="D39" s="143">
        <v>2.7067528978440954E-2</v>
      </c>
      <c r="E39" s="143">
        <v>0.28788408793130699</v>
      </c>
    </row>
    <row r="40" spans="1:5">
      <c r="A40" s="62">
        <v>42587</v>
      </c>
      <c r="B40" s="143">
        <v>1.1258456131751464</v>
      </c>
      <c r="C40" s="143">
        <v>8.7759238663391012E-2</v>
      </c>
      <c r="D40" s="143">
        <v>1.933607739949661E-2</v>
      </c>
      <c r="E40" s="143">
        <v>0.26226083531949479</v>
      </c>
    </row>
    <row r="41" spans="1:5">
      <c r="A41" s="62">
        <v>42588</v>
      </c>
      <c r="B41" s="143">
        <v>1.1258456131751464</v>
      </c>
      <c r="C41" s="143">
        <v>8.7759238663391012E-2</v>
      </c>
      <c r="D41" s="143">
        <v>1.933607739949661E-2</v>
      </c>
      <c r="E41" s="143">
        <v>0.26226083531949479</v>
      </c>
    </row>
    <row r="42" spans="1:5">
      <c r="A42" s="62">
        <v>42589</v>
      </c>
      <c r="B42" s="143">
        <v>1.1258456131751464</v>
      </c>
      <c r="C42" s="143">
        <v>8.7759238663391012E-2</v>
      </c>
      <c r="D42" s="143">
        <v>1.933607739949661E-2</v>
      </c>
      <c r="E42" s="143">
        <v>0.26226083531949479</v>
      </c>
    </row>
    <row r="43" spans="1:5">
      <c r="A43" s="62">
        <v>42590</v>
      </c>
      <c r="B43" s="143">
        <v>1.1238300956916047</v>
      </c>
      <c r="C43" s="143">
        <v>7.934943641010038E-2</v>
      </c>
      <c r="D43" s="143">
        <v>9.426812405110948E-3</v>
      </c>
      <c r="E43" s="143">
        <v>0.26851218645945496</v>
      </c>
    </row>
    <row r="44" spans="1:5">
      <c r="A44" s="62">
        <v>42591</v>
      </c>
      <c r="B44" s="143">
        <v>1.1075510626292209</v>
      </c>
      <c r="C44" s="143">
        <v>7.071558050800815E-2</v>
      </c>
      <c r="D44" s="143">
        <v>1.0926897642602452E-2</v>
      </c>
      <c r="E44" s="143">
        <v>0.29073324186210497</v>
      </c>
    </row>
    <row r="45" spans="1:5">
      <c r="A45" s="62">
        <v>42592</v>
      </c>
      <c r="B45" s="143">
        <v>1.1220646724042866</v>
      </c>
      <c r="C45" s="143">
        <v>7.4884173637100884E-2</v>
      </c>
      <c r="D45" s="143">
        <v>2.9810250963096901E-2</v>
      </c>
      <c r="E45" s="143">
        <v>0.27784982200197089</v>
      </c>
    </row>
    <row r="46" spans="1:5">
      <c r="A46" s="62">
        <v>42593</v>
      </c>
      <c r="B46" s="143">
        <v>1.2602056568049582</v>
      </c>
      <c r="C46" s="143">
        <v>7.9417181702785861E-2</v>
      </c>
      <c r="D46" s="143">
        <v>3.3076877446745617E-2</v>
      </c>
      <c r="E46" s="143">
        <v>0.29838545772383002</v>
      </c>
    </row>
    <row r="47" spans="1:5">
      <c r="A47" s="62">
        <v>42594</v>
      </c>
      <c r="B47" s="143">
        <v>1.1075921957187922</v>
      </c>
      <c r="C47" s="143">
        <v>7.7586279633931818E-2</v>
      </c>
      <c r="D47" s="143">
        <v>1.5450894231355322E-2</v>
      </c>
      <c r="E47" s="143">
        <v>0.26618334638880914</v>
      </c>
    </row>
    <row r="48" spans="1:5">
      <c r="A48" s="62">
        <v>42595</v>
      </c>
      <c r="B48" s="143">
        <v>1.1075921957187922</v>
      </c>
      <c r="C48" s="143">
        <v>7.7586279633931818E-2</v>
      </c>
      <c r="D48" s="143">
        <v>1.5450894231355322E-2</v>
      </c>
      <c r="E48" s="143">
        <v>0.26618334638880914</v>
      </c>
    </row>
    <row r="49" spans="1:5">
      <c r="A49" s="62">
        <v>42596</v>
      </c>
      <c r="B49" s="143">
        <v>1.1075921957187922</v>
      </c>
      <c r="C49" s="143">
        <v>7.7586279633931818E-2</v>
      </c>
      <c r="D49" s="143">
        <v>1.5450894231355322E-2</v>
      </c>
      <c r="E49" s="143">
        <v>0.26618334638880914</v>
      </c>
    </row>
    <row r="50" spans="1:5">
      <c r="A50" s="62">
        <v>42597</v>
      </c>
      <c r="B50" s="143">
        <v>1.1001826409725919</v>
      </c>
      <c r="C50" s="143">
        <v>6.8578789047526942E-2</v>
      </c>
      <c r="D50" s="143">
        <v>1.2895483757110427E-2</v>
      </c>
      <c r="E50" s="143">
        <v>0.25281712753228802</v>
      </c>
    </row>
    <row r="51" spans="1:5">
      <c r="A51" s="62">
        <v>42598</v>
      </c>
      <c r="B51" s="143">
        <v>1.0540157139159436</v>
      </c>
      <c r="C51" s="143">
        <v>7.2243652597626412E-2</v>
      </c>
      <c r="D51" s="143">
        <v>1.6349275853812312E-2</v>
      </c>
      <c r="E51" s="143">
        <v>0.2490733911588652</v>
      </c>
    </row>
    <row r="52" spans="1:5">
      <c r="A52" s="62">
        <v>42599</v>
      </c>
      <c r="B52" s="143">
        <v>1.0760792473061251</v>
      </c>
      <c r="C52" s="143">
        <v>7.4079395005898926E-2</v>
      </c>
      <c r="D52" s="143">
        <v>1.7282153600015743E-2</v>
      </c>
      <c r="E52" s="143">
        <v>0.25163901231428293</v>
      </c>
    </row>
    <row r="53" spans="1:5">
      <c r="A53" s="62">
        <v>42600</v>
      </c>
      <c r="B53" s="143">
        <v>1.0628155580399743</v>
      </c>
      <c r="C53" s="143">
        <v>7.3811540100186215E-2</v>
      </c>
      <c r="D53" s="143">
        <v>1.6172875688661336E-2</v>
      </c>
      <c r="E53" s="143">
        <v>0.25680376003132477</v>
      </c>
    </row>
    <row r="54" spans="1:5">
      <c r="A54" s="62">
        <v>42601</v>
      </c>
      <c r="B54" s="143">
        <v>1.0588326638976855</v>
      </c>
      <c r="C54" s="143">
        <v>7.347729330090795E-2</v>
      </c>
      <c r="D54" s="143">
        <v>1.7178132599531257E-2</v>
      </c>
      <c r="E54" s="143">
        <v>0.25444945962588239</v>
      </c>
    </row>
    <row r="55" spans="1:5">
      <c r="A55" s="62">
        <v>42602</v>
      </c>
      <c r="B55" s="143">
        <v>1.0588326638976853</v>
      </c>
      <c r="C55" s="143">
        <v>7.3477293300907937E-2</v>
      </c>
      <c r="D55" s="143">
        <v>1.7178132599531257E-2</v>
      </c>
      <c r="E55" s="143">
        <v>0.25444945962588239</v>
      </c>
    </row>
    <row r="56" spans="1:5">
      <c r="A56" s="62">
        <v>42603</v>
      </c>
      <c r="B56" s="143">
        <v>1.0588326638976855</v>
      </c>
      <c r="C56" s="143">
        <v>7.3477293300907937E-2</v>
      </c>
      <c r="D56" s="143">
        <v>1.7178132599531257E-2</v>
      </c>
      <c r="E56" s="143">
        <v>0.25444945962588239</v>
      </c>
    </row>
    <row r="57" spans="1:5">
      <c r="A57" s="62">
        <v>42604</v>
      </c>
      <c r="B57" s="143">
        <v>1.0826787416484265</v>
      </c>
      <c r="C57" s="143">
        <v>6.8778495887788629E-2</v>
      </c>
      <c r="D57" s="143">
        <v>1.633114771518061E-2</v>
      </c>
      <c r="E57" s="143">
        <v>0.25511701855346097</v>
      </c>
    </row>
    <row r="58" spans="1:5">
      <c r="A58" s="62">
        <v>42605</v>
      </c>
      <c r="B58" s="143">
        <v>1.094503739302221</v>
      </c>
      <c r="C58" s="143">
        <v>7.131402289073667E-2</v>
      </c>
      <c r="D58" s="143">
        <v>1.4259041349392111E-2</v>
      </c>
      <c r="E58" s="143">
        <v>0.25626215472912178</v>
      </c>
    </row>
    <row r="59" spans="1:5">
      <c r="A59" s="62">
        <v>42606</v>
      </c>
      <c r="B59" s="143">
        <v>1.1251683853191838</v>
      </c>
      <c r="C59" s="143">
        <v>7.7340911091273015E-2</v>
      </c>
      <c r="D59" s="143">
        <v>2.6260250287868856E-2</v>
      </c>
      <c r="E59" s="143">
        <v>0.25600480310311269</v>
      </c>
    </row>
    <row r="60" spans="1:5">
      <c r="A60" s="62">
        <v>42607</v>
      </c>
      <c r="B60" s="143">
        <v>1.1441889670976824</v>
      </c>
      <c r="C60" s="143">
        <v>7.7968135206562844E-2</v>
      </c>
      <c r="D60" s="143">
        <v>3.2402131832275118E-2</v>
      </c>
      <c r="E60" s="143">
        <v>0.25434938794652073</v>
      </c>
    </row>
    <row r="61" spans="1:5">
      <c r="A61" s="62">
        <v>42608</v>
      </c>
      <c r="B61" s="143">
        <v>1.1499919038450053</v>
      </c>
      <c r="C61" s="143">
        <v>7.4321512642482934E-2</v>
      </c>
      <c r="D61" s="143">
        <v>3.4197893031353115E-2</v>
      </c>
      <c r="E61" s="143">
        <v>0.26746419875958066</v>
      </c>
    </row>
    <row r="62" spans="1:5">
      <c r="A62" s="62">
        <v>42609</v>
      </c>
      <c r="B62" s="143">
        <v>1.1499919038450053</v>
      </c>
      <c r="C62" s="143">
        <v>7.4321512642482934E-2</v>
      </c>
      <c r="D62" s="143">
        <v>3.4197893031353115E-2</v>
      </c>
      <c r="E62" s="143">
        <v>0.26746419875958061</v>
      </c>
    </row>
    <row r="63" spans="1:5">
      <c r="A63" s="62">
        <v>42610</v>
      </c>
      <c r="B63" s="143">
        <v>1.1499919038450053</v>
      </c>
      <c r="C63" s="143">
        <v>7.4321512642482934E-2</v>
      </c>
      <c r="D63" s="143">
        <v>3.4197893031353115E-2</v>
      </c>
      <c r="E63" s="143">
        <v>0.26746419875958061</v>
      </c>
    </row>
    <row r="64" spans="1:5">
      <c r="A64" s="62">
        <v>42611</v>
      </c>
      <c r="B64" s="143">
        <v>1.1417351626074457</v>
      </c>
      <c r="C64" s="143">
        <v>8.5673510374965844E-2</v>
      </c>
      <c r="D64" s="143">
        <v>3.7559990867559886E-2</v>
      </c>
      <c r="E64" s="143">
        <v>0.26881627719340656</v>
      </c>
    </row>
    <row r="65" spans="1:5">
      <c r="A65" s="62">
        <v>42612</v>
      </c>
      <c r="B65" s="143">
        <v>1.1350036414702833</v>
      </c>
      <c r="C65" s="143">
        <v>8.7283406320165235E-2</v>
      </c>
      <c r="D65" s="143">
        <v>3.4604388043987355E-2</v>
      </c>
      <c r="E65" s="143">
        <v>0.25916770306303544</v>
      </c>
    </row>
    <row r="66" spans="1:5">
      <c r="A66" s="62">
        <v>42613</v>
      </c>
      <c r="B66" s="143">
        <v>1.137378626055042</v>
      </c>
      <c r="C66" s="143">
        <v>7.7653600394700664E-2</v>
      </c>
      <c r="D66" s="143">
        <v>1.7332513499763752E-2</v>
      </c>
      <c r="E66" s="143">
        <v>0.27246435591956392</v>
      </c>
    </row>
    <row r="67" spans="1:5">
      <c r="A67" s="62">
        <v>42614</v>
      </c>
      <c r="B67" s="143">
        <v>1.1598067348429337</v>
      </c>
      <c r="C67" s="143">
        <v>0.1116453977988308</v>
      </c>
      <c r="D67" s="143">
        <v>3.9221699997486766E-2</v>
      </c>
      <c r="E67" s="143">
        <v>0.27387872037317651</v>
      </c>
    </row>
    <row r="68" spans="1:5">
      <c r="A68" s="62">
        <v>42615</v>
      </c>
      <c r="B68" s="143">
        <v>1.1768855198261445</v>
      </c>
      <c r="C68" s="143">
        <v>0.11241064762693365</v>
      </c>
      <c r="D68" s="143">
        <v>4.1748517015752815E-2</v>
      </c>
      <c r="E68" s="143">
        <v>0.2861763071677465</v>
      </c>
    </row>
    <row r="69" spans="1:5">
      <c r="A69" s="62">
        <v>42616</v>
      </c>
      <c r="B69" s="143">
        <v>1.1768855198261445</v>
      </c>
      <c r="C69" s="143">
        <v>0.11241064762693365</v>
      </c>
      <c r="D69" s="143">
        <v>4.1748517015752815E-2</v>
      </c>
      <c r="E69" s="143">
        <v>0.2861763071677465</v>
      </c>
    </row>
    <row r="70" spans="1:5">
      <c r="A70" s="62">
        <v>42617</v>
      </c>
      <c r="B70" s="143">
        <v>1.1768855198261445</v>
      </c>
      <c r="C70" s="143">
        <v>0.11241064762693365</v>
      </c>
      <c r="D70" s="143">
        <v>4.1748517015752815E-2</v>
      </c>
      <c r="E70" s="143">
        <v>0.2861763071677465</v>
      </c>
    </row>
    <row r="71" spans="1:5">
      <c r="A71" s="62">
        <v>42618</v>
      </c>
      <c r="B71" s="143">
        <v>1.202122715860884</v>
      </c>
      <c r="C71" s="143">
        <v>0.14080036419924757</v>
      </c>
      <c r="D71" s="143">
        <v>4.9999387994355403E-2</v>
      </c>
      <c r="E71" s="143">
        <v>0.31703714264736121</v>
      </c>
    </row>
    <row r="72" spans="1:5">
      <c r="A72" s="62">
        <v>42619</v>
      </c>
      <c r="B72" s="143">
        <v>1.1807999681844827</v>
      </c>
      <c r="C72" s="143">
        <v>0.10042639959212905</v>
      </c>
      <c r="D72" s="143">
        <v>1.9340540193391327E-2</v>
      </c>
      <c r="E72" s="143">
        <v>0.28192085543697337</v>
      </c>
    </row>
    <row r="73" spans="1:5">
      <c r="A73" s="62">
        <v>42620</v>
      </c>
      <c r="B73" s="143">
        <v>1.2181223518903257</v>
      </c>
      <c r="C73" s="143">
        <v>9.9012679608265666E-2</v>
      </c>
      <c r="D73" s="143">
        <v>2.6130768073794892E-2</v>
      </c>
      <c r="E73" s="143">
        <v>0.28737519467314565</v>
      </c>
    </row>
    <row r="74" spans="1:5">
      <c r="A74" s="62">
        <v>42621</v>
      </c>
      <c r="B74" s="143">
        <v>1.1725418670077261</v>
      </c>
      <c r="C74" s="143">
        <v>9.9912634543636136E-2</v>
      </c>
      <c r="D74" s="143">
        <v>3.0780266448346593E-2</v>
      </c>
      <c r="E74" s="143">
        <v>0.30163849539956328</v>
      </c>
    </row>
    <row r="75" spans="1:5">
      <c r="A75" s="62">
        <v>42622</v>
      </c>
      <c r="B75" s="143">
        <v>1.1932637068754415</v>
      </c>
      <c r="C75" s="143">
        <v>0.11315647188376413</v>
      </c>
      <c r="D75" s="143">
        <v>3.259211062433616E-2</v>
      </c>
      <c r="E75" s="143">
        <v>0.28199555831123063</v>
      </c>
    </row>
    <row r="76" spans="1:5">
      <c r="A76" s="62">
        <v>42623</v>
      </c>
      <c r="B76" s="143">
        <v>1.1932637068754415</v>
      </c>
      <c r="C76" s="143">
        <v>0.11315647188376413</v>
      </c>
      <c r="D76" s="143">
        <v>3.259211062433616E-2</v>
      </c>
      <c r="E76" s="143">
        <v>0.28199555831123063</v>
      </c>
    </row>
    <row r="77" spans="1:5">
      <c r="A77" s="62">
        <v>42624</v>
      </c>
      <c r="B77" s="143">
        <v>1.1932637068754415</v>
      </c>
      <c r="C77" s="143">
        <v>0.11315647188376413</v>
      </c>
      <c r="D77" s="143">
        <v>3.259211062433616E-2</v>
      </c>
      <c r="E77" s="143">
        <v>0.28199555831123063</v>
      </c>
    </row>
    <row r="78" spans="1:5">
      <c r="A78" s="62">
        <v>42625</v>
      </c>
      <c r="B78" s="143">
        <v>1.2038088644476745</v>
      </c>
      <c r="C78" s="143">
        <v>0.10004240855815927</v>
      </c>
      <c r="D78" s="143">
        <v>2.7581675392814708E-2</v>
      </c>
      <c r="E78" s="143">
        <v>0.2756186830955461</v>
      </c>
    </row>
    <row r="79" spans="1:5">
      <c r="A79" s="62">
        <v>42626</v>
      </c>
      <c r="B79" s="143">
        <v>1.2138249191482866</v>
      </c>
      <c r="C79" s="143">
        <v>8.2015073970629876E-2</v>
      </c>
      <c r="D79" s="143">
        <v>2.0519237715786901E-2</v>
      </c>
      <c r="E79" s="143">
        <v>0.28337570237856941</v>
      </c>
    </row>
    <row r="80" spans="1:5">
      <c r="A80" s="62">
        <v>42627</v>
      </c>
      <c r="B80" s="143">
        <v>1.2178822376212388</v>
      </c>
      <c r="C80" s="143">
        <v>9.8288425401259857E-2</v>
      </c>
      <c r="D80" s="143">
        <v>2.3437806070881514E-2</v>
      </c>
      <c r="E80" s="143">
        <v>0.2860934869937114</v>
      </c>
    </row>
    <row r="81" spans="1:5">
      <c r="A81" s="62">
        <v>42628</v>
      </c>
      <c r="B81" s="143">
        <v>1.3169006810446222</v>
      </c>
      <c r="C81" s="143">
        <v>0.10788782703396917</v>
      </c>
      <c r="D81" s="143">
        <v>2.8753181789661245E-2</v>
      </c>
      <c r="E81" s="143">
        <v>0.3173597803364982</v>
      </c>
    </row>
    <row r="82" spans="1:5">
      <c r="A82" s="62">
        <v>42629</v>
      </c>
      <c r="B82" s="143">
        <v>1.1613111855420923</v>
      </c>
      <c r="C82" s="143">
        <v>0.10522161356570878</v>
      </c>
      <c r="D82" s="143">
        <v>3.9062749533353959E-2</v>
      </c>
      <c r="E82" s="143">
        <v>0.28578279100398096</v>
      </c>
    </row>
    <row r="83" spans="1:5">
      <c r="A83" s="62">
        <v>42630</v>
      </c>
      <c r="B83" s="143">
        <v>1.1613111855420923</v>
      </c>
      <c r="C83" s="143">
        <v>0.10522161356570878</v>
      </c>
      <c r="D83" s="143">
        <v>3.9062749533353952E-2</v>
      </c>
      <c r="E83" s="143">
        <v>0.28578279100398096</v>
      </c>
    </row>
    <row r="84" spans="1:5">
      <c r="A84" s="62">
        <v>42631</v>
      </c>
      <c r="B84" s="143">
        <v>1.1613111855420923</v>
      </c>
      <c r="C84" s="143">
        <v>0.10522161356570878</v>
      </c>
      <c r="D84" s="143">
        <v>3.9062749533353952E-2</v>
      </c>
      <c r="E84" s="143">
        <v>0.28578279100398096</v>
      </c>
    </row>
    <row r="85" spans="1:5">
      <c r="A85" s="62">
        <v>42632</v>
      </c>
      <c r="B85" s="143">
        <v>1.1339017182067912</v>
      </c>
      <c r="C85" s="143">
        <v>8.3000639199941439E-2</v>
      </c>
      <c r="D85" s="143">
        <v>2.4134634749492151E-2</v>
      </c>
      <c r="E85" s="143">
        <v>0.26683882400645914</v>
      </c>
    </row>
    <row r="86" spans="1:5">
      <c r="A86" s="62">
        <v>42633</v>
      </c>
      <c r="B86" s="143">
        <v>1.1519185819570774</v>
      </c>
      <c r="C86" s="143">
        <v>8.3386830662146971E-2</v>
      </c>
      <c r="D86" s="143">
        <v>1.7228430506191956E-2</v>
      </c>
      <c r="E86" s="143">
        <v>0.26474957548883071</v>
      </c>
    </row>
    <row r="87" spans="1:5">
      <c r="A87" s="62">
        <v>42634</v>
      </c>
      <c r="B87" s="143">
        <v>1.1675047017975719</v>
      </c>
      <c r="C87" s="143">
        <v>9.440771356965251E-2</v>
      </c>
      <c r="D87" s="143">
        <v>2.4594088252236072E-2</v>
      </c>
      <c r="E87" s="143">
        <v>0.2845360834581433</v>
      </c>
    </row>
    <row r="88" spans="1:5">
      <c r="A88" s="62">
        <v>42635</v>
      </c>
      <c r="B88" s="143">
        <v>1.1715921508134026</v>
      </c>
      <c r="C88" s="143">
        <v>8.8096193004132545E-2</v>
      </c>
      <c r="D88" s="143">
        <v>1.4847343357382281E-2</v>
      </c>
      <c r="E88" s="143">
        <v>0.28781221782677213</v>
      </c>
    </row>
    <row r="89" spans="1:5">
      <c r="A89" s="62">
        <v>42636</v>
      </c>
      <c r="B89" s="143">
        <v>1.1370933543707029</v>
      </c>
      <c r="C89" s="143">
        <v>8.8946744585074997E-2</v>
      </c>
      <c r="D89" s="143">
        <v>2.4607452768396945E-2</v>
      </c>
      <c r="E89" s="143">
        <v>0.27773732117610178</v>
      </c>
    </row>
    <row r="90" spans="1:5">
      <c r="A90" s="62">
        <v>42637</v>
      </c>
      <c r="B90" s="143">
        <v>1.1370933543707029</v>
      </c>
      <c r="C90" s="143">
        <v>8.8946744585075094E-2</v>
      </c>
      <c r="D90" s="143">
        <v>2.4607452768396945E-2</v>
      </c>
      <c r="E90" s="143">
        <v>0.27773732117610178</v>
      </c>
    </row>
    <row r="91" spans="1:5">
      <c r="A91" s="62">
        <v>42638</v>
      </c>
      <c r="B91" s="143">
        <v>1.1367746301207029</v>
      </c>
      <c r="C91" s="143">
        <v>8.8946744585075094E-2</v>
      </c>
      <c r="D91" s="143">
        <v>2.4607452768396945E-2</v>
      </c>
      <c r="E91" s="143">
        <v>0.27773732117610178</v>
      </c>
    </row>
    <row r="92" spans="1:5">
      <c r="A92" s="62">
        <v>42639</v>
      </c>
      <c r="B92" s="143">
        <v>1.1258117251599924</v>
      </c>
      <c r="C92" s="143">
        <v>8.9704264556899629E-2</v>
      </c>
      <c r="D92" s="143">
        <v>2.8744083970205225E-2</v>
      </c>
      <c r="E92" s="143">
        <v>0.2721224427630059</v>
      </c>
    </row>
    <row r="93" spans="1:5">
      <c r="A93" s="62">
        <v>42640</v>
      </c>
      <c r="B93" s="143">
        <v>1.1237562014411773</v>
      </c>
      <c r="C93" s="143">
        <v>9.5098080722990586E-2</v>
      </c>
      <c r="D93" s="143">
        <v>2.0427297755073921E-2</v>
      </c>
      <c r="E93" s="143">
        <v>0.27782704617735837</v>
      </c>
    </row>
    <row r="94" spans="1:5">
      <c r="A94" s="62">
        <v>42641</v>
      </c>
      <c r="B94" s="143">
        <v>1.1276456682969991</v>
      </c>
      <c r="C94" s="143">
        <v>9.2854510551733466E-2</v>
      </c>
      <c r="D94" s="143">
        <v>1.469936465889447E-2</v>
      </c>
      <c r="E94" s="143">
        <v>0.2795202484970713</v>
      </c>
    </row>
    <row r="95" spans="1:5">
      <c r="A95" s="62">
        <v>42642</v>
      </c>
      <c r="B95" s="143">
        <v>1.1583127446802508</v>
      </c>
      <c r="C95" s="143">
        <v>9.9758222321751536E-2</v>
      </c>
      <c r="D95" s="143">
        <v>2.0146845049545607E-2</v>
      </c>
      <c r="E95" s="143">
        <v>0.29369016673865861</v>
      </c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zoomScale="70" zoomScaleNormal="70" workbookViewId="0"/>
  </sheetViews>
  <sheetFormatPr defaultRowHeight="13.8"/>
  <cols>
    <col min="1" max="1" width="12.6640625" style="58" customWidth="1"/>
    <col min="2" max="16384" width="8.88671875" style="58"/>
  </cols>
  <sheetData>
    <row r="1" spans="1:7">
      <c r="A1" s="13" t="s">
        <v>151</v>
      </c>
    </row>
    <row r="2" spans="1:7">
      <c r="A2" s="14" t="s">
        <v>152</v>
      </c>
    </row>
    <row r="4" spans="1:7">
      <c r="A4" s="62" t="s">
        <v>129</v>
      </c>
      <c r="B4" s="58" t="s">
        <v>134</v>
      </c>
      <c r="C4" s="58" t="s">
        <v>133</v>
      </c>
      <c r="D4" s="58" t="s">
        <v>118</v>
      </c>
      <c r="E4" s="58" t="s">
        <v>119</v>
      </c>
      <c r="F4" s="58" t="s">
        <v>120</v>
      </c>
      <c r="G4" s="58" t="s">
        <v>121</v>
      </c>
    </row>
    <row r="5" spans="1:7">
      <c r="A5" s="62">
        <v>42552</v>
      </c>
      <c r="B5" s="143">
        <v>28.816342033842812</v>
      </c>
      <c r="C5" s="143">
        <v>150.06852544975661</v>
      </c>
      <c r="D5" s="143">
        <v>143.76797560115924</v>
      </c>
      <c r="E5" s="143">
        <v>149.45898000155091</v>
      </c>
      <c r="F5" s="143">
        <v>749.9163504915939</v>
      </c>
      <c r="G5" s="143">
        <v>341.66221488013815</v>
      </c>
    </row>
    <row r="6" spans="1:7">
      <c r="A6" s="62">
        <v>42553</v>
      </c>
      <c r="B6" s="143">
        <v>28.816342033842812</v>
      </c>
      <c r="C6" s="143">
        <v>150.06852544975658</v>
      </c>
      <c r="D6" s="143">
        <v>143.76797560115924</v>
      </c>
      <c r="E6" s="143">
        <v>149.45898000155091</v>
      </c>
      <c r="F6" s="143">
        <v>749.9163504915939</v>
      </c>
      <c r="G6" s="143">
        <v>341.66221488013809</v>
      </c>
    </row>
    <row r="7" spans="1:7">
      <c r="A7" s="62">
        <v>42554</v>
      </c>
      <c r="B7" s="143">
        <v>28.816342033842822</v>
      </c>
      <c r="C7" s="143">
        <v>150.06852544975658</v>
      </c>
      <c r="D7" s="143">
        <v>143.76797560115924</v>
      </c>
      <c r="E7" s="143">
        <v>149.45898000155091</v>
      </c>
      <c r="F7" s="143">
        <v>749.91635049159402</v>
      </c>
      <c r="G7" s="143">
        <v>341.66221488013809</v>
      </c>
    </row>
    <row r="8" spans="1:7">
      <c r="A8" s="62">
        <v>42555</v>
      </c>
      <c r="B8" s="143">
        <v>48.808172090063195</v>
      </c>
      <c r="C8" s="143">
        <v>150.29056967510755</v>
      </c>
      <c r="D8" s="143">
        <v>151.94831175421785</v>
      </c>
      <c r="E8" s="143">
        <v>149.52762674398735</v>
      </c>
      <c r="F8" s="143">
        <v>751.23997276547561</v>
      </c>
      <c r="G8" s="143">
        <v>341.66221488013809</v>
      </c>
    </row>
    <row r="9" spans="1:7">
      <c r="A9" s="62">
        <v>42556</v>
      </c>
      <c r="B9" s="143">
        <v>42.244001925402749</v>
      </c>
      <c r="C9" s="143">
        <v>12.727877511644746</v>
      </c>
      <c r="D9" s="143">
        <v>159.54742290970731</v>
      </c>
      <c r="E9" s="143">
        <v>152.08898543929953</v>
      </c>
      <c r="F9" s="143">
        <v>751.59814624942442</v>
      </c>
      <c r="G9" s="143">
        <v>341.55054815513813</v>
      </c>
    </row>
    <row r="10" spans="1:7">
      <c r="A10" s="62">
        <v>42557</v>
      </c>
      <c r="B10" s="143">
        <v>49.741856960514774</v>
      </c>
      <c r="C10" s="143">
        <v>5.6190198810422496</v>
      </c>
      <c r="D10" s="143">
        <v>158.06810105241442</v>
      </c>
      <c r="E10" s="143">
        <v>150.86999942538972</v>
      </c>
      <c r="F10" s="143">
        <v>748.47626650727602</v>
      </c>
      <c r="G10" s="143">
        <v>341.55054815513819</v>
      </c>
    </row>
    <row r="11" spans="1:7">
      <c r="A11" s="62">
        <v>42558</v>
      </c>
      <c r="B11" s="143">
        <v>47.824564659756277</v>
      </c>
      <c r="C11" s="143">
        <v>1.1701785555641839</v>
      </c>
      <c r="D11" s="143">
        <v>157.00888489511343</v>
      </c>
      <c r="E11" s="143">
        <v>153.0703959560247</v>
      </c>
      <c r="F11" s="143">
        <v>749.41723623147016</v>
      </c>
      <c r="G11" s="143">
        <v>341.55054815513813</v>
      </c>
    </row>
    <row r="12" spans="1:7">
      <c r="A12" s="62">
        <v>42559</v>
      </c>
      <c r="B12" s="143">
        <v>50.945981290656334</v>
      </c>
      <c r="C12" s="143">
        <v>3.2350763819683639</v>
      </c>
      <c r="D12" s="143">
        <v>154.7787445918014</v>
      </c>
      <c r="E12" s="143">
        <v>145.53822425568669</v>
      </c>
      <c r="F12" s="143">
        <v>745.63474304972158</v>
      </c>
      <c r="G12" s="143">
        <v>342.01372917484809</v>
      </c>
    </row>
    <row r="13" spans="1:7">
      <c r="A13" s="62">
        <v>42560</v>
      </c>
      <c r="B13" s="143">
        <v>50.945981290656334</v>
      </c>
      <c r="C13" s="143">
        <v>3.2350763819683639</v>
      </c>
      <c r="D13" s="143">
        <v>154.7787445918014</v>
      </c>
      <c r="E13" s="143">
        <v>145.53822425568669</v>
      </c>
      <c r="F13" s="143">
        <v>745.63474304972158</v>
      </c>
      <c r="G13" s="143">
        <v>342.01372917484809</v>
      </c>
    </row>
    <row r="14" spans="1:7">
      <c r="A14" s="62">
        <v>42561</v>
      </c>
      <c r="B14" s="143">
        <v>50.945981290656334</v>
      </c>
      <c r="C14" s="143">
        <v>3.2350763819683639</v>
      </c>
      <c r="D14" s="143">
        <v>154.7787445918014</v>
      </c>
      <c r="E14" s="143">
        <v>145.53822425568669</v>
      </c>
      <c r="F14" s="143">
        <v>745.63474304972158</v>
      </c>
      <c r="G14" s="143">
        <v>342.01372917484809</v>
      </c>
    </row>
    <row r="15" spans="1:7">
      <c r="A15" s="62">
        <v>42562</v>
      </c>
      <c r="B15" s="143">
        <v>45.402797234950519</v>
      </c>
      <c r="C15" s="143">
        <v>1.9650482242597798</v>
      </c>
      <c r="D15" s="143">
        <v>156.45425757970298</v>
      </c>
      <c r="E15" s="143">
        <v>150.16822348733544</v>
      </c>
      <c r="F15" s="143">
        <v>755.25871788723759</v>
      </c>
      <c r="G15" s="143">
        <v>342.00747133063811</v>
      </c>
    </row>
    <row r="16" spans="1:7">
      <c r="A16" s="62">
        <v>42563</v>
      </c>
      <c r="B16" s="143">
        <v>53.065318207410449</v>
      </c>
      <c r="C16" s="143">
        <v>1.1939128900728078</v>
      </c>
      <c r="D16" s="143">
        <v>153.38663367146501</v>
      </c>
      <c r="E16" s="143">
        <v>151.59530507505346</v>
      </c>
      <c r="F16" s="143">
        <v>755.72143644750179</v>
      </c>
      <c r="G16" s="143">
        <v>342.00747133063811</v>
      </c>
    </row>
    <row r="17" spans="1:7">
      <c r="A17" s="62">
        <v>42564</v>
      </c>
      <c r="B17" s="143">
        <v>76.11956257858796</v>
      </c>
      <c r="C17" s="143">
        <v>2.8515542938582326</v>
      </c>
      <c r="D17" s="143">
        <v>142.58360738240816</v>
      </c>
      <c r="E17" s="143">
        <v>151.00294299588452</v>
      </c>
      <c r="F17" s="143">
        <v>733.40419613354993</v>
      </c>
      <c r="G17" s="143">
        <v>342.00747133063811</v>
      </c>
    </row>
    <row r="18" spans="1:7">
      <c r="A18" s="62">
        <v>42565</v>
      </c>
      <c r="B18" s="143">
        <v>73.662202275279995</v>
      </c>
      <c r="C18" s="143">
        <v>94.996155956976438</v>
      </c>
      <c r="D18" s="143">
        <v>211.30398324457792</v>
      </c>
      <c r="E18" s="143">
        <v>155.81909270210758</v>
      </c>
      <c r="F18" s="143">
        <v>733.41890680010624</v>
      </c>
      <c r="G18" s="143">
        <v>342.00747133063811</v>
      </c>
    </row>
    <row r="19" spans="1:7">
      <c r="A19" s="62">
        <v>42566</v>
      </c>
      <c r="B19" s="143">
        <v>47.057166116399451</v>
      </c>
      <c r="C19" s="143">
        <v>28.222257882548512</v>
      </c>
      <c r="D19" s="143">
        <v>123.01553012830416</v>
      </c>
      <c r="E19" s="143">
        <v>154.72027976528881</v>
      </c>
      <c r="F19" s="143">
        <v>724.11501934490764</v>
      </c>
      <c r="G19" s="143">
        <v>341.99119124471156</v>
      </c>
    </row>
    <row r="20" spans="1:7">
      <c r="A20" s="62">
        <v>42567</v>
      </c>
      <c r="B20" s="143">
        <v>47.057166116399451</v>
      </c>
      <c r="C20" s="143">
        <v>28.222257882548519</v>
      </c>
      <c r="D20" s="143">
        <v>123.01553012830416</v>
      </c>
      <c r="E20" s="143">
        <v>154.72027976528881</v>
      </c>
      <c r="F20" s="143">
        <v>724.11501934490764</v>
      </c>
      <c r="G20" s="143">
        <v>341.99119124471156</v>
      </c>
    </row>
    <row r="21" spans="1:7">
      <c r="A21" s="62">
        <v>42568</v>
      </c>
      <c r="B21" s="143">
        <v>47.057166116399451</v>
      </c>
      <c r="C21" s="143">
        <v>28.222257882548519</v>
      </c>
      <c r="D21" s="143">
        <v>123.01553012830416</v>
      </c>
      <c r="E21" s="143">
        <v>154.72027976528881</v>
      </c>
      <c r="F21" s="143">
        <v>724.11501934490764</v>
      </c>
      <c r="G21" s="143">
        <v>341.99119124471156</v>
      </c>
    </row>
    <row r="22" spans="1:7">
      <c r="A22" s="62">
        <v>42569</v>
      </c>
      <c r="B22" s="143">
        <v>55.28125853515342</v>
      </c>
      <c r="C22" s="143">
        <v>27.363708063157734</v>
      </c>
      <c r="D22" s="143">
        <v>126.5773140101513</v>
      </c>
      <c r="E22" s="143">
        <v>154.29755555257159</v>
      </c>
      <c r="F22" s="143">
        <v>739.19607319180955</v>
      </c>
      <c r="G22" s="143">
        <v>333.57478078036161</v>
      </c>
    </row>
    <row r="23" spans="1:7">
      <c r="A23" s="62">
        <v>42570</v>
      </c>
      <c r="B23" s="143">
        <v>49.934888481485139</v>
      </c>
      <c r="C23" s="143">
        <v>11.975766351016077</v>
      </c>
      <c r="D23" s="143">
        <v>132.68026066233824</v>
      </c>
      <c r="E23" s="143">
        <v>155.57439838291029</v>
      </c>
      <c r="F23" s="143">
        <v>735.4907380938804</v>
      </c>
      <c r="G23" s="143">
        <v>333.82910913129319</v>
      </c>
    </row>
    <row r="24" spans="1:7">
      <c r="A24" s="62">
        <v>42571</v>
      </c>
      <c r="B24" s="143">
        <v>60.077424621445346</v>
      </c>
      <c r="C24" s="143">
        <v>3.2123309623810257</v>
      </c>
      <c r="D24" s="143">
        <v>126.42115080224836</v>
      </c>
      <c r="E24" s="143">
        <v>154.45071628367737</v>
      </c>
      <c r="F24" s="143">
        <v>726.68986047015255</v>
      </c>
      <c r="G24" s="143">
        <v>333.82910913129319</v>
      </c>
    </row>
    <row r="25" spans="1:7">
      <c r="A25" s="62">
        <v>42572</v>
      </c>
      <c r="B25" s="143">
        <v>69.301152281888349</v>
      </c>
      <c r="C25" s="143">
        <v>5.014142466081827</v>
      </c>
      <c r="D25" s="143">
        <v>130.86556114506763</v>
      </c>
      <c r="E25" s="143">
        <v>156.59271539460286</v>
      </c>
      <c r="F25" s="143">
        <v>730.83135787356719</v>
      </c>
      <c r="G25" s="143">
        <v>336.63089439531274</v>
      </c>
    </row>
    <row r="26" spans="1:7">
      <c r="A26" s="62">
        <v>42573</v>
      </c>
      <c r="B26" s="143">
        <v>48.232799952012222</v>
      </c>
      <c r="C26" s="143">
        <v>9.0196053546784878</v>
      </c>
      <c r="D26" s="143">
        <v>128.39577367259045</v>
      </c>
      <c r="E26" s="143">
        <v>163.12754642824464</v>
      </c>
      <c r="F26" s="143">
        <v>735.78053952364382</v>
      </c>
      <c r="G26" s="143">
        <v>336.61667840381278</v>
      </c>
    </row>
    <row r="27" spans="1:7">
      <c r="A27" s="62">
        <v>42574</v>
      </c>
      <c r="B27" s="143">
        <v>48.232799952012222</v>
      </c>
      <c r="C27" s="143">
        <v>9.0196053546784878</v>
      </c>
      <c r="D27" s="143">
        <v>128.39577367259045</v>
      </c>
      <c r="E27" s="143">
        <v>163.12754642824464</v>
      </c>
      <c r="F27" s="143">
        <v>735.78053952364382</v>
      </c>
      <c r="G27" s="143">
        <v>336.61667840381278</v>
      </c>
    </row>
    <row r="28" spans="1:7">
      <c r="A28" s="62">
        <v>42575</v>
      </c>
      <c r="B28" s="143">
        <v>48.232799952012222</v>
      </c>
      <c r="C28" s="143">
        <v>9.0196053546784878</v>
      </c>
      <c r="D28" s="143">
        <v>128.39577367259045</v>
      </c>
      <c r="E28" s="143">
        <v>163.12754642824464</v>
      </c>
      <c r="F28" s="143">
        <v>735.78053952364382</v>
      </c>
      <c r="G28" s="143">
        <v>336.61667840381278</v>
      </c>
    </row>
    <row r="29" spans="1:7">
      <c r="A29" s="62">
        <v>42576</v>
      </c>
      <c r="B29" s="143">
        <v>41.821210977622407</v>
      </c>
      <c r="C29" s="143">
        <v>8.1048969224390994</v>
      </c>
      <c r="D29" s="143">
        <v>140.77386424078799</v>
      </c>
      <c r="E29" s="143">
        <v>173.1805713973792</v>
      </c>
      <c r="F29" s="143">
        <v>735.31543101485124</v>
      </c>
      <c r="G29" s="143">
        <v>336.50556042527279</v>
      </c>
    </row>
    <row r="30" spans="1:7">
      <c r="A30" s="62">
        <v>42577</v>
      </c>
      <c r="B30" s="143">
        <v>78.71168527942497</v>
      </c>
      <c r="C30" s="143">
        <v>9.0022782446655842</v>
      </c>
      <c r="D30" s="143">
        <v>145.74934270297862</v>
      </c>
      <c r="E30" s="143">
        <v>175.51273849566738</v>
      </c>
      <c r="F30" s="143">
        <v>730.35235171872796</v>
      </c>
      <c r="G30" s="143">
        <v>336.46889867832283</v>
      </c>
    </row>
    <row r="31" spans="1:7">
      <c r="A31" s="62">
        <v>42578</v>
      </c>
      <c r="B31" s="143">
        <v>100.22728614088288</v>
      </c>
      <c r="C31" s="143">
        <v>8.9769481537709197</v>
      </c>
      <c r="D31" s="143">
        <v>143.29821530127373</v>
      </c>
      <c r="E31" s="143">
        <v>185.59520801181972</v>
      </c>
      <c r="F31" s="143">
        <v>736.73855297174271</v>
      </c>
      <c r="G31" s="143">
        <v>339.53110542228154</v>
      </c>
    </row>
    <row r="32" spans="1:7">
      <c r="A32" s="62">
        <v>42579</v>
      </c>
      <c r="B32" s="143">
        <v>80.136300447635236</v>
      </c>
      <c r="C32" s="143">
        <v>9.9427501481534524</v>
      </c>
      <c r="D32" s="143">
        <v>129.47308066434326</v>
      </c>
      <c r="E32" s="143">
        <v>187.70913408316042</v>
      </c>
      <c r="F32" s="143">
        <v>748.00331275585131</v>
      </c>
      <c r="G32" s="143">
        <v>339.53110542228154</v>
      </c>
    </row>
    <row r="33" spans="1:7">
      <c r="A33" s="62">
        <v>42580</v>
      </c>
      <c r="B33" s="143">
        <v>104.44887149056207</v>
      </c>
      <c r="C33" s="143">
        <v>17.410804177859251</v>
      </c>
      <c r="D33" s="143">
        <v>135.5921156169486</v>
      </c>
      <c r="E33" s="143">
        <v>205.06147448366082</v>
      </c>
      <c r="F33" s="143">
        <v>733.77540846127988</v>
      </c>
      <c r="G33" s="143">
        <v>338.75423437182155</v>
      </c>
    </row>
    <row r="34" spans="1:7">
      <c r="A34" s="62">
        <v>42581</v>
      </c>
      <c r="B34" s="143">
        <v>104.44887149056207</v>
      </c>
      <c r="C34" s="143">
        <v>17.410804177859251</v>
      </c>
      <c r="D34" s="143">
        <v>135.5921156169486</v>
      </c>
      <c r="E34" s="143">
        <v>205.06147448366082</v>
      </c>
      <c r="F34" s="143">
        <v>733.77540846127988</v>
      </c>
      <c r="G34" s="143">
        <v>338.75423437182155</v>
      </c>
    </row>
    <row r="35" spans="1:7">
      <c r="A35" s="62">
        <v>42582</v>
      </c>
      <c r="B35" s="143">
        <v>104.44887149056207</v>
      </c>
      <c r="C35" s="143">
        <v>17.410804177859251</v>
      </c>
      <c r="D35" s="143">
        <v>135.5921156169486</v>
      </c>
      <c r="E35" s="143">
        <v>205.06147448366082</v>
      </c>
      <c r="F35" s="143">
        <v>733.76703306127979</v>
      </c>
      <c r="G35" s="143">
        <v>338.75423437182155</v>
      </c>
    </row>
    <row r="36" spans="1:7">
      <c r="A36" s="62">
        <v>42583</v>
      </c>
      <c r="B36" s="143">
        <v>88.204211717544993</v>
      </c>
      <c r="C36" s="143">
        <v>21.37190713815723</v>
      </c>
      <c r="D36" s="143">
        <v>133.11106979915522</v>
      </c>
      <c r="E36" s="143">
        <v>195.03338429979834</v>
      </c>
      <c r="F36" s="143">
        <v>732.36093807878331</v>
      </c>
      <c r="G36" s="143">
        <v>338.75423437182155</v>
      </c>
    </row>
    <row r="37" spans="1:7">
      <c r="A37" s="62">
        <v>42584</v>
      </c>
      <c r="B37" s="143">
        <v>99.165257861941839</v>
      </c>
      <c r="C37" s="143">
        <v>15.353172372259802</v>
      </c>
      <c r="D37" s="143">
        <v>140.97328842858877</v>
      </c>
      <c r="E37" s="143">
        <v>180.91271722516223</v>
      </c>
      <c r="F37" s="143">
        <v>732.0784985147468</v>
      </c>
      <c r="G37" s="143">
        <v>338.75423437182155</v>
      </c>
    </row>
    <row r="38" spans="1:7">
      <c r="A38" s="62">
        <v>42585</v>
      </c>
      <c r="B38" s="143">
        <v>116.42100449286298</v>
      </c>
      <c r="C38" s="143">
        <v>4.9831439647279501</v>
      </c>
      <c r="D38" s="143">
        <v>141.54496981393217</v>
      </c>
      <c r="E38" s="143">
        <v>180.99706501177454</v>
      </c>
      <c r="F38" s="143">
        <v>728.99682987798462</v>
      </c>
      <c r="G38" s="143">
        <v>338.75423437182155</v>
      </c>
    </row>
    <row r="39" spans="1:7">
      <c r="A39" s="62">
        <v>42586</v>
      </c>
      <c r="B39" s="143">
        <v>104.51624715732321</v>
      </c>
      <c r="C39" s="143">
        <v>4.17733977956813</v>
      </c>
      <c r="D39" s="143">
        <v>138.16083341235466</v>
      </c>
      <c r="E39" s="143">
        <v>188.69932361460471</v>
      </c>
      <c r="F39" s="143">
        <v>728.4402231854092</v>
      </c>
      <c r="G39" s="143">
        <v>338.75423437182155</v>
      </c>
    </row>
    <row r="40" spans="1:7">
      <c r="A40" s="62">
        <v>42587</v>
      </c>
      <c r="B40" s="143">
        <v>91.368194769710314</v>
      </c>
      <c r="C40" s="143">
        <v>4.5010899364248482</v>
      </c>
      <c r="D40" s="143">
        <v>142.6876066061831</v>
      </c>
      <c r="E40" s="143">
        <v>182.65275181390788</v>
      </c>
      <c r="F40" s="143">
        <v>730.42361775948166</v>
      </c>
      <c r="G40" s="143">
        <v>343.56850367182153</v>
      </c>
    </row>
    <row r="41" spans="1:7">
      <c r="A41" s="62">
        <v>42588</v>
      </c>
      <c r="B41" s="143">
        <v>91.368194769710314</v>
      </c>
      <c r="C41" s="143">
        <v>4.5010899364248482</v>
      </c>
      <c r="D41" s="143">
        <v>142.6876066061831</v>
      </c>
      <c r="E41" s="143">
        <v>182.65275181390788</v>
      </c>
      <c r="F41" s="143">
        <v>730.42361775948166</v>
      </c>
      <c r="G41" s="143">
        <v>343.56850367182153</v>
      </c>
    </row>
    <row r="42" spans="1:7">
      <c r="A42" s="62">
        <v>42589</v>
      </c>
      <c r="B42" s="143">
        <v>91.368194769710314</v>
      </c>
      <c r="C42" s="143">
        <v>4.5010899364248482</v>
      </c>
      <c r="D42" s="143">
        <v>142.6876066061831</v>
      </c>
      <c r="E42" s="143">
        <v>182.65275181390788</v>
      </c>
      <c r="F42" s="143">
        <v>730.42361775948166</v>
      </c>
      <c r="G42" s="143">
        <v>343.56850367182153</v>
      </c>
    </row>
    <row r="43" spans="1:7">
      <c r="A43" s="62">
        <v>42590</v>
      </c>
      <c r="B43" s="143">
        <v>71.045833104972715</v>
      </c>
      <c r="C43" s="143">
        <v>3.9237554522190332</v>
      </c>
      <c r="D43" s="143">
        <v>138.86354543507969</v>
      </c>
      <c r="E43" s="143">
        <v>187.63907067412038</v>
      </c>
      <c r="F43" s="143">
        <v>736.07782262805881</v>
      </c>
      <c r="G43" s="143">
        <v>343.56850367182153</v>
      </c>
    </row>
    <row r="44" spans="1:7">
      <c r="A44" s="62">
        <v>42591</v>
      </c>
      <c r="B44" s="143">
        <v>74.118151570784065</v>
      </c>
      <c r="C44" s="143">
        <v>10.897492380680095</v>
      </c>
      <c r="D44" s="143">
        <v>139.22342278949671</v>
      </c>
      <c r="E44" s="143">
        <v>186.66811496662905</v>
      </c>
      <c r="F44" s="143">
        <v>725.49547472318523</v>
      </c>
      <c r="G44" s="143">
        <v>343.5241262111615</v>
      </c>
    </row>
    <row r="45" spans="1:7">
      <c r="A45" s="62">
        <v>42592</v>
      </c>
      <c r="B45" s="143">
        <v>84.155102306682664</v>
      </c>
      <c r="C45" s="143">
        <v>16.674653214240827</v>
      </c>
      <c r="D45" s="143">
        <v>142.362437962808</v>
      </c>
      <c r="E45" s="143">
        <v>185.29587857451625</v>
      </c>
      <c r="F45" s="143">
        <v>731.30102473704699</v>
      </c>
      <c r="G45" s="143">
        <v>344.81982221116152</v>
      </c>
    </row>
    <row r="46" spans="1:7">
      <c r="A46" s="62">
        <v>42593</v>
      </c>
      <c r="B46" s="143">
        <v>86.214896827903132</v>
      </c>
      <c r="C46" s="143">
        <v>93.825192090174298</v>
      </c>
      <c r="D46" s="143">
        <v>151.39308501425535</v>
      </c>
      <c r="E46" s="143">
        <v>261.7490147996391</v>
      </c>
      <c r="F46" s="143">
        <v>726.34097773518897</v>
      </c>
      <c r="G46" s="143">
        <v>351.56200721116147</v>
      </c>
    </row>
    <row r="47" spans="1:7">
      <c r="A47" s="62">
        <v>42594</v>
      </c>
      <c r="B47" s="143">
        <v>68.878058778350663</v>
      </c>
      <c r="C47" s="143">
        <v>9.8164552138267478</v>
      </c>
      <c r="D47" s="143">
        <v>60.553226587486748</v>
      </c>
      <c r="E47" s="143">
        <v>258.83059979582976</v>
      </c>
      <c r="F47" s="143">
        <v>717.17236838623387</v>
      </c>
      <c r="G47" s="143">
        <v>351.56200721116147</v>
      </c>
    </row>
    <row r="48" spans="1:7">
      <c r="A48" s="62">
        <v>42595</v>
      </c>
      <c r="B48" s="143">
        <v>68.878058778350663</v>
      </c>
      <c r="C48" s="143">
        <v>9.8164552138267478</v>
      </c>
      <c r="D48" s="143">
        <v>60.553226587486748</v>
      </c>
      <c r="E48" s="143">
        <v>258.83059979582976</v>
      </c>
      <c r="F48" s="143">
        <v>717.17236838623387</v>
      </c>
      <c r="G48" s="143">
        <v>351.56200721116147</v>
      </c>
    </row>
    <row r="49" spans="1:7">
      <c r="A49" s="62">
        <v>42596</v>
      </c>
      <c r="B49" s="143">
        <v>68.878058778350663</v>
      </c>
      <c r="C49" s="143">
        <v>9.8164552138267478</v>
      </c>
      <c r="D49" s="143">
        <v>60.553226587486748</v>
      </c>
      <c r="E49" s="143">
        <v>258.83059979582976</v>
      </c>
      <c r="F49" s="143">
        <v>717.17236838623387</v>
      </c>
      <c r="G49" s="143">
        <v>351.56200721116147</v>
      </c>
    </row>
    <row r="50" spans="1:7">
      <c r="A50" s="62">
        <v>42597</v>
      </c>
      <c r="B50" s="143">
        <v>53.292515810801419</v>
      </c>
      <c r="C50" s="143">
        <v>4.7941550405826163</v>
      </c>
      <c r="D50" s="143">
        <v>59.884911075669926</v>
      </c>
      <c r="E50" s="143">
        <v>260.0102592281342</v>
      </c>
      <c r="F50" s="143">
        <v>705.1160652899182</v>
      </c>
      <c r="G50" s="143">
        <v>351.37613486441256</v>
      </c>
    </row>
    <row r="51" spans="1:7">
      <c r="A51" s="62">
        <v>42598</v>
      </c>
      <c r="B51" s="143">
        <v>65.668763761009473</v>
      </c>
      <c r="C51" s="143">
        <v>2.8966202722367891</v>
      </c>
      <c r="D51" s="143">
        <v>62.431500827788369</v>
      </c>
      <c r="E51" s="143">
        <v>256.06296321323362</v>
      </c>
      <c r="F51" s="143">
        <v>642.5978519484496</v>
      </c>
      <c r="G51" s="143">
        <v>362.02433350353169</v>
      </c>
    </row>
    <row r="52" spans="1:7">
      <c r="A52" s="62">
        <v>42599</v>
      </c>
      <c r="B52" s="143">
        <v>68.890320588122606</v>
      </c>
      <c r="C52" s="143">
        <v>3.6225046438941395</v>
      </c>
      <c r="D52" s="143">
        <v>68.24329913764474</v>
      </c>
      <c r="E52" s="143">
        <v>261.76898944040761</v>
      </c>
      <c r="F52" s="143">
        <v>648.96831141772418</v>
      </c>
      <c r="G52" s="143">
        <v>367.58638299853169</v>
      </c>
    </row>
    <row r="53" spans="1:7">
      <c r="A53" s="62">
        <v>42600</v>
      </c>
      <c r="B53" s="143">
        <v>64.910601560178307</v>
      </c>
      <c r="C53" s="143">
        <v>4.2612948242450948</v>
      </c>
      <c r="D53" s="143">
        <v>45.931674955457424</v>
      </c>
      <c r="E53" s="143">
        <v>264.21266403852337</v>
      </c>
      <c r="F53" s="143">
        <v>657.52594288321268</v>
      </c>
      <c r="G53" s="143">
        <v>372.76155559853163</v>
      </c>
    </row>
    <row r="54" spans="1:7">
      <c r="A54" s="62">
        <v>42601</v>
      </c>
      <c r="B54" s="143">
        <v>59.647690140245963</v>
      </c>
      <c r="C54" s="143">
        <v>3.4764886004327944</v>
      </c>
      <c r="D54" s="143">
        <v>39.727501984338986</v>
      </c>
      <c r="E54" s="143">
        <v>262.9914398790404</v>
      </c>
      <c r="F54" s="143">
        <v>654.69697722141848</v>
      </c>
      <c r="G54" s="143">
        <v>383.39745159853163</v>
      </c>
    </row>
    <row r="55" spans="1:7">
      <c r="A55" s="62">
        <v>42602</v>
      </c>
      <c r="B55" s="143">
        <v>59.647690140245963</v>
      </c>
      <c r="C55" s="143">
        <v>3.4764886004327944</v>
      </c>
      <c r="D55" s="143">
        <v>39.727501984338986</v>
      </c>
      <c r="E55" s="143">
        <v>262.9914398790404</v>
      </c>
      <c r="F55" s="143">
        <v>654.69697722141859</v>
      </c>
      <c r="G55" s="143">
        <v>383.39745159853163</v>
      </c>
    </row>
    <row r="56" spans="1:7">
      <c r="A56" s="62">
        <v>42603</v>
      </c>
      <c r="B56" s="143">
        <v>59.647690140245963</v>
      </c>
      <c r="C56" s="143">
        <v>3.4764886004327944</v>
      </c>
      <c r="D56" s="143">
        <v>39.727501984338986</v>
      </c>
      <c r="E56" s="143">
        <v>262.9914398790404</v>
      </c>
      <c r="F56" s="143">
        <v>654.69697722141859</v>
      </c>
      <c r="G56" s="143">
        <v>383.39745159853163</v>
      </c>
    </row>
    <row r="57" spans="1:7">
      <c r="A57" s="62">
        <v>42604</v>
      </c>
      <c r="B57" s="143">
        <v>64.083626380842318</v>
      </c>
      <c r="C57" s="143">
        <v>2.4489161597520823</v>
      </c>
      <c r="D57" s="143">
        <v>44.896357454258087</v>
      </c>
      <c r="E57" s="143">
        <v>262.58944987188818</v>
      </c>
      <c r="F57" s="143">
        <v>665.48960233958564</v>
      </c>
      <c r="G57" s="143">
        <v>383.39745159853163</v>
      </c>
    </row>
    <row r="58" spans="1:7">
      <c r="A58" s="62">
        <v>42605</v>
      </c>
      <c r="B58" s="143">
        <v>60.311108994553173</v>
      </c>
      <c r="C58" s="143">
        <v>1.9434515055356509</v>
      </c>
      <c r="D58" s="143">
        <v>48.07122038448626</v>
      </c>
      <c r="E58" s="143">
        <v>266.838326385664</v>
      </c>
      <c r="F58" s="143">
        <v>665.14757383783194</v>
      </c>
      <c r="G58" s="143">
        <v>394.02727716340155</v>
      </c>
    </row>
    <row r="59" spans="1:7">
      <c r="A59" s="62">
        <v>42606</v>
      </c>
      <c r="B59" s="143">
        <v>89.03757260063125</v>
      </c>
      <c r="C59" s="143">
        <v>4.1852233102517715</v>
      </c>
      <c r="D59" s="143">
        <v>53.308680188505306</v>
      </c>
      <c r="E59" s="143">
        <v>266.92099591733177</v>
      </c>
      <c r="F59" s="143">
        <v>672.47510580019605</v>
      </c>
      <c r="G59" s="143">
        <v>398.84677198452368</v>
      </c>
    </row>
    <row r="60" spans="1:7">
      <c r="A60" s="62">
        <v>42607</v>
      </c>
      <c r="B60" s="143">
        <v>75.746195900080323</v>
      </c>
      <c r="C60" s="143">
        <v>15.504981457173653</v>
      </c>
      <c r="D60" s="143">
        <v>65.878166233700668</v>
      </c>
      <c r="E60" s="143">
        <v>257.97587690938786</v>
      </c>
      <c r="F60" s="143">
        <v>687.9576503200401</v>
      </c>
      <c r="G60" s="143">
        <v>405.84575126265941</v>
      </c>
    </row>
    <row r="61" spans="1:7">
      <c r="A61" s="62">
        <v>42608</v>
      </c>
      <c r="B61" s="143">
        <v>74.172735996005713</v>
      </c>
      <c r="C61" s="143">
        <v>41.287086147040959</v>
      </c>
      <c r="D61" s="143">
        <v>63.742098816717295</v>
      </c>
      <c r="E61" s="143">
        <v>258.49698563367178</v>
      </c>
      <c r="F61" s="143">
        <v>682.39078527732784</v>
      </c>
      <c r="G61" s="143">
        <v>405.88581640765943</v>
      </c>
    </row>
    <row r="62" spans="1:7">
      <c r="A62" s="62">
        <v>42609</v>
      </c>
      <c r="B62" s="143">
        <v>74.172735996005713</v>
      </c>
      <c r="C62" s="143">
        <v>41.287086147040959</v>
      </c>
      <c r="D62" s="143">
        <v>63.742098816717295</v>
      </c>
      <c r="E62" s="143">
        <v>258.49698563367178</v>
      </c>
      <c r="F62" s="143">
        <v>682.39078527732761</v>
      </c>
      <c r="G62" s="143">
        <v>405.88581640765943</v>
      </c>
    </row>
    <row r="63" spans="1:7">
      <c r="A63" s="62">
        <v>42610</v>
      </c>
      <c r="B63" s="143">
        <v>74.172735996005713</v>
      </c>
      <c r="C63" s="143">
        <v>41.287086147040959</v>
      </c>
      <c r="D63" s="143">
        <v>63.742098816717295</v>
      </c>
      <c r="E63" s="143">
        <v>258.49698563367178</v>
      </c>
      <c r="F63" s="143">
        <v>682.39078527732772</v>
      </c>
      <c r="G63" s="143">
        <v>405.88581640765943</v>
      </c>
    </row>
    <row r="64" spans="1:7">
      <c r="A64" s="62">
        <v>42611</v>
      </c>
      <c r="B64" s="143">
        <v>76.260217208192429</v>
      </c>
      <c r="C64" s="143">
        <v>41.843959668977412</v>
      </c>
      <c r="D64" s="143">
        <v>70.736727443935251</v>
      </c>
      <c r="E64" s="143">
        <v>256.93985297106957</v>
      </c>
      <c r="F64" s="143">
        <v>682.11836734354506</v>
      </c>
      <c r="G64" s="143">
        <v>405.88581640765943</v>
      </c>
    </row>
    <row r="65" spans="1:7">
      <c r="A65" s="62">
        <v>42612</v>
      </c>
      <c r="B65" s="143">
        <v>76.217800094808638</v>
      </c>
      <c r="C65" s="143">
        <v>25.906911416194713</v>
      </c>
      <c r="D65" s="143">
        <v>70.798671170951494</v>
      </c>
      <c r="E65" s="143">
        <v>256.3625700181488</v>
      </c>
      <c r="F65" s="143">
        <v>680.81295600069416</v>
      </c>
      <c r="G65" s="143">
        <v>405.96023019667462</v>
      </c>
    </row>
    <row r="66" spans="1:7">
      <c r="A66" s="62">
        <v>42613</v>
      </c>
      <c r="B66" s="143">
        <v>69.337359522638423</v>
      </c>
      <c r="C66" s="143">
        <v>1.6110310266766681</v>
      </c>
      <c r="D66" s="143">
        <v>74.790577595546438</v>
      </c>
      <c r="E66" s="143">
        <v>271.1696498737706</v>
      </c>
      <c r="F66" s="143">
        <v>682.01435244041681</v>
      </c>
      <c r="G66" s="143">
        <v>405.90612541002196</v>
      </c>
    </row>
    <row r="67" spans="1:7">
      <c r="A67" s="62">
        <v>42614</v>
      </c>
      <c r="B67" s="143">
        <v>58.259578630362597</v>
      </c>
      <c r="C67" s="143">
        <v>102.42604518483655</v>
      </c>
      <c r="D67" s="143">
        <v>78.122454021187963</v>
      </c>
      <c r="E67" s="143">
        <v>261.46733719150399</v>
      </c>
      <c r="F67" s="143">
        <v>678.37101257451604</v>
      </c>
      <c r="G67" s="143">
        <v>405.90612541002196</v>
      </c>
    </row>
    <row r="68" spans="1:7">
      <c r="A68" s="62">
        <v>42615</v>
      </c>
      <c r="B68" s="143">
        <v>73.228439755318959</v>
      </c>
      <c r="C68" s="143">
        <v>107.21658073657227</v>
      </c>
      <c r="D68" s="143">
        <v>74.170855668798765</v>
      </c>
      <c r="E68" s="143">
        <v>268.55712722116056</v>
      </c>
      <c r="F68" s="143">
        <v>683.08907732980686</v>
      </c>
      <c r="G68" s="143">
        <v>410.95891092491951</v>
      </c>
    </row>
    <row r="69" spans="1:7">
      <c r="A69" s="62">
        <v>42616</v>
      </c>
      <c r="B69" s="143">
        <v>73.228439755318959</v>
      </c>
      <c r="C69" s="143">
        <v>107.21658073657227</v>
      </c>
      <c r="D69" s="143">
        <v>74.170855668798765</v>
      </c>
      <c r="E69" s="143">
        <v>268.55712722116056</v>
      </c>
      <c r="F69" s="143">
        <v>683.08907732980686</v>
      </c>
      <c r="G69" s="143">
        <v>410.95891092491951</v>
      </c>
    </row>
    <row r="70" spans="1:7">
      <c r="A70" s="62">
        <v>42617</v>
      </c>
      <c r="B70" s="143">
        <v>73.228439755318959</v>
      </c>
      <c r="C70" s="143">
        <v>107.21658073657227</v>
      </c>
      <c r="D70" s="143">
        <v>74.170855668798765</v>
      </c>
      <c r="E70" s="143">
        <v>268.55712722116056</v>
      </c>
      <c r="F70" s="143">
        <v>683.08907732980686</v>
      </c>
      <c r="G70" s="143">
        <v>410.95891092491951</v>
      </c>
    </row>
    <row r="71" spans="1:7">
      <c r="A71" s="62">
        <v>42618</v>
      </c>
      <c r="B71" s="143">
        <v>161.65735518671048</v>
      </c>
      <c r="C71" s="143">
        <v>109.13942698190162</v>
      </c>
      <c r="D71" s="143">
        <v>74.585378370514547</v>
      </c>
      <c r="E71" s="143">
        <v>269.90456024698375</v>
      </c>
      <c r="F71" s="143">
        <v>683.6755776028117</v>
      </c>
      <c r="G71" s="143">
        <v>410.9973123129256</v>
      </c>
    </row>
    <row r="72" spans="1:7">
      <c r="A72" s="62">
        <v>42619</v>
      </c>
      <c r="B72" s="143">
        <v>122.85287740486058</v>
      </c>
      <c r="C72" s="143">
        <v>15.23024362005291</v>
      </c>
      <c r="D72" s="143">
        <v>70.616633656443497</v>
      </c>
      <c r="E72" s="143">
        <v>274.90513080782199</v>
      </c>
      <c r="F72" s="143">
        <v>691.18125541687277</v>
      </c>
      <c r="G72" s="143">
        <v>407.70162250092562</v>
      </c>
    </row>
    <row r="73" spans="1:7">
      <c r="A73" s="62">
        <v>42620</v>
      </c>
      <c r="B73" s="143">
        <v>140.52774333004183</v>
      </c>
      <c r="C73" s="143">
        <v>17.324077301437057</v>
      </c>
      <c r="D73" s="143">
        <v>84.791800973927153</v>
      </c>
      <c r="E73" s="143">
        <v>275.63228612996096</v>
      </c>
      <c r="F73" s="143">
        <v>704.66346400924044</v>
      </c>
      <c r="G73" s="143">
        <v>407.70162250092562</v>
      </c>
    </row>
    <row r="74" spans="1:7">
      <c r="A74" s="62">
        <v>42621</v>
      </c>
      <c r="B74" s="143">
        <v>157.59011403828006</v>
      </c>
      <c r="C74" s="143">
        <v>7.771333249945382</v>
      </c>
      <c r="D74" s="143">
        <v>62.759640517328769</v>
      </c>
      <c r="E74" s="143">
        <v>272.86703040219305</v>
      </c>
      <c r="F74" s="143">
        <v>696.11914229059926</v>
      </c>
      <c r="G74" s="143">
        <v>407.76600290092563</v>
      </c>
    </row>
    <row r="75" spans="1:7">
      <c r="A75" s="62">
        <v>42622</v>
      </c>
      <c r="B75" s="143">
        <v>144.76328689363029</v>
      </c>
      <c r="C75" s="143">
        <v>18.101722443272891</v>
      </c>
      <c r="D75" s="143">
        <v>71.69963270352936</v>
      </c>
      <c r="E75" s="143">
        <v>272.59088454830828</v>
      </c>
      <c r="F75" s="143">
        <v>695.95149020510542</v>
      </c>
      <c r="G75" s="143">
        <v>417.90083090092571</v>
      </c>
    </row>
    <row r="76" spans="1:7">
      <c r="A76" s="62">
        <v>42623</v>
      </c>
      <c r="B76" s="143">
        <v>144.76328689363029</v>
      </c>
      <c r="C76" s="143">
        <v>18.101722443272891</v>
      </c>
      <c r="D76" s="143">
        <v>71.69963270352936</v>
      </c>
      <c r="E76" s="143">
        <v>272.59088454830828</v>
      </c>
      <c r="F76" s="143">
        <v>695.95149020510542</v>
      </c>
      <c r="G76" s="143">
        <v>417.90083090092571</v>
      </c>
    </row>
    <row r="77" spans="1:7">
      <c r="A77" s="62">
        <v>42624</v>
      </c>
      <c r="B77" s="143">
        <v>144.76328689363029</v>
      </c>
      <c r="C77" s="143">
        <v>18.101722443272891</v>
      </c>
      <c r="D77" s="143">
        <v>71.69963270352936</v>
      </c>
      <c r="E77" s="143">
        <v>272.59088454830828</v>
      </c>
      <c r="F77" s="143">
        <v>695.95149020510542</v>
      </c>
      <c r="G77" s="143">
        <v>417.90083090092571</v>
      </c>
    </row>
    <row r="78" spans="1:7">
      <c r="A78" s="62">
        <v>42625</v>
      </c>
      <c r="B78" s="143">
        <v>129.98334759936293</v>
      </c>
      <c r="C78" s="143">
        <v>19.10879349478677</v>
      </c>
      <c r="D78" s="143">
        <v>76.475838811514279</v>
      </c>
      <c r="E78" s="143">
        <v>269.3375285839939</v>
      </c>
      <c r="F78" s="143">
        <v>694.57269212950075</v>
      </c>
      <c r="G78" s="143">
        <v>417.57343087503568</v>
      </c>
    </row>
    <row r="79" spans="1:7">
      <c r="A79" s="62">
        <v>42626</v>
      </c>
      <c r="B79" s="143">
        <v>106.20435384291848</v>
      </c>
      <c r="C79" s="143">
        <v>20.609317729739452</v>
      </c>
      <c r="D79" s="143">
        <v>87.683643364405327</v>
      </c>
      <c r="E79" s="143">
        <v>276.01448728486861</v>
      </c>
      <c r="F79" s="143">
        <v>691.64970011630498</v>
      </c>
      <c r="G79" s="143">
        <v>417.57343087503568</v>
      </c>
    </row>
    <row r="80" spans="1:7">
      <c r="A80" s="62">
        <v>42627</v>
      </c>
      <c r="B80" s="143">
        <v>131.11065865955516</v>
      </c>
      <c r="C80" s="143">
        <v>19.800855142365442</v>
      </c>
      <c r="D80" s="143">
        <v>89.741742158525724</v>
      </c>
      <c r="E80" s="143">
        <v>271.17759020961205</v>
      </c>
      <c r="F80" s="143">
        <v>687.2345756419968</v>
      </c>
      <c r="G80" s="143">
        <v>426.63653427503567</v>
      </c>
    </row>
    <row r="81" spans="1:7">
      <c r="A81" s="62">
        <v>42628</v>
      </c>
      <c r="B81" s="143">
        <v>132.35199366299892</v>
      </c>
      <c r="C81" s="143">
        <v>77.309958314687776</v>
      </c>
      <c r="D81" s="143">
        <v>128.05774568176136</v>
      </c>
      <c r="E81" s="143">
        <v>315.68659761433145</v>
      </c>
      <c r="F81" s="143">
        <v>681.00930291383281</v>
      </c>
      <c r="G81" s="143">
        <v>436.4858720171365</v>
      </c>
    </row>
    <row r="82" spans="1:7">
      <c r="A82" s="62">
        <v>42629</v>
      </c>
      <c r="B82" s="143">
        <v>120.630878693627</v>
      </c>
      <c r="C82" s="143">
        <v>24.208550892734245</v>
      </c>
      <c r="D82" s="143">
        <v>103.20158053435398</v>
      </c>
      <c r="E82" s="143">
        <v>234.57506049285837</v>
      </c>
      <c r="F82" s="143">
        <v>672.27639701442627</v>
      </c>
      <c r="G82" s="143">
        <v>436.4858720171365</v>
      </c>
    </row>
    <row r="83" spans="1:7">
      <c r="A83" s="62">
        <v>42630</v>
      </c>
      <c r="B83" s="143">
        <v>120.630878693627</v>
      </c>
      <c r="C83" s="143">
        <v>24.208550892734245</v>
      </c>
      <c r="D83" s="143">
        <v>103.20158053435398</v>
      </c>
      <c r="E83" s="143">
        <v>234.57506049285837</v>
      </c>
      <c r="F83" s="143">
        <v>672.27639701442627</v>
      </c>
      <c r="G83" s="143">
        <v>436.4858720171365</v>
      </c>
    </row>
    <row r="84" spans="1:7">
      <c r="A84" s="62">
        <v>42631</v>
      </c>
      <c r="B84" s="143">
        <v>120.630878693627</v>
      </c>
      <c r="C84" s="143">
        <v>24.208550892734245</v>
      </c>
      <c r="D84" s="143">
        <v>103.20158053435398</v>
      </c>
      <c r="E84" s="143">
        <v>234.57506049285837</v>
      </c>
      <c r="F84" s="143">
        <v>672.27639701442627</v>
      </c>
      <c r="G84" s="143">
        <v>436.4858720171365</v>
      </c>
    </row>
    <row r="85" spans="1:7">
      <c r="A85" s="62">
        <v>42632</v>
      </c>
      <c r="B85" s="143">
        <v>64.848256063734169</v>
      </c>
      <c r="C85" s="143">
        <v>23.12367119727659</v>
      </c>
      <c r="D85" s="143">
        <v>96.319194029109894</v>
      </c>
      <c r="E85" s="143">
        <v>238.74446910855497</v>
      </c>
      <c r="F85" s="143">
        <v>648.35435374687245</v>
      </c>
      <c r="G85" s="143">
        <v>436.4858720171365</v>
      </c>
    </row>
    <row r="86" spans="1:7">
      <c r="A86" s="62">
        <v>42633</v>
      </c>
      <c r="B86" s="143">
        <v>76.850033588699205</v>
      </c>
      <c r="C86" s="143">
        <v>14.238883309760023</v>
      </c>
      <c r="D86" s="143">
        <v>88.106842132634796</v>
      </c>
      <c r="E86" s="143">
        <v>239.96194414205746</v>
      </c>
      <c r="F86" s="143">
        <v>650.52587132396036</v>
      </c>
      <c r="G86" s="143">
        <v>447.59984411713646</v>
      </c>
    </row>
    <row r="87" spans="1:7">
      <c r="A87" s="62">
        <v>42634</v>
      </c>
      <c r="B87" s="143">
        <v>104.43647002584882</v>
      </c>
      <c r="C87" s="143">
        <v>32.302175129239906</v>
      </c>
      <c r="D87" s="143">
        <v>89.210475560468467</v>
      </c>
      <c r="E87" s="143">
        <v>239.60586159811399</v>
      </c>
      <c r="F87" s="143">
        <v>657.88776064679632</v>
      </c>
      <c r="G87" s="143">
        <v>447.59984411713651</v>
      </c>
    </row>
    <row r="88" spans="1:7">
      <c r="A88" s="62">
        <v>42635</v>
      </c>
      <c r="B88" s="143">
        <v>87.579575718224547</v>
      </c>
      <c r="C88" s="143">
        <v>31.230250348027475</v>
      </c>
      <c r="D88" s="143">
        <v>88.437696147776805</v>
      </c>
      <c r="E88" s="143">
        <v>246.22169440630734</v>
      </c>
      <c r="F88" s="143">
        <v>661.3583627271978</v>
      </c>
      <c r="G88" s="143">
        <v>447.52032565415652</v>
      </c>
    </row>
    <row r="89" spans="1:7">
      <c r="A89" s="62">
        <v>42636</v>
      </c>
      <c r="B89" s="143">
        <v>92.702214863513262</v>
      </c>
      <c r="C89" s="143">
        <v>27.794091270834823</v>
      </c>
      <c r="D89" s="143">
        <v>68.261078663947956</v>
      </c>
      <c r="E89" s="143">
        <v>231.47425785347659</v>
      </c>
      <c r="F89" s="143">
        <v>660.63682019366775</v>
      </c>
      <c r="G89" s="143">
        <v>447.51641005483651</v>
      </c>
    </row>
    <row r="90" spans="1:7">
      <c r="A90" s="62">
        <v>42637</v>
      </c>
      <c r="B90" s="143">
        <v>92.702214863513362</v>
      </c>
      <c r="C90" s="143">
        <v>27.794091270834823</v>
      </c>
      <c r="D90" s="143">
        <v>68.261078663947956</v>
      </c>
      <c r="E90" s="143">
        <v>231.47425785347659</v>
      </c>
      <c r="F90" s="143">
        <v>660.63682019366775</v>
      </c>
      <c r="G90" s="143">
        <v>447.51641005483651</v>
      </c>
    </row>
    <row r="91" spans="1:7">
      <c r="A91" s="62">
        <v>42638</v>
      </c>
      <c r="B91" s="143">
        <v>92.702214863513362</v>
      </c>
      <c r="C91" s="143">
        <v>27.794091270834823</v>
      </c>
      <c r="D91" s="143">
        <v>68.261078663947956</v>
      </c>
      <c r="E91" s="143">
        <v>231.15553360347658</v>
      </c>
      <c r="F91" s="143">
        <v>660.63682019366775</v>
      </c>
      <c r="G91" s="143">
        <v>447.51641005483651</v>
      </c>
    </row>
    <row r="92" spans="1:7">
      <c r="A92" s="62">
        <v>42639</v>
      </c>
      <c r="B92" s="143">
        <v>111.83116893570167</v>
      </c>
      <c r="C92" s="143">
        <v>4.9144723115797433</v>
      </c>
      <c r="D92" s="143">
        <v>66.533977729823434</v>
      </c>
      <c r="E92" s="143">
        <v>228.83966215784193</v>
      </c>
      <c r="F92" s="143">
        <v>656.85205373160886</v>
      </c>
      <c r="G92" s="143">
        <v>447.41118158354868</v>
      </c>
    </row>
    <row r="93" spans="1:7">
      <c r="A93" s="62">
        <v>42640</v>
      </c>
      <c r="B93" s="143">
        <v>117.46177702438456</v>
      </c>
      <c r="C93" s="143">
        <v>3.1650705175031262</v>
      </c>
      <c r="D93" s="143">
        <v>62.19828426400781</v>
      </c>
      <c r="E93" s="143">
        <v>231.967685513666</v>
      </c>
      <c r="F93" s="143">
        <v>650.16516444349259</v>
      </c>
      <c r="G93" s="143">
        <v>452.15064433354866</v>
      </c>
    </row>
    <row r="94" spans="1:7">
      <c r="A94" s="62">
        <v>42641</v>
      </c>
      <c r="B94" s="143">
        <v>107.92917394568735</v>
      </c>
      <c r="C94" s="143">
        <v>5.2408414918083004</v>
      </c>
      <c r="D94" s="143">
        <v>56.372569230516042</v>
      </c>
      <c r="E94" s="143">
        <v>238.367372847056</v>
      </c>
      <c r="F94" s="143">
        <v>653.49699893907666</v>
      </c>
      <c r="G94" s="143">
        <v>453.31283555055683</v>
      </c>
    </row>
    <row r="95" spans="1:7">
      <c r="A95" s="62">
        <v>42642</v>
      </c>
      <c r="B95" s="143">
        <v>143.03774791140876</v>
      </c>
      <c r="C95" s="143">
        <v>8.5604692859282139</v>
      </c>
      <c r="D95" s="143">
        <v>58.394570911408302</v>
      </c>
      <c r="E95" s="143">
        <v>233.70514167332598</v>
      </c>
      <c r="F95" s="143">
        <v>663.87739054758015</v>
      </c>
      <c r="G95" s="143">
        <v>464.33265846055679</v>
      </c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opLeftCell="A5" zoomScale="85" zoomScaleNormal="85" workbookViewId="0">
      <selection activeCell="B38" sqref="B38"/>
    </sheetView>
  </sheetViews>
  <sheetFormatPr defaultRowHeight="13.8"/>
  <cols>
    <col min="1" max="1" width="17.33203125" style="58" bestFit="1" customWidth="1"/>
    <col min="2" max="2" width="23.44140625" style="58" bestFit="1" customWidth="1"/>
    <col min="3" max="16384" width="8.88671875" style="58"/>
  </cols>
  <sheetData>
    <row r="1" spans="1:3">
      <c r="A1" s="13" t="s">
        <v>153</v>
      </c>
    </row>
    <row r="2" spans="1:3">
      <c r="A2" s="14" t="s">
        <v>154</v>
      </c>
    </row>
    <row r="3" spans="1:3">
      <c r="A3" s="58" t="s">
        <v>123</v>
      </c>
      <c r="B3" s="145">
        <v>957.83576834428538</v>
      </c>
      <c r="C3" s="140">
        <v>0.60934595489582477</v>
      </c>
    </row>
    <row r="4" spans="1:3">
      <c r="A4" s="58" t="s">
        <v>124</v>
      </c>
      <c r="B4" s="145">
        <v>614.07221044592291</v>
      </c>
      <c r="C4" s="140">
        <v>0.39065404510417523</v>
      </c>
    </row>
    <row r="8" spans="1:3">
      <c r="C8" s="140"/>
    </row>
    <row r="9" spans="1:3">
      <c r="C9" s="140"/>
    </row>
    <row r="38" spans="2:2">
      <c r="B38" s="13"/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zoomScale="85" zoomScaleNormal="85" workbookViewId="0"/>
  </sheetViews>
  <sheetFormatPr defaultRowHeight="13.8"/>
  <cols>
    <col min="1" max="1" width="17.33203125" style="58" bestFit="1" customWidth="1"/>
    <col min="2" max="2" width="23.44140625" style="58" bestFit="1" customWidth="1"/>
    <col min="3" max="16384" width="8.88671875" style="58"/>
  </cols>
  <sheetData>
    <row r="1" spans="1:3">
      <c r="A1" s="13" t="s">
        <v>155</v>
      </c>
    </row>
    <row r="2" spans="1:3">
      <c r="A2" s="14" t="s">
        <v>154</v>
      </c>
    </row>
    <row r="3" spans="1:3">
      <c r="C3" s="140"/>
    </row>
    <row r="4" spans="1:3">
      <c r="A4" s="58" t="s">
        <v>125</v>
      </c>
      <c r="B4" s="145">
        <v>267.17224540157611</v>
      </c>
      <c r="C4" s="140">
        <v>0.16996684857290445</v>
      </c>
    </row>
    <row r="5" spans="1:3">
      <c r="A5" s="58" t="s">
        <v>126</v>
      </c>
      <c r="B5" s="145">
        <v>1304.7357333886348</v>
      </c>
      <c r="C5" s="140">
        <v>0.83003315142709544</v>
      </c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="85" zoomScaleNormal="85" workbookViewId="0">
      <selection activeCell="M30" sqref="M30"/>
    </sheetView>
  </sheetViews>
  <sheetFormatPr defaultRowHeight="13.8"/>
  <cols>
    <col min="1" max="1" width="10.109375" style="58" bestFit="1" customWidth="1"/>
    <col min="2" max="2" width="12.6640625" style="58" bestFit="1" customWidth="1"/>
    <col min="3" max="3" width="8.44140625" style="58" customWidth="1"/>
    <col min="4" max="4" width="8.6640625" style="58" customWidth="1"/>
    <col min="5" max="5" width="15.44140625" style="58" bestFit="1" customWidth="1"/>
    <col min="6" max="16384" width="8.88671875" style="58"/>
  </cols>
  <sheetData>
    <row r="1" spans="1:6">
      <c r="A1" s="13" t="s">
        <v>156</v>
      </c>
    </row>
    <row r="4" spans="1:6">
      <c r="C4" s="58" t="s">
        <v>135</v>
      </c>
      <c r="D4" s="58" t="s">
        <v>136</v>
      </c>
      <c r="E4" s="58" t="s">
        <v>137</v>
      </c>
      <c r="F4" s="58" t="s">
        <v>138</v>
      </c>
    </row>
    <row r="5" spans="1:6">
      <c r="B5" s="58" t="s">
        <v>139</v>
      </c>
      <c r="C5" s="143">
        <v>1.914017432021853</v>
      </c>
      <c r="D5" s="143">
        <v>0.82041137179507995</v>
      </c>
      <c r="E5" s="143">
        <v>0.16761038350117999</v>
      </c>
      <c r="F5" s="143">
        <v>0.30185115754611752</v>
      </c>
    </row>
    <row r="6" spans="1:6">
      <c r="B6" s="58" t="s">
        <v>140</v>
      </c>
      <c r="C6" s="143">
        <v>1.868286322509485</v>
      </c>
      <c r="D6" s="143">
        <v>0.89832847253242987</v>
      </c>
      <c r="E6" s="143">
        <v>0.24951884668220903</v>
      </c>
      <c r="F6" s="143">
        <v>0.33540770061511049</v>
      </c>
    </row>
    <row r="7" spans="1:6">
      <c r="B7" s="58" t="s">
        <v>141</v>
      </c>
      <c r="C7" s="143">
        <v>1.6662948480384854</v>
      </c>
      <c r="D7" s="143">
        <v>0.93474747253243007</v>
      </c>
      <c r="E7" s="143">
        <v>0.21265573664220894</v>
      </c>
      <c r="F7" s="143">
        <v>0.34816285939511049</v>
      </c>
    </row>
    <row r="9" spans="1:6">
      <c r="C9" s="146"/>
      <c r="D9" s="146"/>
    </row>
    <row r="10" spans="1:6">
      <c r="D10" s="146"/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3.8"/>
  <cols>
    <col min="1" max="1" width="10.109375" style="58" bestFit="1" customWidth="1"/>
    <col min="2" max="2" width="13.33203125" style="58" bestFit="1" customWidth="1"/>
    <col min="3" max="3" width="16.6640625" style="58" bestFit="1" customWidth="1"/>
    <col min="4" max="4" width="11.88671875" style="58" bestFit="1" customWidth="1"/>
    <col min="5" max="6" width="10.33203125" style="58" bestFit="1" customWidth="1"/>
    <col min="7" max="16384" width="8.88671875" style="58"/>
  </cols>
  <sheetData>
    <row r="1" spans="1:6">
      <c r="A1" s="13" t="s">
        <v>157</v>
      </c>
    </row>
    <row r="5" spans="1:6">
      <c r="C5" s="62"/>
      <c r="D5" s="58" t="s">
        <v>142</v>
      </c>
      <c r="E5" s="58" t="s">
        <v>143</v>
      </c>
      <c r="F5" s="58" t="s">
        <v>144</v>
      </c>
    </row>
    <row r="6" spans="1:6">
      <c r="C6" s="58" t="s">
        <v>139</v>
      </c>
      <c r="D6" s="144">
        <v>0.45245540844009002</v>
      </c>
      <c r="E6" s="144">
        <v>1.5711987469015516</v>
      </c>
      <c r="F6" s="144">
        <v>1.1802361895225888</v>
      </c>
    </row>
    <row r="7" spans="1:6">
      <c r="C7" s="58" t="s">
        <v>140</v>
      </c>
      <c r="D7" s="144">
        <v>0.50597228567744001</v>
      </c>
      <c r="E7" s="144">
        <v>1.5068388636192056</v>
      </c>
      <c r="F7" s="144">
        <v>1.3387301930425888</v>
      </c>
    </row>
    <row r="8" spans="1:6">
      <c r="C8" s="58" t="s">
        <v>141</v>
      </c>
      <c r="D8" s="144">
        <v>0.30730465467744</v>
      </c>
      <c r="E8" s="144">
        <v>1.4507612026082064</v>
      </c>
      <c r="F8" s="144">
        <v>1.403795059322589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="85" zoomScaleNormal="85" workbookViewId="0"/>
  </sheetViews>
  <sheetFormatPr defaultRowHeight="13.8"/>
  <cols>
    <col min="1" max="1" width="10.109375" style="58" bestFit="1" customWidth="1"/>
    <col min="2" max="2" width="19.33203125" style="58" bestFit="1" customWidth="1"/>
    <col min="3" max="3" width="32.5546875" style="58" bestFit="1" customWidth="1"/>
    <col min="4" max="4" width="18.33203125" style="58" bestFit="1" customWidth="1"/>
    <col min="5" max="5" width="23.109375" style="58" bestFit="1" customWidth="1"/>
    <col min="6" max="16384" width="8.88671875" style="58"/>
  </cols>
  <sheetData>
    <row r="1" spans="1:5">
      <c r="A1" s="13" t="s">
        <v>158</v>
      </c>
    </row>
    <row r="2" spans="1:5">
      <c r="A2" s="14" t="s">
        <v>159</v>
      </c>
    </row>
    <row r="3" spans="1:5">
      <c r="A3" s="62"/>
    </row>
    <row r="4" spans="1:5">
      <c r="A4" s="62"/>
    </row>
    <row r="5" spans="1:5">
      <c r="B5" s="58" t="s">
        <v>131</v>
      </c>
      <c r="C5" s="58" t="s">
        <v>160</v>
      </c>
      <c r="D5" s="58" t="s">
        <v>111</v>
      </c>
      <c r="E5" s="58" t="s">
        <v>161</v>
      </c>
    </row>
    <row r="6" spans="1:5">
      <c r="A6" s="58" t="s">
        <v>162</v>
      </c>
      <c r="B6" s="145">
        <v>1.8794600879139707</v>
      </c>
      <c r="C6" s="145">
        <v>0.61112331110266205</v>
      </c>
      <c r="D6" s="145">
        <v>0.2015898261463708</v>
      </c>
      <c r="E6" s="145">
        <v>0.2617772191188944</v>
      </c>
    </row>
    <row r="7" spans="1:5">
      <c r="A7" s="58" t="s">
        <v>163</v>
      </c>
      <c r="B7" s="145">
        <v>1.8634519429863172</v>
      </c>
      <c r="C7" s="145">
        <v>0.61112331110266216</v>
      </c>
      <c r="D7" s="145">
        <v>0.21548517430637076</v>
      </c>
      <c r="E7" s="145">
        <v>0.23691105888854389</v>
      </c>
    </row>
    <row r="8" spans="1:5">
      <c r="A8" s="62"/>
    </row>
    <row r="9" spans="1:5">
      <c r="A9" s="62"/>
    </row>
    <row r="10" spans="1:5">
      <c r="A10" s="62"/>
    </row>
    <row r="11" spans="1:5">
      <c r="A11" s="62"/>
    </row>
    <row r="12" spans="1:5">
      <c r="A12" s="62"/>
    </row>
    <row r="13" spans="1:5">
      <c r="A13" s="62"/>
    </row>
    <row r="14" spans="1:5">
      <c r="A14" s="62"/>
    </row>
    <row r="15" spans="1:5">
      <c r="A15" s="62"/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zoomScale="85" zoomScaleNormal="85" workbookViewId="0"/>
  </sheetViews>
  <sheetFormatPr defaultRowHeight="13.8"/>
  <cols>
    <col min="1" max="1" width="10.109375" style="58" bestFit="1" customWidth="1"/>
    <col min="2" max="2" width="12" style="58" bestFit="1" customWidth="1"/>
    <col min="3" max="3" width="16.77734375" style="58" bestFit="1" customWidth="1"/>
    <col min="4" max="5" width="12.109375" style="58" bestFit="1" customWidth="1"/>
    <col min="6" max="16384" width="8.88671875" style="58"/>
  </cols>
  <sheetData>
    <row r="1" spans="1:5">
      <c r="A1" s="13" t="s">
        <v>164</v>
      </c>
    </row>
    <row r="2" spans="1:5">
      <c r="C2" s="58" t="s">
        <v>145</v>
      </c>
      <c r="D2" s="58" t="s">
        <v>143</v>
      </c>
      <c r="E2" s="58" t="s">
        <v>144</v>
      </c>
    </row>
    <row r="3" spans="1:5">
      <c r="B3" s="58" t="s">
        <v>140</v>
      </c>
      <c r="C3" s="145">
        <v>0.15566960758259413</v>
      </c>
      <c r="D3" s="145">
        <v>2.0122124566384425</v>
      </c>
      <c r="E3" s="145">
        <v>0.78801136006086137</v>
      </c>
    </row>
    <row r="4" spans="1:5">
      <c r="B4" s="58" t="s">
        <v>141</v>
      </c>
      <c r="C4" s="145">
        <v>0.17216602778259416</v>
      </c>
      <c r="D4" s="145">
        <v>1.9771583079404367</v>
      </c>
      <c r="E4" s="145">
        <v>0.77959013156086177</v>
      </c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zoomScale="70" zoomScaleNormal="70" workbookViewId="0"/>
  </sheetViews>
  <sheetFormatPr defaultRowHeight="13.8"/>
  <cols>
    <col min="1" max="1" width="19.88671875" style="58" bestFit="1" customWidth="1"/>
    <col min="2" max="2" width="7.5546875" style="58" customWidth="1"/>
    <col min="3" max="3" width="21" style="58" customWidth="1"/>
    <col min="4" max="6" width="12" style="58" customWidth="1"/>
    <col min="7" max="16384" width="8.88671875" style="58"/>
  </cols>
  <sheetData>
    <row r="1" spans="1:4">
      <c r="A1" s="13" t="s">
        <v>218</v>
      </c>
    </row>
    <row r="4" spans="1:4">
      <c r="A4" s="170"/>
      <c r="B4" s="170" t="s">
        <v>5</v>
      </c>
      <c r="C4" s="170" t="s">
        <v>217</v>
      </c>
      <c r="D4" s="170"/>
    </row>
    <row r="5" spans="1:4">
      <c r="A5" s="170" t="s">
        <v>140</v>
      </c>
      <c r="B5" s="171">
        <v>0.85938220571313517</v>
      </c>
      <c r="C5" s="171">
        <v>0.14061779428686486</v>
      </c>
      <c r="D5" s="170"/>
    </row>
    <row r="6" spans="1:4">
      <c r="A6" s="170" t="s">
        <v>141</v>
      </c>
      <c r="B6" s="171">
        <v>0.83493723113860574</v>
      </c>
      <c r="C6" s="171">
        <v>0.16506276886139426</v>
      </c>
      <c r="D6" s="170"/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zoomScale="70" zoomScaleNormal="70" workbookViewId="0"/>
  </sheetViews>
  <sheetFormatPr defaultRowHeight="14.4"/>
  <cols>
    <col min="1" max="1" width="19.88671875" style="138" bestFit="1" customWidth="1"/>
    <col min="2" max="2" width="7.5546875" style="138" customWidth="1"/>
    <col min="3" max="3" width="21" style="138" customWidth="1"/>
    <col min="4" max="6" width="12" style="138" customWidth="1"/>
    <col min="7" max="16384" width="8.88671875" style="138"/>
  </cols>
  <sheetData>
    <row r="1" spans="1:3">
      <c r="A1" s="13" t="s">
        <v>219</v>
      </c>
    </row>
    <row r="6" spans="1:3">
      <c r="A6" s="166" t="s">
        <v>129</v>
      </c>
      <c r="B6" s="169" t="s">
        <v>125</v>
      </c>
      <c r="C6" s="169" t="s">
        <v>126</v>
      </c>
    </row>
    <row r="7" spans="1:3">
      <c r="A7" s="167" t="s">
        <v>140</v>
      </c>
      <c r="B7" s="168">
        <v>0.78183232295106397</v>
      </c>
      <c r="C7" s="168">
        <v>0.21816767704893608</v>
      </c>
    </row>
    <row r="8" spans="1:3">
      <c r="A8" s="167" t="s">
        <v>141</v>
      </c>
      <c r="B8" s="168">
        <v>0.73090331695129174</v>
      </c>
      <c r="C8" s="168">
        <v>0.26909668304870821</v>
      </c>
    </row>
    <row r="9" spans="1:3">
      <c r="A9" s="166"/>
      <c r="B9" s="166"/>
      <c r="C9" s="166"/>
    </row>
  </sheetData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70" zoomScaleNormal="70" workbookViewId="0"/>
  </sheetViews>
  <sheetFormatPr defaultRowHeight="14.4"/>
  <cols>
    <col min="1" max="2" width="21" style="138" bestFit="1" customWidth="1"/>
    <col min="3" max="16384" width="8.88671875" style="138"/>
  </cols>
  <sheetData>
    <row r="1" spans="1:4">
      <c r="A1" s="13" t="s">
        <v>220</v>
      </c>
    </row>
    <row r="3" spans="1:4">
      <c r="C3" s="138" t="s">
        <v>216</v>
      </c>
    </row>
    <row r="4" spans="1:4">
      <c r="A4" s="166" t="s">
        <v>129</v>
      </c>
      <c r="B4" s="166" t="s">
        <v>5</v>
      </c>
      <c r="C4" s="166" t="s">
        <v>217</v>
      </c>
      <c r="D4" s="166"/>
    </row>
    <row r="5" spans="1:4">
      <c r="A5" s="167" t="s">
        <v>140</v>
      </c>
      <c r="B5" s="168">
        <v>0.80298201112339163</v>
      </c>
      <c r="C5" s="168">
        <v>0.19701798887660843</v>
      </c>
      <c r="D5" s="166"/>
    </row>
    <row r="6" spans="1:4">
      <c r="A6" s="167" t="s">
        <v>141</v>
      </c>
      <c r="B6" s="168">
        <v>0.80996385263997961</v>
      </c>
      <c r="C6" s="168">
        <v>0.19003614736002045</v>
      </c>
      <c r="D6" s="166"/>
    </row>
    <row r="7" spans="1:4">
      <c r="A7" s="166"/>
      <c r="B7" s="166"/>
      <c r="C7" s="166"/>
      <c r="D7" s="166"/>
    </row>
    <row r="9" spans="1:4">
      <c r="A9" s="138">
        <v>39</v>
      </c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zoomScale="70" zoomScaleNormal="70" workbookViewId="0">
      <selection activeCell="F22" sqref="F22"/>
    </sheetView>
  </sheetViews>
  <sheetFormatPr defaultRowHeight="13.8"/>
  <cols>
    <col min="1" max="1" width="12" style="58" customWidth="1"/>
    <col min="2" max="3" width="21" style="58" bestFit="1" customWidth="1"/>
    <col min="4" max="16384" width="8.88671875" style="58"/>
  </cols>
  <sheetData>
    <row r="1" spans="1:4">
      <c r="A1" s="13" t="s">
        <v>221</v>
      </c>
    </row>
    <row r="4" spans="1:4">
      <c r="B4" s="170" t="s">
        <v>129</v>
      </c>
      <c r="C4" s="172" t="s">
        <v>125</v>
      </c>
      <c r="D4" s="172" t="s">
        <v>126</v>
      </c>
    </row>
    <row r="5" spans="1:4">
      <c r="B5" s="170" t="s">
        <v>140</v>
      </c>
      <c r="C5" s="171">
        <v>0.70824067886404474</v>
      </c>
      <c r="D5" s="171">
        <v>0.29175932113595526</v>
      </c>
    </row>
    <row r="6" spans="1:4">
      <c r="B6" s="170" t="s">
        <v>141</v>
      </c>
      <c r="C6" s="171">
        <v>0.71978693998515841</v>
      </c>
      <c r="D6" s="171">
        <v>0.28021306001484153</v>
      </c>
    </row>
    <row r="7" spans="1:4">
      <c r="B7" s="170"/>
      <c r="C7" s="170"/>
      <c r="D7" s="170"/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7"/>
  <sheetViews>
    <sheetView zoomScale="55" zoomScaleNormal="55" workbookViewId="0"/>
  </sheetViews>
  <sheetFormatPr defaultRowHeight="13.8"/>
  <cols>
    <col min="1" max="1" width="13.109375" style="15" customWidth="1"/>
    <col min="2" max="2" width="8.88671875" style="14"/>
    <col min="3" max="3" width="13.5546875" style="14" bestFit="1" customWidth="1"/>
    <col min="4" max="4" width="13.33203125" style="14" bestFit="1" customWidth="1"/>
    <col min="5" max="5" width="8.88671875" style="14"/>
    <col min="6" max="6" width="9.109375" style="14" customWidth="1"/>
    <col min="7" max="16384" width="8.88671875" style="14"/>
  </cols>
  <sheetData>
    <row r="1" spans="1:4">
      <c r="A1" s="148" t="s">
        <v>169</v>
      </c>
    </row>
    <row r="2" spans="1:4">
      <c r="A2" s="16" t="s">
        <v>0</v>
      </c>
      <c r="B2" s="12" t="s">
        <v>171</v>
      </c>
      <c r="C2" s="12" t="s">
        <v>170</v>
      </c>
    </row>
    <row r="3" spans="1:4">
      <c r="A3" s="15">
        <v>42552</v>
      </c>
      <c r="B3" s="14">
        <v>5.1229674144293558</v>
      </c>
      <c r="C3" s="14">
        <v>10.97</v>
      </c>
      <c r="D3" s="15"/>
    </row>
    <row r="4" spans="1:4">
      <c r="A4" s="15">
        <v>42553</v>
      </c>
      <c r="B4" s="14">
        <v>5.0137788501307377</v>
      </c>
      <c r="C4" s="14">
        <v>10.97</v>
      </c>
      <c r="D4" s="15"/>
    </row>
    <row r="5" spans="1:4">
      <c r="A5" s="15">
        <v>42554</v>
      </c>
      <c r="B5" s="14">
        <v>5.1095938121877369</v>
      </c>
      <c r="C5" s="14">
        <v>10.97</v>
      </c>
      <c r="D5" s="15"/>
    </row>
    <row r="6" spans="1:4">
      <c r="A6" s="15">
        <v>42555</v>
      </c>
      <c r="B6" s="14">
        <v>4.6095877059979875</v>
      </c>
      <c r="C6" s="14">
        <v>10.96</v>
      </c>
      <c r="D6" s="15"/>
    </row>
    <row r="7" spans="1:4">
      <c r="A7" s="15">
        <v>42556</v>
      </c>
      <c r="B7" s="14">
        <v>4.8415672391289322</v>
      </c>
      <c r="C7" s="14">
        <v>10.95</v>
      </c>
      <c r="D7" s="15"/>
    </row>
    <row r="8" spans="1:4">
      <c r="A8" s="15">
        <v>42557</v>
      </c>
      <c r="B8" s="14">
        <v>5.1602308663620526</v>
      </c>
      <c r="C8" s="14">
        <v>10.96</v>
      </c>
      <c r="D8" s="15"/>
    </row>
    <row r="9" spans="1:4">
      <c r="A9" s="15">
        <v>42558</v>
      </c>
      <c r="B9" s="14">
        <v>5.2243769241646332</v>
      </c>
      <c r="C9" s="14">
        <v>10.96</v>
      </c>
      <c r="D9" s="15"/>
    </row>
    <row r="10" spans="1:4">
      <c r="A10" s="15">
        <v>42559</v>
      </c>
      <c r="B10" s="14">
        <v>6.0018371368664569</v>
      </c>
      <c r="C10" s="14">
        <v>10.94</v>
      </c>
      <c r="D10" s="15"/>
    </row>
    <row r="11" spans="1:4">
      <c r="A11" s="15">
        <v>42560</v>
      </c>
      <c r="B11" s="14">
        <v>6.0180241341274794</v>
      </c>
      <c r="C11" s="14">
        <v>10.94</v>
      </c>
      <c r="D11" s="15"/>
    </row>
    <row r="12" spans="1:4">
      <c r="A12" s="15">
        <v>42561</v>
      </c>
      <c r="B12" s="14">
        <v>5.6131601019486528</v>
      </c>
      <c r="C12" s="14">
        <v>10.94</v>
      </c>
      <c r="D12" s="15"/>
    </row>
    <row r="13" spans="1:4">
      <c r="A13" s="15">
        <v>42562</v>
      </c>
      <c r="B13" s="14">
        <v>5.736629663012236</v>
      </c>
      <c r="C13" s="14">
        <v>10.94</v>
      </c>
      <c r="D13" s="15"/>
    </row>
    <row r="14" spans="1:4">
      <c r="A14" s="15">
        <v>42563</v>
      </c>
      <c r="B14" s="14">
        <v>5.8199463283511337</v>
      </c>
      <c r="C14" s="14">
        <v>10.96</v>
      </c>
      <c r="D14" s="15"/>
    </row>
    <row r="15" spans="1:4">
      <c r="A15" s="15">
        <v>42564</v>
      </c>
      <c r="B15" s="14">
        <v>5.8732140119010978</v>
      </c>
      <c r="C15" s="14">
        <v>10.96</v>
      </c>
      <c r="D15" s="15"/>
    </row>
    <row r="16" spans="1:4">
      <c r="A16" s="15">
        <v>42565</v>
      </c>
      <c r="B16" s="14">
        <v>6.1269983074130554</v>
      </c>
      <c r="C16" s="14">
        <v>10.96</v>
      </c>
      <c r="D16" s="15"/>
    </row>
    <row r="17" spans="1:25">
      <c r="A17" s="15">
        <v>42566</v>
      </c>
      <c r="B17" s="14">
        <v>6.2122638762765048</v>
      </c>
      <c r="C17" s="14">
        <v>10.94</v>
      </c>
      <c r="D17" s="15"/>
      <c r="Y17" s="14">
        <v>10</v>
      </c>
    </row>
    <row r="18" spans="1:25">
      <c r="A18" s="15">
        <v>42567</v>
      </c>
      <c r="B18" s="14">
        <v>6.4450391969310177</v>
      </c>
      <c r="C18" s="14">
        <v>10.94</v>
      </c>
      <c r="D18" s="15"/>
    </row>
    <row r="19" spans="1:25">
      <c r="A19" s="15">
        <v>42568</v>
      </c>
      <c r="B19" s="14">
        <v>6.8615771950764701</v>
      </c>
      <c r="C19" s="14">
        <v>10.94</v>
      </c>
      <c r="D19" s="15"/>
    </row>
    <row r="20" spans="1:25">
      <c r="A20" s="15">
        <v>42569</v>
      </c>
      <c r="B20" s="14">
        <v>7.2155740474685022</v>
      </c>
      <c r="C20" s="14">
        <v>10.94</v>
      </c>
      <c r="D20" s="15"/>
    </row>
    <row r="21" spans="1:25">
      <c r="A21" s="15">
        <v>42570</v>
      </c>
      <c r="B21" s="14">
        <v>7.3110319371266099</v>
      </c>
      <c r="C21" s="14">
        <v>10.94</v>
      </c>
      <c r="D21" s="15"/>
    </row>
    <row r="22" spans="1:25">
      <c r="A22" s="15">
        <v>42571</v>
      </c>
      <c r="B22" s="14">
        <v>7.5723581361869394</v>
      </c>
      <c r="C22" s="14">
        <v>10.94</v>
      </c>
      <c r="D22" s="15"/>
    </row>
    <row r="23" spans="1:25">
      <c r="A23" s="15">
        <v>42572</v>
      </c>
      <c r="B23" s="14">
        <v>7.817412857763574</v>
      </c>
      <c r="C23" s="14">
        <v>10.96</v>
      </c>
      <c r="D23" s="15"/>
    </row>
    <row r="24" spans="1:25">
      <c r="A24" s="15">
        <v>42573</v>
      </c>
      <c r="B24" s="14">
        <v>8.0117932038678159</v>
      </c>
      <c r="C24" s="14">
        <v>10.97</v>
      </c>
      <c r="D24" s="15"/>
    </row>
    <row r="25" spans="1:25">
      <c r="A25" s="15">
        <v>42574</v>
      </c>
      <c r="B25" s="14">
        <v>8.1624047475457839</v>
      </c>
      <c r="C25" s="14">
        <v>10.97</v>
      </c>
      <c r="D25" s="15"/>
    </row>
    <row r="26" spans="1:25">
      <c r="A26" s="15">
        <v>42575</v>
      </c>
      <c r="B26" s="14">
        <v>8.1474855867023717</v>
      </c>
      <c r="C26" s="14">
        <v>10.97</v>
      </c>
      <c r="D26" s="15"/>
    </row>
    <row r="27" spans="1:25">
      <c r="A27" s="15">
        <v>42576</v>
      </c>
      <c r="B27" s="14">
        <v>7.8490511525891788</v>
      </c>
      <c r="C27" s="14">
        <v>10.96</v>
      </c>
      <c r="D27" s="15"/>
    </row>
    <row r="28" spans="1:25">
      <c r="A28" s="15">
        <v>42577</v>
      </c>
      <c r="B28" s="14">
        <v>8.0348800230710022</v>
      </c>
      <c r="C28" s="14">
        <v>10.96</v>
      </c>
      <c r="D28" s="15"/>
    </row>
    <row r="29" spans="1:25">
      <c r="A29" s="15">
        <v>42578</v>
      </c>
      <c r="B29" s="14">
        <v>8.1756239642269524</v>
      </c>
      <c r="C29" s="14">
        <v>10.96</v>
      </c>
      <c r="D29" s="15"/>
    </row>
    <row r="30" spans="1:25">
      <c r="A30" s="15">
        <v>42579</v>
      </c>
      <c r="B30" s="14">
        <v>7.6513498684341767</v>
      </c>
      <c r="C30" s="14">
        <v>10.93</v>
      </c>
      <c r="D30" s="15"/>
    </row>
    <row r="31" spans="1:25">
      <c r="A31" s="15">
        <v>42580</v>
      </c>
      <c r="B31" s="14">
        <v>7.4491901460997507</v>
      </c>
      <c r="C31" s="14">
        <v>10.91</v>
      </c>
      <c r="D31" s="15"/>
    </row>
    <row r="32" spans="1:25">
      <c r="A32" s="15">
        <v>42581</v>
      </c>
      <c r="B32" s="14">
        <v>7.3487847848954884</v>
      </c>
      <c r="C32" s="14">
        <v>10.91</v>
      </c>
      <c r="D32" s="15"/>
    </row>
    <row r="33" spans="1:4">
      <c r="A33" s="15">
        <v>42582</v>
      </c>
      <c r="B33" s="14">
        <v>7.082425009929481</v>
      </c>
      <c r="C33" s="14">
        <v>10.91</v>
      </c>
      <c r="D33" s="15"/>
    </row>
    <row r="34" spans="1:4">
      <c r="A34" s="15">
        <v>42583</v>
      </c>
      <c r="B34" s="14">
        <v>7.4348322919921674</v>
      </c>
      <c r="C34" s="14">
        <v>10.9</v>
      </c>
      <c r="D34" s="15"/>
    </row>
    <row r="35" spans="1:4">
      <c r="A35" s="15">
        <v>42584</v>
      </c>
      <c r="B35" s="14">
        <v>7.7185455050527825</v>
      </c>
      <c r="C35" s="14">
        <v>10.9</v>
      </c>
      <c r="D35" s="15"/>
    </row>
    <row r="36" spans="1:4">
      <c r="A36" s="15">
        <v>42585</v>
      </c>
      <c r="B36" s="14">
        <v>8.0695977864452626</v>
      </c>
      <c r="C36" s="14">
        <v>10.9</v>
      </c>
      <c r="D36" s="15"/>
    </row>
    <row r="37" spans="1:4">
      <c r="A37" s="15">
        <v>42586</v>
      </c>
      <c r="B37" s="14">
        <v>8.151462215091037</v>
      </c>
      <c r="C37" s="14">
        <v>10.9</v>
      </c>
      <c r="D37" s="15"/>
    </row>
    <row r="38" spans="1:4">
      <c r="A38" s="15">
        <v>42587</v>
      </c>
      <c r="B38" s="14">
        <v>7.9457040927784801</v>
      </c>
      <c r="C38" s="14">
        <v>10.9</v>
      </c>
      <c r="D38" s="15"/>
    </row>
    <row r="39" spans="1:4">
      <c r="A39" s="15">
        <v>42588</v>
      </c>
      <c r="B39" s="14">
        <v>7.8359739420710737</v>
      </c>
      <c r="C39" s="14">
        <v>10.9</v>
      </c>
      <c r="D39" s="15"/>
    </row>
    <row r="40" spans="1:4">
      <c r="A40" s="15">
        <v>42589</v>
      </c>
      <c r="B40" s="14">
        <v>7.6977929367317142</v>
      </c>
      <c r="C40" s="14">
        <v>10.9</v>
      </c>
      <c r="D40" s="15"/>
    </row>
    <row r="41" spans="1:4">
      <c r="A41" s="15">
        <v>42590</v>
      </c>
      <c r="B41" s="14">
        <v>6.9058844008799989</v>
      </c>
      <c r="C41" s="14">
        <v>10.9</v>
      </c>
      <c r="D41" s="15"/>
    </row>
    <row r="42" spans="1:4">
      <c r="A42" s="15">
        <v>42591</v>
      </c>
      <c r="B42" s="14">
        <v>6.8190280577112583</v>
      </c>
      <c r="C42" s="14">
        <v>10.9</v>
      </c>
      <c r="D42" s="15"/>
    </row>
    <row r="43" spans="1:4">
      <c r="A43" s="15">
        <v>42592</v>
      </c>
      <c r="B43" s="14">
        <v>6.8704383942371505</v>
      </c>
      <c r="C43" s="14">
        <v>10.9</v>
      </c>
      <c r="D43" s="15"/>
    </row>
    <row r="44" spans="1:4">
      <c r="A44" s="15">
        <v>42593</v>
      </c>
      <c r="B44" s="14">
        <v>6.9898452062281811</v>
      </c>
      <c r="C44" s="14">
        <v>10.89</v>
      </c>
      <c r="D44" s="15"/>
    </row>
    <row r="45" spans="1:4">
      <c r="A45" s="15">
        <v>42594</v>
      </c>
      <c r="B45" s="14">
        <v>7.2795769817321645</v>
      </c>
      <c r="C45" s="14">
        <v>10.89</v>
      </c>
      <c r="D45" s="15"/>
    </row>
    <row r="46" spans="1:4">
      <c r="A46" s="15">
        <v>42595</v>
      </c>
      <c r="B46" s="14">
        <v>7.2375175350700243</v>
      </c>
      <c r="C46" s="14">
        <v>10.89</v>
      </c>
      <c r="D46" s="15"/>
    </row>
    <row r="47" spans="1:4">
      <c r="A47" s="15">
        <v>42596</v>
      </c>
      <c r="B47" s="14">
        <v>7.4007097583394117</v>
      </c>
      <c r="C47" s="14">
        <v>10.89</v>
      </c>
      <c r="D47" s="15"/>
    </row>
    <row r="48" spans="1:4">
      <c r="A48" s="15">
        <v>42597</v>
      </c>
      <c r="B48" s="14">
        <v>7.265932554570866</v>
      </c>
      <c r="C48" s="14">
        <v>10.89</v>
      </c>
      <c r="D48" s="15"/>
    </row>
    <row r="49" spans="1:4">
      <c r="A49" s="15">
        <v>42598</v>
      </c>
      <c r="B49" s="14">
        <v>7.4697628950208355</v>
      </c>
      <c r="C49" s="14">
        <v>10.89</v>
      </c>
      <c r="D49" s="15"/>
    </row>
    <row r="50" spans="1:4">
      <c r="A50" s="15">
        <v>42599</v>
      </c>
      <c r="B50" s="14">
        <v>7.2237411316838678</v>
      </c>
      <c r="C50" s="14">
        <v>10.89</v>
      </c>
      <c r="D50" s="15"/>
    </row>
    <row r="51" spans="1:4">
      <c r="A51" s="15">
        <v>42600</v>
      </c>
      <c r="B51" s="14">
        <v>7.3826857585370957</v>
      </c>
      <c r="C51" s="14">
        <v>10.89</v>
      </c>
      <c r="D51" s="15"/>
    </row>
    <row r="52" spans="1:4">
      <c r="A52" s="15">
        <v>42601</v>
      </c>
      <c r="B52" s="14">
        <v>7.4434090901319117</v>
      </c>
      <c r="C52" s="14">
        <v>10.89</v>
      </c>
      <c r="D52" s="15"/>
    </row>
    <row r="53" spans="1:4">
      <c r="A53" s="15">
        <v>42602</v>
      </c>
      <c r="B53" s="14">
        <v>7.5113793223938323</v>
      </c>
      <c r="C53" s="14">
        <v>10.89</v>
      </c>
      <c r="D53" s="15"/>
    </row>
    <row r="54" spans="1:4">
      <c r="A54" s="15">
        <v>42603</v>
      </c>
      <c r="B54" s="14">
        <v>7.594402159444666</v>
      </c>
      <c r="C54" s="14">
        <v>10.89</v>
      </c>
      <c r="D54" s="15"/>
    </row>
    <row r="55" spans="1:4">
      <c r="A55" s="15">
        <v>42604</v>
      </c>
      <c r="B55" s="14">
        <v>7.7829649747862391</v>
      </c>
      <c r="C55" s="14">
        <v>10.89</v>
      </c>
      <c r="D55" s="15"/>
    </row>
    <row r="56" spans="1:4">
      <c r="A56" s="15">
        <v>42605</v>
      </c>
      <c r="B56" s="14">
        <v>8.0859601582931617</v>
      </c>
      <c r="C56" s="14">
        <v>10.88</v>
      </c>
      <c r="D56" s="15"/>
    </row>
    <row r="57" spans="1:4">
      <c r="A57" s="15">
        <v>42606</v>
      </c>
      <c r="B57" s="14">
        <v>8.1168366378480989</v>
      </c>
      <c r="C57" s="14">
        <v>10.89</v>
      </c>
      <c r="D57" s="15"/>
    </row>
    <row r="58" spans="1:4">
      <c r="A58" s="15">
        <v>42607</v>
      </c>
      <c r="B58" s="14">
        <v>8.1470999113859222</v>
      </c>
      <c r="C58" s="14">
        <v>10.88</v>
      </c>
      <c r="D58" s="15"/>
    </row>
    <row r="59" spans="1:4">
      <c r="A59" s="15">
        <v>42608</v>
      </c>
      <c r="B59" s="14">
        <v>8.3240127952586764</v>
      </c>
      <c r="C59" s="14">
        <v>10.88</v>
      </c>
      <c r="D59" s="15"/>
    </row>
    <row r="60" spans="1:4">
      <c r="A60" s="15">
        <v>42609</v>
      </c>
      <c r="B60" s="14">
        <v>8.7247255304476443</v>
      </c>
      <c r="C60" s="14">
        <v>10.88</v>
      </c>
      <c r="D60" s="15"/>
    </row>
    <row r="61" spans="1:4">
      <c r="A61" s="15">
        <v>42610</v>
      </c>
      <c r="B61" s="14">
        <v>8.8101956322618129</v>
      </c>
      <c r="C61" s="14">
        <v>10.88</v>
      </c>
      <c r="D61" s="15"/>
    </row>
    <row r="62" spans="1:4">
      <c r="A62" s="15">
        <v>42611</v>
      </c>
      <c r="B62" s="14">
        <v>8.3285429799571311</v>
      </c>
      <c r="C62" s="14">
        <v>10.86</v>
      </c>
      <c r="D62" s="15"/>
    </row>
    <row r="63" spans="1:4">
      <c r="A63" s="15">
        <v>42612</v>
      </c>
      <c r="B63" s="14">
        <v>8.6018413960637332</v>
      </c>
      <c r="C63" s="14">
        <v>10.83</v>
      </c>
      <c r="D63" s="15"/>
    </row>
    <row r="64" spans="1:4">
      <c r="A64" s="15">
        <v>42613</v>
      </c>
      <c r="B64" s="14">
        <v>8.8476488903853916</v>
      </c>
      <c r="C64" s="14">
        <v>10.83</v>
      </c>
      <c r="D64" s="15"/>
    </row>
    <row r="65" spans="1:10">
      <c r="A65" s="15">
        <v>42614</v>
      </c>
      <c r="B65" s="14">
        <v>9.0837627955005491</v>
      </c>
      <c r="C65" s="14">
        <v>10.83</v>
      </c>
      <c r="D65" s="15"/>
    </row>
    <row r="66" spans="1:10">
      <c r="A66" s="15">
        <v>42615</v>
      </c>
      <c r="B66" s="14">
        <v>9.132027484685926</v>
      </c>
      <c r="C66" s="14">
        <v>10.86</v>
      </c>
      <c r="D66" s="15"/>
    </row>
    <row r="67" spans="1:10">
      <c r="A67" s="15">
        <v>42616</v>
      </c>
      <c r="B67" s="14">
        <v>9.3230382449096645</v>
      </c>
      <c r="C67" s="14">
        <v>10.86</v>
      </c>
      <c r="D67" s="15"/>
      <c r="J67" s="14">
        <v>-2.1313538710216573E-2</v>
      </c>
    </row>
    <row r="68" spans="1:10">
      <c r="A68" s="15">
        <v>42617</v>
      </c>
      <c r="B68" s="14">
        <v>9.3155921539844382</v>
      </c>
      <c r="C68" s="14">
        <v>10.86</v>
      </c>
      <c r="D68" s="15"/>
      <c r="J68" s="14">
        <v>1.9110328740267635E-2</v>
      </c>
    </row>
    <row r="69" spans="1:10">
      <c r="A69" s="15">
        <v>42618</v>
      </c>
      <c r="B69" s="14">
        <v>10.291669681343651</v>
      </c>
      <c r="C69" s="14">
        <v>10.77</v>
      </c>
      <c r="D69" s="15"/>
      <c r="J69" s="14">
        <v>-9.7856331553616283E-2</v>
      </c>
    </row>
    <row r="70" spans="1:10">
      <c r="A70" s="15">
        <v>42619</v>
      </c>
      <c r="B70" s="14">
        <v>10.673087259836718</v>
      </c>
      <c r="C70" s="14">
        <v>10.74</v>
      </c>
      <c r="D70" s="15"/>
      <c r="J70" s="14">
        <v>5.0325440782717612E-2</v>
      </c>
    </row>
    <row r="71" spans="1:10">
      <c r="A71" s="15">
        <v>42620</v>
      </c>
      <c r="B71" s="14">
        <v>11.241837951660434</v>
      </c>
      <c r="C71" s="14">
        <v>10.68</v>
      </c>
      <c r="D71" s="15"/>
      <c r="J71" s="14">
        <v>6.5818279803639079E-2</v>
      </c>
    </row>
    <row r="72" spans="1:10">
      <c r="A72" s="15">
        <v>42621</v>
      </c>
      <c r="B72" s="14">
        <v>11.456000083518488</v>
      </c>
      <c r="C72" s="14">
        <v>10.66</v>
      </c>
      <c r="D72" s="15"/>
      <c r="J72" s="14">
        <v>1.2430850375460656E-2</v>
      </c>
    </row>
    <row r="73" spans="1:10">
      <c r="A73" s="15">
        <v>42622</v>
      </c>
      <c r="B73" s="14">
        <v>12.057928950150631</v>
      </c>
      <c r="C73" s="14">
        <v>10.61</v>
      </c>
      <c r="D73" s="15"/>
      <c r="J73" s="14">
        <v>0.14881395886766691</v>
      </c>
    </row>
    <row r="74" spans="1:10">
      <c r="A74" s="15">
        <v>42623</v>
      </c>
      <c r="B74" s="14">
        <v>11.885263492072244</v>
      </c>
      <c r="C74" s="14">
        <v>10.61</v>
      </c>
      <c r="D74" s="15"/>
      <c r="J74" s="14">
        <v>2.697007081647218E-3</v>
      </c>
    </row>
    <row r="75" spans="1:10">
      <c r="A75" s="15">
        <v>42624</v>
      </c>
      <c r="B75" s="14">
        <v>11.905881174554505</v>
      </c>
      <c r="C75" s="14">
        <v>10.61</v>
      </c>
      <c r="D75" s="15"/>
      <c r="J75" s="14">
        <v>-6.7275242364498333E-2</v>
      </c>
    </row>
    <row r="76" spans="1:10">
      <c r="A76" s="15">
        <v>42625</v>
      </c>
      <c r="B76" s="14">
        <v>11.833694164504918</v>
      </c>
      <c r="C76" s="14">
        <v>10.6</v>
      </c>
      <c r="D76" s="15"/>
      <c r="J76" s="14">
        <v>2.1996443860690773E-2</v>
      </c>
    </row>
    <row r="77" spans="1:10">
      <c r="A77" s="15">
        <v>42626</v>
      </c>
      <c r="B77" s="14">
        <v>11.996543345908442</v>
      </c>
      <c r="C77" s="14">
        <v>10.59</v>
      </c>
      <c r="D77" s="15"/>
      <c r="J77" s="14">
        <v>1.4523626281141011E-2</v>
      </c>
    </row>
    <row r="78" spans="1:10">
      <c r="A78" s="15">
        <v>42627</v>
      </c>
      <c r="B78" s="14">
        <v>12.279522668473017</v>
      </c>
      <c r="C78" s="14">
        <v>10.59</v>
      </c>
      <c r="D78" s="15"/>
      <c r="J78" s="14">
        <v>9.1526073514591744E-3</v>
      </c>
    </row>
    <row r="79" spans="1:10">
      <c r="A79" s="15">
        <v>42628</v>
      </c>
      <c r="B79" s="14">
        <v>11.966513008033933</v>
      </c>
      <c r="C79" s="14">
        <v>10.58</v>
      </c>
      <c r="D79" s="15"/>
      <c r="J79" s="14">
        <v>4.3210462788807913E-2</v>
      </c>
    </row>
    <row r="80" spans="1:10">
      <c r="A80" s="15">
        <v>42629</v>
      </c>
      <c r="B80" s="14">
        <v>12.265652310508402</v>
      </c>
      <c r="C80" s="14">
        <v>10.56</v>
      </c>
      <c r="D80" s="15"/>
      <c r="J80" s="14">
        <v>1.3916368927389122E-2</v>
      </c>
    </row>
    <row r="81" spans="1:10">
      <c r="A81" s="15">
        <v>42630</v>
      </c>
      <c r="B81" s="14">
        <v>12.28357450056833</v>
      </c>
      <c r="C81" s="14">
        <v>10.56</v>
      </c>
      <c r="D81" s="15"/>
      <c r="J81" s="14">
        <v>3.7470288656513695E-2</v>
      </c>
    </row>
    <row r="82" spans="1:10">
      <c r="A82" s="15">
        <v>42631</v>
      </c>
      <c r="B82" s="14">
        <v>12.34734983416719</v>
      </c>
      <c r="C82" s="14">
        <v>10.56</v>
      </c>
      <c r="D82" s="15"/>
      <c r="J82" s="14">
        <v>6.4629242029093925E-2</v>
      </c>
    </row>
    <row r="83" spans="1:10">
      <c r="A83" s="15">
        <v>42632</v>
      </c>
      <c r="B83" s="14">
        <v>12.2911133573716</v>
      </c>
      <c r="C83" s="14">
        <v>10.53</v>
      </c>
      <c r="D83" s="15"/>
      <c r="J83" s="14">
        <v>5.1591178285663286E-2</v>
      </c>
    </row>
    <row r="84" spans="1:10">
      <c r="A84" s="15">
        <v>42633</v>
      </c>
      <c r="B84" s="14">
        <v>12.296268827237858</v>
      </c>
      <c r="C84" s="14">
        <v>10.54</v>
      </c>
      <c r="J84" s="14">
        <v>1.3229424163639258E-2</v>
      </c>
    </row>
    <row r="85" spans="1:10">
      <c r="A85" s="15">
        <v>42634</v>
      </c>
      <c r="B85" s="14">
        <v>12.022609205720343</v>
      </c>
      <c r="C85" s="14">
        <v>10.56</v>
      </c>
      <c r="J85" s="14">
        <v>3.5744092121014148E-2</v>
      </c>
    </row>
    <row r="86" spans="1:10">
      <c r="A86" s="15">
        <v>42635</v>
      </c>
      <c r="B86" s="14">
        <v>11.221137042508953</v>
      </c>
      <c r="C86" s="14">
        <v>10.56</v>
      </c>
      <c r="J86" s="14">
        <v>3.2361744805170067E-2</v>
      </c>
    </row>
    <row r="87" spans="1:10">
      <c r="A87" s="15">
        <v>42636</v>
      </c>
      <c r="B87" s="14">
        <v>11.36571928258104</v>
      </c>
      <c r="C87" s="14">
        <v>10.56</v>
      </c>
      <c r="J87" s="14">
        <v>2.4865048020484171E-2</v>
      </c>
    </row>
    <row r="88" spans="1:10">
      <c r="A88" s="15">
        <v>42637</v>
      </c>
      <c r="B88" s="14">
        <v>11.366277341521291</v>
      </c>
      <c r="C88" s="14">
        <v>10.56</v>
      </c>
      <c r="J88" s="14">
        <v>1.8798730801645958E-2</v>
      </c>
    </row>
    <row r="89" spans="1:10">
      <c r="A89" s="15">
        <v>42638</v>
      </c>
      <c r="B89" s="14">
        <v>11.611117371912623</v>
      </c>
      <c r="C89" s="14">
        <v>10.56</v>
      </c>
      <c r="J89" s="14">
        <v>-1.8277898860501463E-3</v>
      </c>
    </row>
    <row r="90" spans="1:10">
      <c r="A90" s="15">
        <v>42639</v>
      </c>
      <c r="B90" s="14">
        <v>11.448279535610663</v>
      </c>
      <c r="C90" s="14">
        <v>10.6</v>
      </c>
      <c r="J90" s="14">
        <v>-3.6629022652126197E-2</v>
      </c>
    </row>
    <row r="91" spans="1:10">
      <c r="A91" s="15">
        <v>42640</v>
      </c>
      <c r="B91" s="14">
        <v>11.857196506964296</v>
      </c>
      <c r="C91" s="14">
        <v>10.57</v>
      </c>
      <c r="J91" s="14">
        <v>2.3675329268369349E-2</v>
      </c>
    </row>
    <row r="92" spans="1:10">
      <c r="A92" s="15">
        <v>42641</v>
      </c>
      <c r="B92" s="14">
        <v>12.026899071752972</v>
      </c>
      <c r="C92" s="14">
        <v>10.58</v>
      </c>
      <c r="J92" s="14">
        <v>1.7516620130210381E-2</v>
      </c>
    </row>
    <row r="93" spans="1:10">
      <c r="A93" s="15">
        <v>42642</v>
      </c>
      <c r="B93" s="14">
        <v>12.042837134896219</v>
      </c>
      <c r="C93" s="14">
        <v>10.57</v>
      </c>
      <c r="J93" s="14">
        <v>-6.4126493352284264E-2</v>
      </c>
    </row>
    <row r="94" spans="1:10">
      <c r="A94" s="15">
        <v>42643</v>
      </c>
      <c r="B94" s="14">
        <v>11.960787359612901</v>
      </c>
      <c r="C94" s="14">
        <v>10.57</v>
      </c>
      <c r="J94" s="14">
        <v>-2.6421445341094696E-2</v>
      </c>
    </row>
    <row r="95" spans="1:10">
      <c r="J95" s="14">
        <v>-1.3478694896361665E-2</v>
      </c>
    </row>
    <row r="96" spans="1:10">
      <c r="J96" s="14">
        <v>-3.6245417815674363E-2</v>
      </c>
    </row>
    <row r="97" spans="10:10">
      <c r="J97" s="14">
        <v>4.9757996952825456E-2</v>
      </c>
    </row>
    <row r="98" spans="10:10">
      <c r="J98" s="14">
        <v>3.8160001721383008E-2</v>
      </c>
    </row>
    <row r="99" spans="10:10">
      <c r="J99" s="14">
        <v>4.5481662466415607E-2</v>
      </c>
    </row>
    <row r="100" spans="10:10">
      <c r="J100" s="14">
        <v>1.0144796656815336E-2</v>
      </c>
    </row>
    <row r="101" spans="10:10">
      <c r="J101" s="14">
        <v>-2.5241866659411194E-2</v>
      </c>
    </row>
    <row r="102" spans="10:10">
      <c r="J102" s="14">
        <v>-1.380999712878006E-2</v>
      </c>
    </row>
    <row r="103" spans="10:10">
      <c r="J103" s="14">
        <v>-1.7634183875659737E-2</v>
      </c>
    </row>
    <row r="104" spans="10:10">
      <c r="J104" s="14">
        <v>-0.10287475155027215</v>
      </c>
    </row>
    <row r="105" spans="10:10">
      <c r="J105" s="14">
        <v>-1.2577149880712235E-2</v>
      </c>
    </row>
    <row r="106" spans="10:10">
      <c r="J106" s="14">
        <v>7.5392469558408504E-3</v>
      </c>
    </row>
    <row r="107" spans="10:10">
      <c r="J107" s="14">
        <v>1.7379795165791467E-2</v>
      </c>
    </row>
    <row r="108" spans="10:10">
      <c r="J108" s="14">
        <v>4.1450385088044994E-2</v>
      </c>
    </row>
    <row r="109" spans="10:10">
      <c r="J109" s="14">
        <v>-5.7777322456630253E-3</v>
      </c>
    </row>
    <row r="110" spans="10:10">
      <c r="J110" s="14">
        <v>2.2548093663141477E-2</v>
      </c>
    </row>
    <row r="111" spans="10:10">
      <c r="J111" s="14">
        <v>-1.8211388930186478E-2</v>
      </c>
    </row>
    <row r="112" spans="10:10">
      <c r="J112" s="14">
        <v>2.8052880881992648E-2</v>
      </c>
    </row>
    <row r="113" spans="10:10">
      <c r="J113" s="14">
        <v>-3.293568574993988E-2</v>
      </c>
    </row>
    <row r="114" spans="10:10">
      <c r="J114" s="14">
        <v>2.2003090082517662E-2</v>
      </c>
    </row>
    <row r="115" spans="10:10">
      <c r="J115" s="14">
        <v>8.2251004012459106E-3</v>
      </c>
    </row>
    <row r="116" spans="10:10">
      <c r="J116" s="14">
        <v>9.1315997063807774E-3</v>
      </c>
    </row>
    <row r="117" spans="10:10">
      <c r="J117" s="14">
        <v>1.1052941608649114E-2</v>
      </c>
    </row>
    <row r="118" spans="10:10">
      <c r="J118" s="14">
        <v>2.4829184889434641E-2</v>
      </c>
    </row>
    <row r="119" spans="10:10">
      <c r="J119" s="14">
        <v>3.8930559817307309E-2</v>
      </c>
    </row>
    <row r="120" spans="10:10">
      <c r="J120" s="14">
        <v>3.8185297664705686E-3</v>
      </c>
    </row>
    <row r="121" spans="10:10">
      <c r="J121" s="14">
        <v>3.7284566498121396E-3</v>
      </c>
    </row>
    <row r="122" spans="10:10">
      <c r="J122" s="14">
        <v>2.1714829300854666E-2</v>
      </c>
    </row>
    <row r="123" spans="10:10">
      <c r="J123" s="14">
        <v>4.8139370402843662E-2</v>
      </c>
    </row>
    <row r="124" spans="10:10">
      <c r="J124" s="14">
        <v>9.796308378515084E-3</v>
      </c>
    </row>
    <row r="125" spans="10:10">
      <c r="J125" s="14">
        <v>-5.4669915675984671E-2</v>
      </c>
    </row>
    <row r="126" spans="10:10">
      <c r="J126" s="14">
        <v>3.2814673198457767E-2</v>
      </c>
    </row>
    <row r="127" spans="10:10">
      <c r="J127" s="14">
        <v>2.8576148176149951E-2</v>
      </c>
    </row>
    <row r="128" spans="10:10">
      <c r="J128" s="14">
        <v>2.6686626926588186E-2</v>
      </c>
    </row>
    <row r="129" spans="10:10">
      <c r="J129" s="14">
        <v>5.3132925497882955E-3</v>
      </c>
    </row>
    <row r="130" spans="10:10">
      <c r="J130" s="14">
        <v>2.091657745709341E-2</v>
      </c>
    </row>
    <row r="131" spans="10:10">
      <c r="J131" s="14">
        <v>-7.9867643247000242E-4</v>
      </c>
    </row>
    <row r="132" spans="10:10">
      <c r="J132" s="14">
        <v>0.10477890307184889</v>
      </c>
    </row>
    <row r="133" spans="10:10">
      <c r="J133" s="14">
        <v>3.7060806487453357E-2</v>
      </c>
    </row>
    <row r="134" spans="10:10">
      <c r="J134" s="14">
        <v>5.3288301498662927E-2</v>
      </c>
    </row>
    <row r="135" spans="10:10">
      <c r="J135" s="14">
        <v>1.9050455341817152E-2</v>
      </c>
    </row>
    <row r="136" spans="10:10">
      <c r="J136" s="14">
        <v>5.254267303106297E-2</v>
      </c>
    </row>
    <row r="137" spans="10:10">
      <c r="J137" s="14">
        <v>-1.4319661261250727E-2</v>
      </c>
    </row>
    <row r="138" spans="10:10">
      <c r="J138" s="14">
        <v>1.7347265793488109E-3</v>
      </c>
    </row>
    <row r="139" spans="10:10">
      <c r="J139" s="14">
        <v>-6.063138795964762E-3</v>
      </c>
    </row>
    <row r="140" spans="10:10">
      <c r="J140" s="14">
        <v>1.3761483028012389E-2</v>
      </c>
    </row>
    <row r="141" spans="10:10">
      <c r="J141" s="14">
        <v>2.358840496009118E-2</v>
      </c>
    </row>
    <row r="142" spans="10:10">
      <c r="J142" s="14">
        <v>-2.5490376856644348E-2</v>
      </c>
    </row>
    <row r="143" spans="10:10">
      <c r="J143" s="14">
        <v>2.499803428731795E-2</v>
      </c>
    </row>
    <row r="144" spans="10:10">
      <c r="J144" s="14">
        <v>1.4611689298067443E-3</v>
      </c>
    </row>
    <row r="145" spans="10:10">
      <c r="J145" s="14">
        <v>5.1919197946745932E-3</v>
      </c>
    </row>
    <row r="146" spans="10:10">
      <c r="J146" s="14">
        <v>-4.5545382248727284E-3</v>
      </c>
    </row>
    <row r="147" spans="10:10">
      <c r="J147" s="14">
        <v>4.1944693831719171E-4</v>
      </c>
    </row>
    <row r="148" spans="10:10">
      <c r="J148" s="14">
        <v>-2.2255500864727606E-2</v>
      </c>
    </row>
    <row r="149" spans="10:10">
      <c r="J149" s="14">
        <v>-6.666374573915701E-2</v>
      </c>
    </row>
    <row r="150" spans="10:10">
      <c r="J150" s="14">
        <v>1.2884811897793114E-2</v>
      </c>
    </row>
    <row r="151" spans="10:10">
      <c r="J151" s="14">
        <v>4.9100186831685377E-5</v>
      </c>
    </row>
    <row r="152" spans="10:10">
      <c r="J152" s="14">
        <v>2.1540916435051738E-2</v>
      </c>
    </row>
    <row r="153" spans="10:10">
      <c r="J153" s="14">
        <v>-1.4024303698442209E-2</v>
      </c>
    </row>
    <row r="154" spans="10:10">
      <c r="J154" s="14">
        <v>3.5718639650758721E-2</v>
      </c>
    </row>
    <row r="155" spans="10:10">
      <c r="J155" s="14">
        <v>1.4312199742072318E-2</v>
      </c>
    </row>
    <row r="156" spans="10:10">
      <c r="J156" s="14">
        <v>1.3252013713727084E-3</v>
      </c>
    </row>
    <row r="157" spans="10:10">
      <c r="J157" s="14">
        <v>-6.8131599193984593E-3</v>
      </c>
    </row>
  </sheetData>
  <pageMargins left="0.7" right="0.7" top="0.75" bottom="0.75" header="0.3" footer="0.3"/>
  <pageSetup paperSize="9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activeCell="L18" sqref="L18"/>
    </sheetView>
  </sheetViews>
  <sheetFormatPr defaultRowHeight="13.8"/>
  <cols>
    <col min="1" max="16384" width="8.88671875" style="14"/>
  </cols>
  <sheetData>
    <row r="1" spans="1:11">
      <c r="A1" s="148" t="s">
        <v>177</v>
      </c>
    </row>
    <row r="2" spans="1:11">
      <c r="A2" s="149">
        <v>-0.05</v>
      </c>
      <c r="B2" s="149">
        <v>-0.04</v>
      </c>
      <c r="C2" s="149">
        <v>-0.03</v>
      </c>
      <c r="D2" s="149">
        <v>-0.02</v>
      </c>
      <c r="E2" s="149">
        <v>-0.01</v>
      </c>
      <c r="F2" s="149">
        <v>0</v>
      </c>
      <c r="G2" s="150" t="s">
        <v>172</v>
      </c>
      <c r="H2" s="150" t="s">
        <v>173</v>
      </c>
      <c r="I2" s="150" t="s">
        <v>174</v>
      </c>
      <c r="J2" s="150" t="s">
        <v>175</v>
      </c>
      <c r="K2" s="150" t="s">
        <v>176</v>
      </c>
    </row>
    <row r="3" spans="1:11">
      <c r="A3" s="14">
        <v>60.506794306087151</v>
      </c>
      <c r="B3" s="14">
        <v>50.423311055944389</v>
      </c>
      <c r="C3" s="14">
        <v>40.61798221489633</v>
      </c>
      <c r="D3" s="14">
        <v>31.080873596738908</v>
      </c>
      <c r="E3" s="14">
        <v>21.802484010837574</v>
      </c>
      <c r="F3" s="14">
        <v>12.773723232785697</v>
      </c>
      <c r="G3" s="14">
        <v>3.985891244293688</v>
      </c>
      <c r="H3" s="14">
        <v>-4.5693413387985355</v>
      </c>
      <c r="I3" s="14">
        <v>-12.899951725799225</v>
      </c>
      <c r="J3" s="14">
        <v>-21.013582367936966</v>
      </c>
      <c r="K3" s="14">
        <v>-28.91755739797631</v>
      </c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4"/>
  <sheetViews>
    <sheetView workbookViewId="0"/>
  </sheetViews>
  <sheetFormatPr defaultRowHeight="13.8"/>
  <cols>
    <col min="1" max="1" width="10.77734375" style="14" bestFit="1" customWidth="1"/>
    <col min="2" max="2" width="9" style="17" bestFit="1" customWidth="1"/>
    <col min="3" max="3" width="16.44140625" style="18" bestFit="1" customWidth="1"/>
    <col min="4" max="4" width="9" style="18" bestFit="1" customWidth="1"/>
    <col min="5" max="5" width="10.109375" style="14" bestFit="1" customWidth="1"/>
    <col min="6" max="16384" width="8.88671875" style="14"/>
  </cols>
  <sheetData>
    <row r="1" spans="1:4">
      <c r="A1" s="147" t="s">
        <v>168</v>
      </c>
    </row>
    <row r="2" spans="1:4">
      <c r="B2" s="17" t="s">
        <v>167</v>
      </c>
      <c r="C2" s="18" t="s">
        <v>166</v>
      </c>
      <c r="D2" s="18" t="s">
        <v>165</v>
      </c>
    </row>
    <row r="3" spans="1:4">
      <c r="A3" s="15">
        <v>41922</v>
      </c>
      <c r="B3" s="17">
        <v>7.4170369999999999E-2</v>
      </c>
      <c r="C3" s="18">
        <v>-2.2144155642172599E-2</v>
      </c>
      <c r="D3" s="18">
        <v>4.7377566761140397E-2</v>
      </c>
    </row>
    <row r="4" spans="1:4">
      <c r="A4" s="15">
        <v>41923</v>
      </c>
      <c r="B4" s="17">
        <v>2.1695920000000001E-3</v>
      </c>
      <c r="C4" s="18">
        <v>-2.2012587070059101E-2</v>
      </c>
      <c r="D4" s="18">
        <v>4.8297216932603998E-2</v>
      </c>
    </row>
    <row r="5" spans="1:4">
      <c r="A5" s="15">
        <v>41924</v>
      </c>
      <c r="B5" s="17">
        <v>1.5252700000000001E-4</v>
      </c>
      <c r="C5" s="18">
        <v>-1.99411977543031E-2</v>
      </c>
      <c r="D5" s="18">
        <v>4.8990031670383301E-2</v>
      </c>
    </row>
    <row r="6" spans="1:4">
      <c r="A6" s="15">
        <v>41925</v>
      </c>
      <c r="B6" s="17">
        <v>1.2697100000000001E-3</v>
      </c>
      <c r="C6" s="18">
        <v>-1.9706242063216101E-2</v>
      </c>
      <c r="D6" s="18">
        <v>4.7476261855560697E-2</v>
      </c>
    </row>
    <row r="7" spans="1:4">
      <c r="A7" s="15">
        <v>41926</v>
      </c>
      <c r="B7" s="17">
        <v>1.0124921E-2</v>
      </c>
      <c r="C7" s="18">
        <v>-1.9737275893855301E-2</v>
      </c>
      <c r="D7" s="18">
        <v>4.7556514087792698E-2</v>
      </c>
    </row>
    <row r="8" spans="1:4">
      <c r="A8" s="15">
        <v>41927</v>
      </c>
      <c r="B8" s="17">
        <v>3.7023589000000003E-2</v>
      </c>
      <c r="C8" s="18">
        <v>-1.9970634722143801E-2</v>
      </c>
      <c r="D8" s="18">
        <v>4.8510670540265498E-2</v>
      </c>
    </row>
    <row r="9" spans="1:4">
      <c r="A9" s="15">
        <v>41928</v>
      </c>
      <c r="B9" s="17">
        <v>-1.423087E-2</v>
      </c>
      <c r="C9" s="18">
        <v>-1.9859595434635401E-2</v>
      </c>
      <c r="D9" s="18">
        <v>3.4504129749270501E-2</v>
      </c>
    </row>
    <row r="10" spans="1:4">
      <c r="A10" s="15">
        <v>41929</v>
      </c>
      <c r="B10" s="17">
        <v>6.8822509999999998E-3</v>
      </c>
      <c r="C10" s="18">
        <v>-2.0004650773729701E-2</v>
      </c>
      <c r="D10" s="18">
        <v>4.9039059551278401E-2</v>
      </c>
    </row>
    <row r="11" spans="1:4">
      <c r="A11" s="15">
        <v>41930</v>
      </c>
      <c r="B11" s="17">
        <v>1.3627017999999999E-2</v>
      </c>
      <c r="C11" s="18">
        <v>-2.0235033219196299E-2</v>
      </c>
      <c r="D11" s="18">
        <v>4.9889406670857103E-2</v>
      </c>
    </row>
    <row r="12" spans="1:4">
      <c r="A12" s="15">
        <v>41931</v>
      </c>
      <c r="B12" s="17">
        <v>2.1965700000000001E-3</v>
      </c>
      <c r="C12" s="18">
        <v>-2.04621112159564E-2</v>
      </c>
      <c r="D12" s="18">
        <v>4.7745284173435203E-2</v>
      </c>
    </row>
    <row r="13" spans="1:4">
      <c r="A13" s="15">
        <v>41932</v>
      </c>
      <c r="B13" s="17">
        <v>-8.3617610000000005E-3</v>
      </c>
      <c r="C13" s="18">
        <v>-2.0551783073403999E-2</v>
      </c>
      <c r="D13" s="18">
        <v>4.8318937097082799E-2</v>
      </c>
    </row>
    <row r="14" spans="1:4">
      <c r="A14" s="15">
        <v>41933</v>
      </c>
      <c r="B14" s="17">
        <v>1.3919938999999999E-2</v>
      </c>
      <c r="C14" s="18">
        <v>-2.09360594360916E-2</v>
      </c>
      <c r="D14" s="18">
        <v>4.9128928921503799E-2</v>
      </c>
    </row>
    <row r="15" spans="1:4">
      <c r="A15" s="15">
        <v>41934</v>
      </c>
      <c r="B15" s="17">
        <v>-7.5782109999999996E-3</v>
      </c>
      <c r="C15" s="18">
        <v>-2.11537303374391E-2</v>
      </c>
      <c r="D15" s="18">
        <v>5.0326534170254199E-2</v>
      </c>
    </row>
    <row r="16" spans="1:4">
      <c r="A16" s="15">
        <v>41935</v>
      </c>
      <c r="B16" s="17">
        <v>2.9182876999999999E-2</v>
      </c>
      <c r="C16" s="18">
        <v>-2.0343863156802099E-2</v>
      </c>
      <c r="D16" s="18">
        <v>5.15032357593447E-2</v>
      </c>
    </row>
    <row r="17" spans="1:4">
      <c r="A17" s="15">
        <v>41936</v>
      </c>
      <c r="B17" s="17">
        <v>1.790671E-3</v>
      </c>
      <c r="C17" s="18">
        <v>-2.0195254602140701E-2</v>
      </c>
      <c r="D17" s="18">
        <v>5.1949325403693701E-2</v>
      </c>
    </row>
    <row r="18" spans="1:4">
      <c r="A18" s="15">
        <v>41937</v>
      </c>
      <c r="B18" s="17">
        <v>-6.5808900000000005E-4</v>
      </c>
      <c r="C18" s="18">
        <v>-1.9911095454655001E-2</v>
      </c>
      <c r="D18" s="18">
        <v>5.1291608039820601E-2</v>
      </c>
    </row>
    <row r="19" spans="1:4">
      <c r="A19" s="15">
        <v>41938</v>
      </c>
      <c r="B19" s="17">
        <v>-3.4792149999999999E-3</v>
      </c>
      <c r="C19" s="18">
        <v>-1.9562575121355501E-2</v>
      </c>
      <c r="D19" s="18">
        <v>5.0394681658413598E-2</v>
      </c>
    </row>
    <row r="20" spans="1:4">
      <c r="A20" s="15">
        <v>41939</v>
      </c>
      <c r="B20" s="17">
        <v>-4.2832599999999998E-4</v>
      </c>
      <c r="C20" s="18">
        <v>-1.9690532483664001E-2</v>
      </c>
      <c r="D20" s="18">
        <v>4.7481865279914902E-2</v>
      </c>
    </row>
    <row r="21" spans="1:4">
      <c r="A21" s="15">
        <v>41940</v>
      </c>
      <c r="B21" s="17">
        <v>3.6907379999999998E-3</v>
      </c>
      <c r="C21" s="18">
        <v>-1.9698409307178599E-2</v>
      </c>
      <c r="D21" s="18">
        <v>4.7388423022421598E-2</v>
      </c>
    </row>
    <row r="22" spans="1:4">
      <c r="A22" s="15">
        <v>41941</v>
      </c>
      <c r="B22" s="17">
        <v>6.9545300000000004E-3</v>
      </c>
      <c r="C22" s="18">
        <v>-1.9839886118905199E-2</v>
      </c>
      <c r="D22" s="18">
        <v>4.7626319820304901E-2</v>
      </c>
    </row>
    <row r="23" spans="1:4">
      <c r="A23" s="15">
        <v>41942</v>
      </c>
      <c r="B23" s="17">
        <v>5.6829246E-2</v>
      </c>
      <c r="C23" s="18">
        <v>-1.95452228044194E-2</v>
      </c>
      <c r="D23" s="18">
        <v>4.7465246624940401E-2</v>
      </c>
    </row>
    <row r="24" spans="1:4">
      <c r="A24" s="15">
        <v>41943</v>
      </c>
      <c r="B24" s="17">
        <v>4.8620565999999997E-2</v>
      </c>
      <c r="C24" s="18">
        <v>-1.92883253302269E-2</v>
      </c>
      <c r="D24" s="18">
        <v>4.97462076714143E-2</v>
      </c>
    </row>
    <row r="25" spans="1:4">
      <c r="A25" s="15">
        <v>41944</v>
      </c>
      <c r="B25" s="17">
        <v>9.8938989999999994E-3</v>
      </c>
      <c r="C25" s="18">
        <v>-1.9093331910207099E-2</v>
      </c>
      <c r="D25" s="18">
        <v>5.1901225217928497E-2</v>
      </c>
    </row>
    <row r="26" spans="1:4">
      <c r="A26" s="15">
        <v>41945</v>
      </c>
      <c r="B26" s="17">
        <v>6.9265199999999998E-4</v>
      </c>
      <c r="C26" s="18">
        <v>-1.9175828269965899E-2</v>
      </c>
      <c r="D26" s="18">
        <v>5.2272940905572503E-2</v>
      </c>
    </row>
    <row r="27" spans="1:4">
      <c r="A27" s="15">
        <v>41946</v>
      </c>
      <c r="B27" s="17">
        <v>9.9088999999999991E-4</v>
      </c>
      <c r="C27" s="18">
        <v>-1.91618374634175E-2</v>
      </c>
      <c r="D27" s="18">
        <v>5.19706795417137E-2</v>
      </c>
    </row>
    <row r="28" spans="1:4">
      <c r="A28" s="15">
        <v>41947</v>
      </c>
      <c r="B28" s="17">
        <v>-7.0482800000000001E-4</v>
      </c>
      <c r="C28" s="18">
        <v>-1.8933864118520299E-2</v>
      </c>
      <c r="D28" s="18">
        <v>5.07321078871956E-2</v>
      </c>
    </row>
    <row r="29" spans="1:4">
      <c r="A29" s="15">
        <v>41948</v>
      </c>
      <c r="B29" s="17">
        <v>0.23418045600000001</v>
      </c>
      <c r="C29" s="18">
        <v>-1.8930530964428999E-2</v>
      </c>
      <c r="D29" s="18">
        <v>5.0839919747167499E-2</v>
      </c>
    </row>
    <row r="30" spans="1:4">
      <c r="A30" s="15">
        <v>41949</v>
      </c>
      <c r="B30" s="17">
        <v>4.7187801000000001E-2</v>
      </c>
      <c r="C30" s="18">
        <v>-1.8688835158447999E-2</v>
      </c>
      <c r="D30" s="18">
        <v>4.4551244185813799E-2</v>
      </c>
    </row>
    <row r="31" spans="1:4">
      <c r="A31" s="15">
        <v>41950</v>
      </c>
      <c r="B31" s="17">
        <v>2.7838096E-2</v>
      </c>
      <c r="C31" s="18">
        <v>-1.8554741974860098E-2</v>
      </c>
      <c r="D31" s="18">
        <v>6.0605163305180003E-2</v>
      </c>
    </row>
    <row r="32" spans="1:4">
      <c r="A32" s="15">
        <v>41951</v>
      </c>
      <c r="B32" s="17">
        <v>-2.014198E-3</v>
      </c>
      <c r="C32" s="18">
        <v>-1.8654788974755001E-2</v>
      </c>
      <c r="D32" s="18">
        <v>4.7173913890483997E-2</v>
      </c>
    </row>
    <row r="33" spans="1:4">
      <c r="A33" s="15">
        <v>41952</v>
      </c>
      <c r="B33" s="17">
        <v>-1.889717E-3</v>
      </c>
      <c r="C33" s="18">
        <v>-1.8666225529102399E-2</v>
      </c>
      <c r="D33" s="18">
        <v>4.7213424058455598E-2</v>
      </c>
    </row>
    <row r="34" spans="1:4">
      <c r="A34" s="15">
        <v>41953</v>
      </c>
      <c r="B34" s="17">
        <v>1.1177573999999999E-2</v>
      </c>
      <c r="C34" s="18">
        <v>-1.7451500238190899E-2</v>
      </c>
      <c r="D34" s="18">
        <v>4.7246303047457403E-2</v>
      </c>
    </row>
    <row r="35" spans="1:4">
      <c r="A35" s="15">
        <v>41954</v>
      </c>
      <c r="B35" s="17">
        <v>1.1598489999999999E-3</v>
      </c>
      <c r="C35" s="18">
        <v>-1.76289886780703E-2</v>
      </c>
      <c r="D35" s="18">
        <v>4.7776734549616499E-2</v>
      </c>
    </row>
    <row r="36" spans="1:4">
      <c r="A36" s="15">
        <v>41955</v>
      </c>
      <c r="B36" s="17">
        <v>1.2923982000000001E-2</v>
      </c>
      <c r="C36" s="18">
        <v>-1.7615737395673001E-2</v>
      </c>
      <c r="D36" s="18">
        <v>4.7594877176057197E-2</v>
      </c>
    </row>
    <row r="37" spans="1:4">
      <c r="A37" s="15">
        <v>41956</v>
      </c>
      <c r="B37" s="17">
        <v>3.6793009999999998E-3</v>
      </c>
      <c r="C37" s="18">
        <v>-1.7672975306032599E-2</v>
      </c>
      <c r="D37" s="18">
        <v>4.82204287651644E-2</v>
      </c>
    </row>
    <row r="38" spans="1:4">
      <c r="A38" s="15">
        <v>41957</v>
      </c>
      <c r="B38" s="17">
        <v>1.5398721000000001E-2</v>
      </c>
      <c r="C38" s="18">
        <v>-1.7765441129353399E-2</v>
      </c>
      <c r="D38" s="18">
        <v>4.8176361573066602E-2</v>
      </c>
    </row>
    <row r="39" spans="1:4">
      <c r="A39" s="15">
        <v>41958</v>
      </c>
      <c r="B39" s="17">
        <v>-6.5154130000000003E-3</v>
      </c>
      <c r="C39" s="18">
        <v>-1.77513016517334E-2</v>
      </c>
      <c r="D39" s="18">
        <v>4.8411251032498603E-2</v>
      </c>
    </row>
    <row r="40" spans="1:4">
      <c r="A40" s="15">
        <v>41959</v>
      </c>
      <c r="B40" s="17">
        <v>-3.4509940000000002E-3</v>
      </c>
      <c r="C40" s="18">
        <v>-1.77951105671851E-2</v>
      </c>
      <c r="D40" s="18">
        <v>4.8248744579890999E-2</v>
      </c>
    </row>
    <row r="41" spans="1:4">
      <c r="A41" s="15">
        <v>41960</v>
      </c>
      <c r="B41" s="17">
        <v>-2.5096659999999998E-3</v>
      </c>
      <c r="C41" s="18">
        <v>-1.7885753504727101E-2</v>
      </c>
      <c r="D41" s="18">
        <v>4.8428918494476003E-2</v>
      </c>
    </row>
    <row r="42" spans="1:4">
      <c r="A42" s="15">
        <v>41961</v>
      </c>
      <c r="B42" s="17">
        <v>2.2273233E-2</v>
      </c>
      <c r="C42" s="18">
        <v>-1.773994919596E-2</v>
      </c>
      <c r="D42" s="18">
        <v>4.80072924985478E-2</v>
      </c>
    </row>
    <row r="43" spans="1:4">
      <c r="A43" s="15">
        <v>41962</v>
      </c>
      <c r="B43" s="17">
        <v>1.4833888999999999E-2</v>
      </c>
      <c r="C43" s="18">
        <v>-1.7882025088647099E-2</v>
      </c>
      <c r="D43" s="18">
        <v>4.9283982899124203E-2</v>
      </c>
    </row>
    <row r="44" spans="1:4">
      <c r="A44" s="15">
        <v>41963</v>
      </c>
      <c r="B44" s="17">
        <v>4.2662899999999998E-3</v>
      </c>
      <c r="C44" s="18">
        <v>-1.8029876885142598E-2</v>
      </c>
      <c r="D44" s="18">
        <v>5.0069859119484098E-2</v>
      </c>
    </row>
    <row r="45" spans="1:4">
      <c r="A45" s="15">
        <v>41964</v>
      </c>
      <c r="B45" s="17">
        <v>1.0885613000000001E-2</v>
      </c>
      <c r="C45" s="18">
        <v>-1.8034343547942401E-2</v>
      </c>
      <c r="D45" s="18">
        <v>5.00397805154775E-2</v>
      </c>
    </row>
    <row r="46" spans="1:4">
      <c r="A46" s="15">
        <v>41965</v>
      </c>
      <c r="B46" s="17">
        <v>4.1766859999999998E-3</v>
      </c>
      <c r="C46" s="18">
        <v>-1.8029515532493601E-2</v>
      </c>
      <c r="D46" s="18">
        <v>4.9979434049319697E-2</v>
      </c>
    </row>
    <row r="47" spans="1:4">
      <c r="A47" s="15">
        <v>41966</v>
      </c>
      <c r="B47" s="17">
        <v>-4.0966240000000001E-3</v>
      </c>
      <c r="C47" s="18">
        <v>-1.7051644753251698E-2</v>
      </c>
      <c r="D47" s="18">
        <v>4.9919569835311803E-2</v>
      </c>
    </row>
    <row r="48" spans="1:4">
      <c r="A48" s="15">
        <v>41967</v>
      </c>
      <c r="B48" s="17">
        <v>6.5950280000000002E-3</v>
      </c>
      <c r="C48" s="18">
        <v>-1.6987479386945101E-2</v>
      </c>
      <c r="D48" s="18">
        <v>4.9939356098400001E-2</v>
      </c>
    </row>
    <row r="49" spans="1:4">
      <c r="A49" s="15">
        <v>41968</v>
      </c>
      <c r="B49" s="17">
        <v>2.8508709E-2</v>
      </c>
      <c r="C49" s="18">
        <v>-1.6786579665449601E-2</v>
      </c>
      <c r="D49" s="18">
        <v>4.9734066542021199E-2</v>
      </c>
    </row>
    <row r="50" spans="1:4">
      <c r="A50" s="15">
        <v>41969</v>
      </c>
      <c r="B50" s="17">
        <v>3.3640906999999998E-2</v>
      </c>
      <c r="C50" s="18">
        <v>-1.68771605812271E-2</v>
      </c>
      <c r="D50" s="18">
        <v>5.1172370779670198E-2</v>
      </c>
    </row>
    <row r="51" spans="1:4">
      <c r="A51" s="15">
        <v>41970</v>
      </c>
      <c r="B51" s="17">
        <v>1.4580993E-2</v>
      </c>
      <c r="C51" s="18">
        <v>-1.6828260210353899E-2</v>
      </c>
      <c r="D51" s="18">
        <v>5.2657408097426299E-2</v>
      </c>
    </row>
    <row r="52" spans="1:4">
      <c r="A52" s="15">
        <v>41971</v>
      </c>
      <c r="B52" s="17">
        <v>1.6150681E-2</v>
      </c>
      <c r="C52" s="18">
        <v>-1.6828585364287399E-2</v>
      </c>
      <c r="D52" s="18">
        <v>5.2980670410556298E-2</v>
      </c>
    </row>
    <row r="53" spans="1:4">
      <c r="A53" s="15">
        <v>41972</v>
      </c>
      <c r="B53" s="17">
        <v>-9.0626370000000001E-3</v>
      </c>
      <c r="C53" s="18">
        <v>-1.6961219369209302E-2</v>
      </c>
      <c r="D53" s="18">
        <v>5.35261048409236E-2</v>
      </c>
    </row>
    <row r="54" spans="1:4">
      <c r="A54" s="15">
        <v>41973</v>
      </c>
      <c r="B54" s="17">
        <v>-1.2365029999999999E-3</v>
      </c>
      <c r="C54" s="18">
        <v>-1.7153823008115701E-2</v>
      </c>
      <c r="D54" s="18">
        <v>5.3533019462406302E-2</v>
      </c>
    </row>
    <row r="55" spans="1:4">
      <c r="A55" s="15">
        <v>41974</v>
      </c>
      <c r="B55" s="17">
        <v>1.097878E-2</v>
      </c>
      <c r="C55" s="18">
        <v>-1.6980967294335899E-2</v>
      </c>
      <c r="D55" s="18">
        <v>5.3335641957397803E-2</v>
      </c>
    </row>
    <row r="56" spans="1:4">
      <c r="A56" s="15">
        <v>41975</v>
      </c>
      <c r="B56" s="17">
        <v>5.9412079999999999E-3</v>
      </c>
      <c r="C56" s="18">
        <v>-1.6882549385015801E-2</v>
      </c>
      <c r="D56" s="18">
        <v>5.3342883904210298E-2</v>
      </c>
    </row>
    <row r="57" spans="1:4">
      <c r="A57" s="15">
        <v>41976</v>
      </c>
      <c r="B57" s="17">
        <v>-1.8684999999999999E-4</v>
      </c>
      <c r="C57" s="18">
        <v>-1.6933782496321801E-2</v>
      </c>
      <c r="D57" s="18">
        <v>5.3127051006199397E-2</v>
      </c>
    </row>
    <row r="58" spans="1:4">
      <c r="A58" s="15">
        <v>41977</v>
      </c>
      <c r="B58" s="17">
        <v>1.2172792999999999E-2</v>
      </c>
      <c r="C58" s="18">
        <v>-1.68570532669013E-2</v>
      </c>
      <c r="D58" s="18">
        <v>5.3293641485311002E-2</v>
      </c>
    </row>
    <row r="59" spans="1:4">
      <c r="A59" s="15">
        <v>41978</v>
      </c>
      <c r="B59" s="17">
        <v>1.3796663000000001E-2</v>
      </c>
      <c r="C59" s="18">
        <v>-1.7033574630685E-2</v>
      </c>
      <c r="D59" s="18">
        <v>5.36502415042307E-2</v>
      </c>
    </row>
    <row r="60" spans="1:4">
      <c r="A60" s="15">
        <v>41979</v>
      </c>
      <c r="B60" s="17">
        <v>-1.50464E-4</v>
      </c>
      <c r="C60" s="18">
        <v>-1.6722367836522201E-2</v>
      </c>
      <c r="D60" s="18">
        <v>5.3797915138998002E-2</v>
      </c>
    </row>
    <row r="61" spans="1:4">
      <c r="A61" s="15">
        <v>41980</v>
      </c>
      <c r="B61" s="17">
        <v>1.4618199999999999E-4</v>
      </c>
      <c r="C61" s="18">
        <v>-1.65365469287144E-2</v>
      </c>
      <c r="D61" s="18">
        <v>5.3400867674211601E-2</v>
      </c>
    </row>
    <row r="62" spans="1:4">
      <c r="A62" s="15">
        <v>41981</v>
      </c>
      <c r="B62" s="17">
        <v>0.140558714</v>
      </c>
      <c r="C62" s="18">
        <v>-1.5467120926407601E-2</v>
      </c>
      <c r="D62" s="18">
        <v>5.3170805218138002E-2</v>
      </c>
    </row>
    <row r="63" spans="1:4">
      <c r="A63" s="15">
        <v>41982</v>
      </c>
      <c r="B63" s="17">
        <v>7.7678074999999999E-2</v>
      </c>
      <c r="C63" s="18">
        <v>-1.5307623776868E-2</v>
      </c>
      <c r="D63" s="18">
        <v>5.8998687981791698E-2</v>
      </c>
    </row>
    <row r="64" spans="1:4">
      <c r="A64" s="15">
        <v>41983</v>
      </c>
      <c r="B64" s="17">
        <v>8.360269E-3</v>
      </c>
      <c r="C64" s="18">
        <v>-1.5319769583773299E-2</v>
      </c>
      <c r="D64" s="18">
        <v>6.2358599483376902E-2</v>
      </c>
    </row>
    <row r="65" spans="1:4">
      <c r="A65" s="15">
        <v>41984</v>
      </c>
      <c r="B65" s="17">
        <v>-7.9056209999999998E-3</v>
      </c>
      <c r="C65" s="18">
        <v>-1.53814335568802E-2</v>
      </c>
      <c r="D65" s="18">
        <v>6.2508011764624602E-2</v>
      </c>
    </row>
    <row r="66" spans="1:4">
      <c r="A66" s="15">
        <v>41985</v>
      </c>
      <c r="B66" s="17">
        <v>0.11236020100000001</v>
      </c>
      <c r="C66" s="18">
        <v>-1.5633139888867199E-2</v>
      </c>
      <c r="D66" s="18">
        <v>6.2891568340706902E-2</v>
      </c>
    </row>
    <row r="67" spans="1:4">
      <c r="A67" s="15">
        <v>41986</v>
      </c>
      <c r="B67" s="17">
        <v>9.9689700000000006E-4</v>
      </c>
      <c r="C67" s="18">
        <v>-1.4071933405546499E-2</v>
      </c>
      <c r="D67" s="18">
        <v>6.8333273486853294E-2</v>
      </c>
    </row>
    <row r="68" spans="1:4">
      <c r="A68" s="15">
        <v>41987</v>
      </c>
      <c r="B68" s="17">
        <v>1.022673E-3</v>
      </c>
      <c r="C68" s="18">
        <v>-1.3992645311961399E-2</v>
      </c>
      <c r="D68" s="18">
        <v>6.8061039717739205E-2</v>
      </c>
    </row>
    <row r="69" spans="1:4">
      <c r="A69" s="15">
        <v>41988</v>
      </c>
      <c r="B69" s="17">
        <v>6.2617566999999999E-2</v>
      </c>
      <c r="C69" s="18">
        <v>-1.3014227070603899E-2</v>
      </c>
      <c r="D69" s="18">
        <v>6.8083311072915195E-2</v>
      </c>
    </row>
    <row r="70" spans="1:4">
      <c r="A70" s="15">
        <v>41989</v>
      </c>
      <c r="B70" s="17">
        <v>0.71759664000000001</v>
      </c>
      <c r="C70" s="18">
        <v>-1.30818027043305E-2</v>
      </c>
      <c r="D70" s="18">
        <v>7.0898368287048097E-2</v>
      </c>
    </row>
    <row r="71" spans="1:4">
      <c r="A71" s="15">
        <v>41990</v>
      </c>
      <c r="B71" s="17">
        <v>8.8839082999999999E-2</v>
      </c>
      <c r="C71" s="18">
        <v>-1.3247778689732001E-2</v>
      </c>
      <c r="D71" s="18">
        <v>9.9196061426729307E-2</v>
      </c>
    </row>
    <row r="72" spans="1:4">
      <c r="A72" s="15">
        <v>41991</v>
      </c>
      <c r="B72" s="17">
        <v>0.30052528299999998</v>
      </c>
      <c r="C72" s="18">
        <v>-1.31780971733142E-2</v>
      </c>
      <c r="D72" s="18">
        <v>0.103842154812933</v>
      </c>
    </row>
    <row r="73" spans="1:4">
      <c r="A73" s="15">
        <v>41992</v>
      </c>
      <c r="B73" s="17">
        <v>5.6086906999999998E-2</v>
      </c>
      <c r="C73" s="18">
        <v>-1.18458789151659E-2</v>
      </c>
      <c r="D73" s="18">
        <v>0.117172626195095</v>
      </c>
    </row>
    <row r="74" spans="1:4">
      <c r="A74" s="15">
        <v>41993</v>
      </c>
      <c r="B74" s="17">
        <v>-6.8521100000000002E-4</v>
      </c>
      <c r="C74" s="18">
        <v>-1.18659681752466E-2</v>
      </c>
      <c r="D74" s="18">
        <v>0.120871445351466</v>
      </c>
    </row>
    <row r="75" spans="1:4">
      <c r="A75" s="15">
        <v>41994</v>
      </c>
      <c r="B75" s="17">
        <v>-4.1482300000000001E-5</v>
      </c>
      <c r="C75" s="18">
        <v>-1.17525660313582E-2</v>
      </c>
      <c r="D75" s="18">
        <v>0.120575055115539</v>
      </c>
    </row>
    <row r="76" spans="1:4">
      <c r="A76" s="15">
        <v>41995</v>
      </c>
      <c r="B76" s="17">
        <v>-1.2731144999999999E-2</v>
      </c>
      <c r="C76" s="18">
        <v>-1.16654696025604E-2</v>
      </c>
      <c r="D76" s="18">
        <v>0.116768388319391</v>
      </c>
    </row>
    <row r="77" spans="1:4">
      <c r="A77" s="15">
        <v>41996</v>
      </c>
      <c r="B77" s="17">
        <v>-1.4127748000000001E-2</v>
      </c>
      <c r="C77" s="18">
        <v>-1.23192180410119E-2</v>
      </c>
      <c r="D77" s="18">
        <v>0.117584022919901</v>
      </c>
    </row>
    <row r="78" spans="1:4">
      <c r="A78" s="15">
        <v>41997</v>
      </c>
      <c r="B78" s="17">
        <v>-2.7355730000000002E-2</v>
      </c>
      <c r="C78" s="18">
        <v>-1.30226192100741E-2</v>
      </c>
      <c r="D78" s="18">
        <v>0.118159628479494</v>
      </c>
    </row>
    <row r="79" spans="1:4">
      <c r="A79" s="15">
        <v>41998</v>
      </c>
      <c r="B79" s="17">
        <v>-2.7006535000000002E-2</v>
      </c>
      <c r="C79" s="18">
        <v>-1.4194730299339301E-2</v>
      </c>
      <c r="D79" s="18">
        <v>0.11650729592062301</v>
      </c>
    </row>
    <row r="80" spans="1:4">
      <c r="A80" s="15">
        <v>41999</v>
      </c>
      <c r="B80" s="17">
        <v>-2.4562809000000001E-2</v>
      </c>
      <c r="C80" s="18">
        <v>-1.54659260859599E-2</v>
      </c>
      <c r="D80" s="18">
        <v>0.115518275621687</v>
      </c>
    </row>
    <row r="81" spans="1:4">
      <c r="A81" s="15">
        <v>42000</v>
      </c>
      <c r="B81" s="17">
        <v>-5.7076749999999997E-3</v>
      </c>
      <c r="C81" s="18">
        <v>-1.6638956120969502E-2</v>
      </c>
      <c r="D81" s="18">
        <v>0.110066876370792</v>
      </c>
    </row>
    <row r="82" spans="1:4">
      <c r="A82" s="15">
        <v>42001</v>
      </c>
      <c r="B82" s="17">
        <v>9.3359499999999995E-4</v>
      </c>
      <c r="C82" s="18">
        <v>-1.44327379049783E-2</v>
      </c>
      <c r="D82" s="18">
        <v>0.114016828672827</v>
      </c>
    </row>
    <row r="83" spans="1:4">
      <c r="A83" s="15">
        <v>42002</v>
      </c>
      <c r="B83" s="17">
        <v>-1.2054399999999999E-3</v>
      </c>
      <c r="C83" s="18">
        <v>-1.4342267844831801E-2</v>
      </c>
      <c r="D83" s="18">
        <v>0.11045696785427001</v>
      </c>
    </row>
    <row r="84" spans="1:4">
      <c r="A84" s="15">
        <v>42003</v>
      </c>
      <c r="B84" s="17">
        <v>-9.4089437999999997E-2</v>
      </c>
      <c r="C84" s="18">
        <v>-1.3806716924788199E-2</v>
      </c>
      <c r="D84" s="18">
        <v>0.10982780240222</v>
      </c>
    </row>
    <row r="85" spans="1:4">
      <c r="A85" s="15">
        <v>42004</v>
      </c>
      <c r="B85" s="17">
        <v>-1.7425619E-2</v>
      </c>
      <c r="C85" s="18">
        <v>-1.7976350730181601E-2</v>
      </c>
      <c r="D85" s="18">
        <v>0.10121287769285001</v>
      </c>
    </row>
    <row r="86" spans="1:4">
      <c r="A86" s="15">
        <v>42005</v>
      </c>
      <c r="B86" s="17">
        <v>1.341053E-3</v>
      </c>
      <c r="C86" s="18">
        <v>-1.86054192928004E-2</v>
      </c>
      <c r="D86" s="18">
        <v>0.100696497089971</v>
      </c>
    </row>
    <row r="87" spans="1:4">
      <c r="A87" s="15">
        <v>42006</v>
      </c>
      <c r="B87" s="17">
        <v>-2.9265649999999999E-3</v>
      </c>
      <c r="C87" s="18">
        <v>-1.83783878135091E-2</v>
      </c>
      <c r="D87" s="18">
        <v>9.90181486564677E-2</v>
      </c>
    </row>
    <row r="88" spans="1:4">
      <c r="A88" s="15">
        <v>42007</v>
      </c>
      <c r="B88" s="17">
        <v>-8.18376E-4</v>
      </c>
      <c r="C88" s="18">
        <v>-1.82696033673647E-2</v>
      </c>
      <c r="D88" s="18">
        <v>9.9141635262619501E-2</v>
      </c>
    </row>
    <row r="89" spans="1:4">
      <c r="A89" s="15">
        <v>42008</v>
      </c>
      <c r="B89" s="17">
        <v>1.5780270000000001E-3</v>
      </c>
      <c r="C89" s="18">
        <v>-1.7562670650331E-2</v>
      </c>
      <c r="D89" s="18">
        <v>9.7570830614694501E-2</v>
      </c>
    </row>
    <row r="90" spans="1:4">
      <c r="A90" s="15">
        <v>42009</v>
      </c>
      <c r="B90" s="17">
        <v>7.25506E-4</v>
      </c>
      <c r="C90" s="18">
        <v>-1.7268645944484701E-2</v>
      </c>
      <c r="D90" s="18">
        <v>9.9487870828621594E-2</v>
      </c>
    </row>
    <row r="91" spans="1:4">
      <c r="A91" s="15">
        <v>42010</v>
      </c>
      <c r="B91" s="17">
        <v>3.31905E-3</v>
      </c>
      <c r="C91" s="18">
        <v>-1.6332614134386501E-2</v>
      </c>
      <c r="D91" s="18">
        <v>9.3585475594486003E-2</v>
      </c>
    </row>
    <row r="92" spans="1:4">
      <c r="A92" s="15">
        <v>42011</v>
      </c>
      <c r="B92" s="17">
        <v>2.2450769999999998E-3</v>
      </c>
      <c r="C92" s="18">
        <v>-1.6387447618172301E-2</v>
      </c>
      <c r="D92" s="18">
        <v>9.3463458538993793E-2</v>
      </c>
    </row>
    <row r="93" spans="1:4">
      <c r="A93" s="15">
        <v>42012</v>
      </c>
      <c r="B93" s="17">
        <v>-1.4087520000000001E-3</v>
      </c>
      <c r="C93" s="18">
        <v>-1.6286558650754901E-2</v>
      </c>
      <c r="D93" s="18">
        <v>9.2926063555137495E-2</v>
      </c>
    </row>
    <row r="94" spans="1:4">
      <c r="A94" s="15">
        <v>42013</v>
      </c>
      <c r="B94" s="17">
        <v>4.7457E-4</v>
      </c>
      <c r="C94" s="18">
        <v>-1.6085224616662199E-2</v>
      </c>
      <c r="D94" s="18">
        <v>8.9190416930334804E-2</v>
      </c>
    </row>
    <row r="95" spans="1:4">
      <c r="A95" s="15">
        <v>42014</v>
      </c>
      <c r="B95" s="17">
        <v>-9.1202260000000004E-3</v>
      </c>
      <c r="C95" s="18">
        <v>-1.57675632660845E-2</v>
      </c>
      <c r="D95" s="18">
        <v>6.3161931946246294E-2</v>
      </c>
    </row>
    <row r="96" spans="1:4">
      <c r="A96" s="15">
        <v>42015</v>
      </c>
      <c r="B96" s="17">
        <v>1.9679789999999999E-3</v>
      </c>
      <c r="C96" s="18">
        <v>-1.5663198857954599E-2</v>
      </c>
      <c r="D96" s="18">
        <v>8.6582446446480499E-2</v>
      </c>
    </row>
    <row r="97" spans="1:4">
      <c r="A97" s="15">
        <v>42016</v>
      </c>
      <c r="B97" s="17">
        <v>-1.5043584E-2</v>
      </c>
      <c r="C97" s="18">
        <v>-1.49808522342951E-2</v>
      </c>
      <c r="D97" s="18">
        <v>8.4587752261553795E-2</v>
      </c>
    </row>
    <row r="98" spans="1:4">
      <c r="A98" s="15">
        <v>42017</v>
      </c>
      <c r="B98" s="17">
        <v>-3.5564220000000001E-3</v>
      </c>
      <c r="C98" s="18">
        <v>-1.57936893516952E-2</v>
      </c>
      <c r="D98" s="18">
        <v>8.6293340090518297E-2</v>
      </c>
    </row>
    <row r="99" spans="1:4">
      <c r="A99" s="15">
        <v>42018</v>
      </c>
      <c r="B99" s="17">
        <v>-9.3930490000000005E-3</v>
      </c>
      <c r="C99" s="18">
        <v>-1.5980341442996301E-2</v>
      </c>
      <c r="D99" s="18">
        <v>8.7624158857897302E-2</v>
      </c>
    </row>
    <row r="100" spans="1:4">
      <c r="A100" s="15">
        <v>42019</v>
      </c>
      <c r="B100" s="17">
        <v>-2.513623E-3</v>
      </c>
      <c r="C100" s="18">
        <v>-1.6478277768676799E-2</v>
      </c>
      <c r="D100" s="18">
        <v>8.9178782754744501E-2</v>
      </c>
    </row>
    <row r="101" spans="1:4">
      <c r="A101" s="15">
        <v>42020</v>
      </c>
      <c r="B101" s="17">
        <v>-3.8224632000000001E-2</v>
      </c>
      <c r="C101" s="18">
        <v>-1.6399805626483899E-2</v>
      </c>
      <c r="D101" s="18">
        <v>8.8834634829157599E-2</v>
      </c>
    </row>
    <row r="102" spans="1:4">
      <c r="A102" s="15">
        <v>42021</v>
      </c>
      <c r="B102" s="17">
        <v>-3.5727300000000002E-4</v>
      </c>
      <c r="C102" s="18">
        <v>-1.7998866930945601E-2</v>
      </c>
      <c r="D102" s="18">
        <v>8.7706888075294406E-2</v>
      </c>
    </row>
    <row r="103" spans="1:4">
      <c r="A103" s="15">
        <v>42022</v>
      </c>
      <c r="B103" s="17">
        <v>-2.5968580000000001E-3</v>
      </c>
      <c r="C103" s="18">
        <v>-1.7687097917714199E-2</v>
      </c>
      <c r="D103" s="18">
        <v>8.4003398247396194E-2</v>
      </c>
    </row>
    <row r="104" spans="1:4">
      <c r="A104" s="15">
        <v>42023</v>
      </c>
      <c r="B104" s="17">
        <v>-1.3752731000000001E-2</v>
      </c>
      <c r="C104" s="18">
        <v>-1.7627239280621002E-2</v>
      </c>
      <c r="D104" s="18">
        <v>7.8785533913394698E-2</v>
      </c>
    </row>
    <row r="105" spans="1:4">
      <c r="A105" s="15">
        <v>42024</v>
      </c>
      <c r="B105" s="17">
        <v>-9.9460959999999998E-3</v>
      </c>
      <c r="C105" s="18">
        <v>-1.8348069146579601E-2</v>
      </c>
      <c r="D105" s="18">
        <v>8.0791152861056106E-2</v>
      </c>
    </row>
    <row r="106" spans="1:4">
      <c r="A106" s="15">
        <v>42025</v>
      </c>
      <c r="B106" s="17">
        <v>-6.245553E-3</v>
      </c>
      <c r="C106" s="18">
        <v>-1.89372900008941E-2</v>
      </c>
      <c r="D106" s="18">
        <v>8.3029767310055597E-2</v>
      </c>
    </row>
    <row r="107" spans="1:4">
      <c r="A107" s="15">
        <v>42026</v>
      </c>
      <c r="B107" s="17">
        <v>-4.3169015999999998E-2</v>
      </c>
      <c r="C107" s="18">
        <v>-1.92283814167033E-2</v>
      </c>
      <c r="D107" s="18">
        <v>8.4718201781284794E-2</v>
      </c>
    </row>
    <row r="108" spans="1:4">
      <c r="A108" s="15">
        <v>42027</v>
      </c>
      <c r="B108" s="17">
        <v>-1.7159206E-2</v>
      </c>
      <c r="C108" s="18">
        <v>-2.0750177959931299E-2</v>
      </c>
      <c r="D108" s="18">
        <v>8.1875900977190996E-2</v>
      </c>
    </row>
    <row r="109" spans="1:4">
      <c r="A109" s="15">
        <v>42028</v>
      </c>
      <c r="B109" s="17">
        <v>-4.5897100000000002E-4</v>
      </c>
      <c r="C109" s="18">
        <v>-2.18601588357983E-2</v>
      </c>
      <c r="D109" s="18">
        <v>7.9417752912538803E-2</v>
      </c>
    </row>
    <row r="110" spans="1:4">
      <c r="A110" s="15">
        <v>42029</v>
      </c>
      <c r="B110" s="17">
        <v>1.3291155000000001E-2</v>
      </c>
      <c r="C110" s="18">
        <v>-2.0581325158152398E-2</v>
      </c>
      <c r="D110" s="18">
        <v>7.7147188393237906E-2</v>
      </c>
    </row>
    <row r="111" spans="1:4">
      <c r="A111" s="15">
        <v>42030</v>
      </c>
      <c r="B111" s="17">
        <v>4.4748460000000002E-3</v>
      </c>
      <c r="C111" s="18">
        <v>-2.0674933886623899E-2</v>
      </c>
      <c r="D111" s="18">
        <v>7.8491364782134199E-2</v>
      </c>
    </row>
    <row r="112" spans="1:4">
      <c r="A112" s="15">
        <v>42031</v>
      </c>
      <c r="B112" s="17">
        <v>1.0422347E-2</v>
      </c>
      <c r="C112" s="18">
        <v>-2.0488985238281601E-2</v>
      </c>
      <c r="D112" s="18">
        <v>7.6272299350838402E-2</v>
      </c>
    </row>
    <row r="113" spans="1:4">
      <c r="A113" s="15">
        <v>42032</v>
      </c>
      <c r="B113" s="17">
        <v>-3.1657159999999998E-3</v>
      </c>
      <c r="C113" s="18">
        <v>-2.0778328414418901E-2</v>
      </c>
      <c r="D113" s="18">
        <v>7.8619449298749297E-2</v>
      </c>
    </row>
    <row r="114" spans="1:4">
      <c r="A114" s="15">
        <v>42033</v>
      </c>
      <c r="B114" s="17">
        <v>-5.678733E-3</v>
      </c>
      <c r="C114" s="18">
        <v>-2.0393049569092402E-2</v>
      </c>
      <c r="D114" s="18">
        <v>7.7350762102883705E-2</v>
      </c>
    </row>
    <row r="115" spans="1:4">
      <c r="A115" s="15">
        <v>42034</v>
      </c>
      <c r="B115" s="17">
        <v>-3.9464410000000002E-3</v>
      </c>
      <c r="C115" s="18">
        <v>-2.0339206065449499E-2</v>
      </c>
      <c r="D115" s="18">
        <v>7.5839061608219502E-2</v>
      </c>
    </row>
    <row r="116" spans="1:4">
      <c r="A116" s="15">
        <v>42035</v>
      </c>
      <c r="B116" s="17">
        <v>-5.9195209999999996E-3</v>
      </c>
      <c r="C116" s="18">
        <v>-2.0046743421924602E-2</v>
      </c>
      <c r="D116" s="18">
        <v>7.4888573818251397E-2</v>
      </c>
    </row>
    <row r="117" spans="1:4">
      <c r="A117" s="15">
        <v>42036</v>
      </c>
      <c r="B117" s="17">
        <v>-2.4144359999999998E-3</v>
      </c>
      <c r="C117" s="18">
        <v>-2.0056848570248701E-2</v>
      </c>
      <c r="D117" s="18">
        <v>7.2271411290501894E-2</v>
      </c>
    </row>
    <row r="118" spans="1:4">
      <c r="A118" s="15">
        <v>42037</v>
      </c>
      <c r="B118" s="17">
        <v>-0.132801212</v>
      </c>
      <c r="C118" s="18">
        <v>-2.0035511605758501E-2</v>
      </c>
      <c r="D118" s="18">
        <v>7.6387521110901996E-2</v>
      </c>
    </row>
    <row r="119" spans="1:4">
      <c r="A119" s="15">
        <v>42038</v>
      </c>
      <c r="B119" s="17">
        <v>-1.2148836E-2</v>
      </c>
      <c r="C119" s="18">
        <v>-2.44636085048873E-2</v>
      </c>
      <c r="D119" s="18">
        <v>6.4901409191293294E-2</v>
      </c>
    </row>
    <row r="120" spans="1:4">
      <c r="A120" s="15">
        <v>42039</v>
      </c>
      <c r="B120" s="17">
        <v>-3.4885389000000003E-2</v>
      </c>
      <c r="C120" s="18">
        <v>-2.51970888747345E-2</v>
      </c>
      <c r="D120" s="18">
        <v>6.6484583251274307E-2</v>
      </c>
    </row>
    <row r="121" spans="1:4">
      <c r="A121" s="15">
        <v>42040</v>
      </c>
      <c r="B121" s="17">
        <v>-2.3863931000000001E-2</v>
      </c>
      <c r="C121" s="18">
        <v>-2.6620703006983999E-2</v>
      </c>
      <c r="D121" s="18">
        <v>6.7936630710391202E-2</v>
      </c>
    </row>
    <row r="122" spans="1:4">
      <c r="A122" s="15">
        <v>42041</v>
      </c>
      <c r="B122" s="17">
        <v>-1.4863273999999999E-2</v>
      </c>
      <c r="C122" s="18">
        <v>-2.7635300161574401E-2</v>
      </c>
      <c r="D122" s="18">
        <v>6.9416701259000499E-2</v>
      </c>
    </row>
    <row r="123" spans="1:4">
      <c r="A123" s="15">
        <v>42042</v>
      </c>
      <c r="B123" s="17">
        <v>-3.6780800000000001E-4</v>
      </c>
      <c r="C123" s="18">
        <v>-2.8167611301614499E-2</v>
      </c>
      <c r="D123" s="18">
        <v>7.00366509805503E-2</v>
      </c>
    </row>
    <row r="124" spans="1:4">
      <c r="A124" s="15">
        <v>42043</v>
      </c>
      <c r="B124" s="17">
        <v>9.4161799999999997E-4</v>
      </c>
      <c r="C124" s="18">
        <v>-2.7886791313926299E-2</v>
      </c>
      <c r="D124" s="18">
        <v>6.5241528582385799E-2</v>
      </c>
    </row>
    <row r="125" spans="1:4">
      <c r="A125" s="15">
        <v>42044</v>
      </c>
      <c r="B125" s="17">
        <v>-4.4068559999999998E-3</v>
      </c>
      <c r="C125" s="18">
        <v>-2.7392068521988999E-2</v>
      </c>
      <c r="D125" s="18">
        <v>6.0936902648670702E-2</v>
      </c>
    </row>
    <row r="126" spans="1:4">
      <c r="A126" s="15">
        <v>42045</v>
      </c>
      <c r="B126" s="17">
        <v>-2.4351419999999999E-3</v>
      </c>
      <c r="C126" s="18">
        <v>-2.7085640815627698E-2</v>
      </c>
      <c r="D126" s="18">
        <v>5.9370269732665702E-2</v>
      </c>
    </row>
    <row r="127" spans="1:4">
      <c r="A127" s="15">
        <v>42046</v>
      </c>
      <c r="B127" s="17">
        <v>-1.2969662999999999E-2</v>
      </c>
      <c r="C127" s="18">
        <v>-2.6393426005819599E-2</v>
      </c>
      <c r="D127" s="18">
        <v>5.9573024277556598E-2</v>
      </c>
    </row>
    <row r="128" spans="1:4">
      <c r="A128" s="15">
        <v>42047</v>
      </c>
      <c r="B128" s="17">
        <v>-3.3303030000000002E-3</v>
      </c>
      <c r="C128" s="18">
        <v>-2.7867202934482499E-2</v>
      </c>
      <c r="D128" s="18">
        <v>6.1671469021226402E-2</v>
      </c>
    </row>
    <row r="129" spans="1:4">
      <c r="A129" s="15">
        <v>42048</v>
      </c>
      <c r="B129" s="17">
        <v>-1.4401150000000001E-3</v>
      </c>
      <c r="C129" s="18">
        <v>-2.7968716763733598E-2</v>
      </c>
      <c r="D129" s="18">
        <v>6.2074727696826301E-2</v>
      </c>
    </row>
    <row r="130" spans="1:4">
      <c r="A130" s="15">
        <v>42049</v>
      </c>
      <c r="B130" s="17">
        <v>-2.2760100000000002E-3</v>
      </c>
      <c r="C130" s="18">
        <v>-2.80442840958199E-2</v>
      </c>
      <c r="D130" s="18">
        <v>5.55732318089028E-2</v>
      </c>
    </row>
    <row r="131" spans="1:4">
      <c r="A131" s="15">
        <v>42050</v>
      </c>
      <c r="B131" s="17">
        <v>-3.7113670000000001E-3</v>
      </c>
      <c r="C131" s="18">
        <v>-2.75945236182309E-2</v>
      </c>
      <c r="D131" s="18">
        <v>5.1890226534734997E-2</v>
      </c>
    </row>
    <row r="132" spans="1:4">
      <c r="A132" s="15">
        <v>42051</v>
      </c>
      <c r="B132" s="17">
        <v>-2.2125936999999998E-2</v>
      </c>
      <c r="C132" s="18">
        <v>-2.7219399130745999E-2</v>
      </c>
      <c r="D132" s="18">
        <v>4.9174917553620003E-2</v>
      </c>
    </row>
    <row r="133" spans="1:4">
      <c r="A133" s="15">
        <v>42052</v>
      </c>
      <c r="B133" s="17">
        <v>2.2196249999999998E-3</v>
      </c>
      <c r="C133" s="18">
        <v>-2.8125302915591899E-2</v>
      </c>
      <c r="D133" s="18">
        <v>3.6763078126828698E-2</v>
      </c>
    </row>
    <row r="134" spans="1:4">
      <c r="A134" s="15">
        <v>42053</v>
      </c>
      <c r="B134" s="17">
        <v>-1.1513733999999999E-2</v>
      </c>
      <c r="C134" s="18">
        <v>-2.8558213048903401E-2</v>
      </c>
      <c r="D134" s="18">
        <v>3.7235506283235499E-2</v>
      </c>
    </row>
    <row r="135" spans="1:4">
      <c r="A135" s="15">
        <v>42054</v>
      </c>
      <c r="B135" s="17">
        <v>-9.7119189999999994E-3</v>
      </c>
      <c r="C135" s="18">
        <v>-2.8796595517445001E-2</v>
      </c>
      <c r="D135" s="18">
        <v>5.0151853955610101E-2</v>
      </c>
    </row>
    <row r="136" spans="1:4">
      <c r="A136" s="15">
        <v>42055</v>
      </c>
      <c r="B136" s="17">
        <v>-7.8486730000000005E-3</v>
      </c>
      <c r="C136" s="18">
        <v>-2.9340636153146301E-2</v>
      </c>
      <c r="D136" s="18">
        <v>3.7683345688565503E-2</v>
      </c>
    </row>
    <row r="137" spans="1:4">
      <c r="A137" s="15">
        <v>42056</v>
      </c>
      <c r="B137" s="17">
        <v>-9.7743099999999996E-4</v>
      </c>
      <c r="C137" s="18">
        <v>-2.9163323882410899E-2</v>
      </c>
      <c r="D137" s="18">
        <v>5.1615430725266101E-2</v>
      </c>
    </row>
    <row r="138" spans="1:4">
      <c r="A138" s="15">
        <v>42057</v>
      </c>
      <c r="B138" s="17">
        <v>-5.456013E-3</v>
      </c>
      <c r="C138" s="18">
        <v>-2.89912478935772E-2</v>
      </c>
      <c r="D138" s="18">
        <v>5.0624770091845198E-2</v>
      </c>
    </row>
    <row r="139" spans="1:4">
      <c r="A139" s="15">
        <v>42058</v>
      </c>
      <c r="B139" s="17">
        <v>-2.4392010000000002E-3</v>
      </c>
      <c r="C139" s="18">
        <v>-2.8674823208492899E-2</v>
      </c>
      <c r="D139" s="18">
        <v>4.8721806055792898E-2</v>
      </c>
    </row>
    <row r="140" spans="1:4">
      <c r="A140" s="15">
        <v>42059</v>
      </c>
      <c r="B140" s="17">
        <v>1.21172E-2</v>
      </c>
      <c r="C140" s="18">
        <v>-2.8307487632354598E-2</v>
      </c>
      <c r="D140" s="18">
        <v>4.7611228717074898E-2</v>
      </c>
    </row>
    <row r="141" spans="1:4">
      <c r="A141" s="15">
        <v>42060</v>
      </c>
      <c r="B141" s="17">
        <v>-1.1630590999999999E-2</v>
      </c>
      <c r="C141" s="18">
        <v>-2.8812925522908501E-2</v>
      </c>
      <c r="D141" s="18">
        <v>3.5919124620544397E-2</v>
      </c>
    </row>
    <row r="142" spans="1:4">
      <c r="A142" s="15">
        <v>42061</v>
      </c>
      <c r="B142" s="17">
        <v>-3.4492419999999999E-3</v>
      </c>
      <c r="C142" s="18">
        <v>-2.9572438306621499E-2</v>
      </c>
      <c r="D142" s="18">
        <v>5.1755584012808303E-2</v>
      </c>
    </row>
    <row r="143" spans="1:4">
      <c r="A143" s="15">
        <v>42062</v>
      </c>
      <c r="B143" s="17">
        <v>-3.0136350000000002E-3</v>
      </c>
      <c r="C143" s="18">
        <v>-2.9124003042145099E-2</v>
      </c>
      <c r="D143" s="18">
        <v>4.9109422845245401E-2</v>
      </c>
    </row>
    <row r="144" spans="1:4">
      <c r="A144" s="15">
        <v>42063</v>
      </c>
      <c r="B144" s="17">
        <v>-1.3118594000000001E-2</v>
      </c>
      <c r="C144" s="18">
        <v>-3.8129266117787997E-2</v>
      </c>
      <c r="D144" s="18">
        <v>4.6821364914050298E-2</v>
      </c>
    </row>
    <row r="145" spans="1:4">
      <c r="A145" s="15">
        <v>42064</v>
      </c>
      <c r="B145" s="17">
        <v>1.051324E-3</v>
      </c>
      <c r="C145" s="18">
        <v>-3.8877170398054398E-2</v>
      </c>
      <c r="D145" s="18">
        <v>3.4532140457667802E-2</v>
      </c>
    </row>
    <row r="146" spans="1:4">
      <c r="A146" s="15">
        <v>42065</v>
      </c>
      <c r="B146" s="17">
        <v>-7.7713100000000002E-4</v>
      </c>
      <c r="C146" s="18">
        <v>-2.8056304399847201E-2</v>
      </c>
      <c r="D146" s="18">
        <v>3.3607481760708303E-2</v>
      </c>
    </row>
    <row r="147" spans="1:4">
      <c r="A147" s="15">
        <v>42066</v>
      </c>
      <c r="B147" s="17">
        <v>1.4505709999999999E-3</v>
      </c>
      <c r="C147" s="18">
        <v>-2.82695565083185E-2</v>
      </c>
      <c r="D147" s="18">
        <v>4.4661114422641902E-2</v>
      </c>
    </row>
    <row r="148" spans="1:4">
      <c r="A148" s="15">
        <v>42067</v>
      </c>
      <c r="B148" s="17">
        <v>-7.8492899999999997E-4</v>
      </c>
      <c r="C148" s="18">
        <v>-2.8308299144352199E-2</v>
      </c>
      <c r="D148" s="18">
        <v>4.4760113143423902E-2</v>
      </c>
    </row>
    <row r="149" spans="1:4">
      <c r="A149" s="15">
        <v>42068</v>
      </c>
      <c r="B149" s="17">
        <v>-8.0679099999999995E-4</v>
      </c>
      <c r="C149" s="18">
        <v>-3.6182662402822398E-2</v>
      </c>
      <c r="D149" s="18">
        <v>4.2897274779196803E-2</v>
      </c>
    </row>
    <row r="150" spans="1:4">
      <c r="A150" s="15">
        <v>42069</v>
      </c>
      <c r="B150" s="17">
        <v>-8.7910699999999998E-3</v>
      </c>
      <c r="C150" s="18">
        <v>-3.4689396569466499E-2</v>
      </c>
      <c r="D150" s="18">
        <v>3.0678963265591299E-2</v>
      </c>
    </row>
    <row r="151" spans="1:4">
      <c r="A151" s="15">
        <v>42070</v>
      </c>
      <c r="B151" s="17">
        <v>3.1879400000000001E-4</v>
      </c>
      <c r="C151" s="18">
        <v>-3.44257071314681E-2</v>
      </c>
      <c r="D151" s="18">
        <v>3.0206217457172401E-2</v>
      </c>
    </row>
    <row r="152" spans="1:4">
      <c r="A152" s="15">
        <v>42071</v>
      </c>
      <c r="B152" s="17">
        <v>9.3200499999999996E-5</v>
      </c>
      <c r="C152" s="18">
        <v>-3.3262265379422798E-2</v>
      </c>
      <c r="D152" s="18">
        <v>2.9155165439460302E-2</v>
      </c>
    </row>
    <row r="153" spans="1:4">
      <c r="A153" s="15">
        <v>42072</v>
      </c>
      <c r="B153" s="17">
        <v>2.6054000000000002E-4</v>
      </c>
      <c r="C153" s="18">
        <v>-3.2059795836989702E-2</v>
      </c>
      <c r="D153" s="18">
        <v>2.8078988052583801E-2</v>
      </c>
    </row>
    <row r="154" spans="1:4">
      <c r="A154" s="15">
        <v>42073</v>
      </c>
      <c r="B154" s="17">
        <v>-5.3759250000000001E-3</v>
      </c>
      <c r="C154" s="18">
        <v>-3.0891933770406801E-2</v>
      </c>
      <c r="D154" s="18">
        <v>2.7259654900693101E-2</v>
      </c>
    </row>
    <row r="155" spans="1:4">
      <c r="A155" s="15">
        <v>42074</v>
      </c>
      <c r="B155" s="17">
        <v>-1.1258423E-2</v>
      </c>
      <c r="C155" s="18">
        <v>-3.1671612860758903E-2</v>
      </c>
      <c r="D155" s="18">
        <v>2.77822831098807E-2</v>
      </c>
    </row>
    <row r="156" spans="1:4">
      <c r="A156" s="15">
        <v>42075</v>
      </c>
      <c r="B156" s="17">
        <v>-1.4384558E-2</v>
      </c>
      <c r="C156" s="18">
        <v>-3.1897600915798602E-2</v>
      </c>
      <c r="D156" s="18">
        <v>2.77466350634341E-2</v>
      </c>
    </row>
    <row r="157" spans="1:4">
      <c r="A157" s="15">
        <v>42076</v>
      </c>
      <c r="B157" s="17">
        <v>-1.5860672999999999E-2</v>
      </c>
      <c r="C157" s="18">
        <v>-3.2475517165146399E-2</v>
      </c>
      <c r="D157" s="18">
        <v>2.8039012499279699E-2</v>
      </c>
    </row>
    <row r="158" spans="1:4">
      <c r="A158" s="15">
        <v>42077</v>
      </c>
      <c r="B158" s="17">
        <v>4.6031400000000002E-4</v>
      </c>
      <c r="C158" s="18">
        <v>-3.3960832055125803E-2</v>
      </c>
      <c r="D158" s="18">
        <v>2.9128354716434199E-2</v>
      </c>
    </row>
    <row r="159" spans="1:4">
      <c r="A159" s="15">
        <v>42078</v>
      </c>
      <c r="B159" s="17">
        <v>3.9265799999999999E-4</v>
      </c>
      <c r="C159" s="18">
        <v>-3.2919444265232099E-2</v>
      </c>
      <c r="D159" s="18">
        <v>2.8236974901020701E-2</v>
      </c>
    </row>
    <row r="160" spans="1:4">
      <c r="A160" s="15">
        <v>42079</v>
      </c>
      <c r="B160" s="17">
        <v>-3.8134975000000002E-2</v>
      </c>
      <c r="C160" s="18">
        <v>-3.1847716801776699E-2</v>
      </c>
      <c r="D160" s="18">
        <v>2.7311237072101799E-2</v>
      </c>
    </row>
    <row r="161" spans="1:4">
      <c r="A161" s="15">
        <v>42080</v>
      </c>
      <c r="B161" s="17">
        <v>-5.6047850000000001E-3</v>
      </c>
      <c r="C161" s="18">
        <v>-3.3346990541459599E-2</v>
      </c>
      <c r="D161" s="18">
        <v>2.8493690458996301E-2</v>
      </c>
    </row>
    <row r="162" spans="1:4">
      <c r="A162" s="15">
        <v>42081</v>
      </c>
      <c r="B162" s="17">
        <v>4.4066080000000002E-3</v>
      </c>
      <c r="C162" s="18">
        <v>-3.3959036944017203E-2</v>
      </c>
      <c r="D162" s="18">
        <v>2.87373257117189E-2</v>
      </c>
    </row>
    <row r="163" spans="1:4">
      <c r="A163" s="15">
        <v>42082</v>
      </c>
      <c r="B163" s="17">
        <v>8.5263699999999995E-4</v>
      </c>
      <c r="C163" s="18">
        <v>-3.3188608812108097E-2</v>
      </c>
      <c r="D163" s="18">
        <v>2.8187030943202501E-2</v>
      </c>
    </row>
    <row r="164" spans="1:4">
      <c r="A164" s="15">
        <v>42083</v>
      </c>
      <c r="B164" s="17">
        <v>-2.430228E-3</v>
      </c>
      <c r="C164" s="18">
        <v>-3.1992515912553497E-2</v>
      </c>
      <c r="D164" s="18">
        <v>2.7250820612312099E-2</v>
      </c>
    </row>
    <row r="165" spans="1:4">
      <c r="A165" s="15">
        <v>42084</v>
      </c>
      <c r="B165" s="17">
        <v>-1.51621E-4</v>
      </c>
      <c r="C165" s="18">
        <v>-3.1083338245323201E-2</v>
      </c>
      <c r="D165" s="18">
        <v>2.6297368746638902E-2</v>
      </c>
    </row>
    <row r="166" spans="1:4">
      <c r="A166" s="15">
        <v>42085</v>
      </c>
      <c r="B166" s="17">
        <v>-1.88307E-4</v>
      </c>
      <c r="C166" s="18">
        <v>-3.0044507790695198E-2</v>
      </c>
      <c r="D166" s="18">
        <v>2.5637215912073699E-2</v>
      </c>
    </row>
    <row r="167" spans="1:4">
      <c r="A167" s="15">
        <v>42086</v>
      </c>
      <c r="B167" s="17">
        <v>-2.432142E-3</v>
      </c>
      <c r="C167" s="18">
        <v>-2.8762140257134399E-2</v>
      </c>
      <c r="D167" s="18">
        <v>2.4591130312105299E-2</v>
      </c>
    </row>
    <row r="168" spans="1:4">
      <c r="A168" s="15">
        <v>42087</v>
      </c>
      <c r="B168" s="17">
        <v>8.0382800000000003E-4</v>
      </c>
      <c r="C168" s="18">
        <v>-2.86185994405115E-2</v>
      </c>
      <c r="D168" s="18">
        <v>2.4283880839876901E-2</v>
      </c>
    </row>
    <row r="169" spans="1:4">
      <c r="A169" s="15">
        <v>42088</v>
      </c>
      <c r="B169" s="17">
        <v>-8.6404859999999993E-3</v>
      </c>
      <c r="C169" s="18">
        <v>-2.8584928848793899E-2</v>
      </c>
      <c r="D169" s="18">
        <v>2.4249222650059198E-2</v>
      </c>
    </row>
    <row r="170" spans="1:4">
      <c r="A170" s="15">
        <v>42089</v>
      </c>
      <c r="B170" s="17">
        <v>-1.7438347999999999E-2</v>
      </c>
      <c r="C170" s="18">
        <v>-2.84784508578865E-2</v>
      </c>
      <c r="D170" s="18">
        <v>2.39984873173196E-2</v>
      </c>
    </row>
    <row r="171" spans="1:4">
      <c r="A171" s="15">
        <v>42090</v>
      </c>
      <c r="B171" s="17">
        <v>4.0077849999999998E-3</v>
      </c>
      <c r="C171" s="18">
        <v>-2.7362594783036799E-2</v>
      </c>
      <c r="D171" s="18">
        <v>2.2730589058415102E-2</v>
      </c>
    </row>
    <row r="172" spans="1:4">
      <c r="A172" s="15">
        <v>42091</v>
      </c>
      <c r="B172" s="17">
        <v>-7.29885E-4</v>
      </c>
      <c r="C172" s="18">
        <v>-2.6619292924764001E-2</v>
      </c>
      <c r="D172" s="18">
        <v>2.21841257732911E-2</v>
      </c>
    </row>
    <row r="173" spans="1:4">
      <c r="A173" s="15">
        <v>42092</v>
      </c>
      <c r="B173" s="17">
        <v>9.5675199999999995E-5</v>
      </c>
      <c r="C173" s="18">
        <v>-3.7276949309465103E-2</v>
      </c>
      <c r="D173" s="18">
        <v>7.1560981086136498E-3</v>
      </c>
    </row>
    <row r="174" spans="1:4">
      <c r="A174" s="15">
        <v>42093</v>
      </c>
      <c r="B174" s="17">
        <v>7.64512E-3</v>
      </c>
      <c r="C174" s="18">
        <v>-3.8614643593717198E-2</v>
      </c>
      <c r="D174" s="18">
        <v>4.3636320086394504E-3</v>
      </c>
    </row>
    <row r="175" spans="1:4">
      <c r="A175" s="15">
        <v>42094</v>
      </c>
      <c r="B175" s="17">
        <v>2.1400669999999998E-3</v>
      </c>
      <c r="C175" s="18">
        <v>-3.8508759586758402E-2</v>
      </c>
      <c r="D175" s="18">
        <v>4.7927897586506497E-3</v>
      </c>
    </row>
    <row r="176" spans="1:4">
      <c r="A176" s="15">
        <v>42095</v>
      </c>
      <c r="B176" s="17">
        <v>-1.6347522E-2</v>
      </c>
      <c r="C176" s="18">
        <v>-3.8501111096555601E-2</v>
      </c>
      <c r="D176" s="18">
        <v>4.8857559961762304E-3</v>
      </c>
    </row>
    <row r="177" spans="1:4">
      <c r="A177" s="15">
        <v>42096</v>
      </c>
      <c r="B177" s="17">
        <v>-1.8682033000000001E-2</v>
      </c>
      <c r="C177" s="18">
        <v>-3.8680589874587501E-2</v>
      </c>
      <c r="D177" s="18">
        <v>4.8814120673143996E-3</v>
      </c>
    </row>
    <row r="178" spans="1:4">
      <c r="A178" s="15">
        <v>42097</v>
      </c>
      <c r="B178" s="17">
        <v>-5.8724349999999996E-3</v>
      </c>
      <c r="C178" s="18">
        <v>-3.8915476104096999E-2</v>
      </c>
      <c r="D178" s="18">
        <v>4.8769725689255397E-3</v>
      </c>
    </row>
    <row r="179" spans="1:4">
      <c r="A179" s="15">
        <v>42098</v>
      </c>
      <c r="B179" s="17">
        <v>-7.0683400000000004E-4</v>
      </c>
      <c r="C179" s="18">
        <v>-3.7860881048080101E-2</v>
      </c>
      <c r="D179" s="18">
        <v>4.8839997758957998E-3</v>
      </c>
    </row>
    <row r="180" spans="1:4">
      <c r="A180" s="15">
        <v>42099</v>
      </c>
      <c r="B180" s="17">
        <v>3.21248E-4</v>
      </c>
      <c r="C180" s="18">
        <v>-3.68795898761805E-2</v>
      </c>
      <c r="D180" s="18">
        <v>4.8429889736829402E-3</v>
      </c>
    </row>
    <row r="181" spans="1:4">
      <c r="A181" s="15">
        <v>42100</v>
      </c>
      <c r="B181" s="17">
        <v>-1.3458507E-2</v>
      </c>
      <c r="C181" s="18">
        <v>-3.60076406349433E-2</v>
      </c>
      <c r="D181" s="18">
        <v>4.8175830265185298E-3</v>
      </c>
    </row>
    <row r="182" spans="1:4">
      <c r="A182" s="15">
        <v>42101</v>
      </c>
      <c r="B182" s="17">
        <v>-2.3373969000000001E-2</v>
      </c>
      <c r="C182" s="18">
        <v>-3.6383370617159599E-2</v>
      </c>
      <c r="D182" s="18">
        <v>4.8107384091967903E-3</v>
      </c>
    </row>
    <row r="183" spans="1:4">
      <c r="A183" s="15">
        <v>42102</v>
      </c>
      <c r="B183" s="17">
        <v>-7.97753E-3</v>
      </c>
      <c r="C183" s="18">
        <v>-3.71692918694023E-2</v>
      </c>
      <c r="D183" s="18">
        <v>4.8237923008606597E-3</v>
      </c>
    </row>
    <row r="184" spans="1:4">
      <c r="A184" s="15">
        <v>42103</v>
      </c>
      <c r="B184" s="17">
        <v>-2.2053348E-2</v>
      </c>
      <c r="C184" s="18">
        <v>-3.7242490105867797E-2</v>
      </c>
      <c r="D184" s="18">
        <v>4.8873835892275699E-3</v>
      </c>
    </row>
    <row r="185" spans="1:4">
      <c r="A185" s="15">
        <v>42104</v>
      </c>
      <c r="B185" s="17">
        <v>-5.0567256999999997E-2</v>
      </c>
      <c r="C185" s="18">
        <v>-3.3425654671820001E-2</v>
      </c>
      <c r="D185" s="18">
        <v>4.9195816040539398E-3</v>
      </c>
    </row>
    <row r="186" spans="1:4">
      <c r="A186" s="15">
        <v>42105</v>
      </c>
      <c r="B186" s="17">
        <v>-2.579039E-3</v>
      </c>
      <c r="C186" s="18">
        <v>-3.5185726132284302E-2</v>
      </c>
      <c r="D186" s="18">
        <v>4.8958188063959601E-3</v>
      </c>
    </row>
    <row r="187" spans="1:4">
      <c r="A187" s="15">
        <v>42106</v>
      </c>
      <c r="B187" s="17">
        <v>1.07391E-4</v>
      </c>
      <c r="C187" s="18">
        <v>-3.5081322550878098E-2</v>
      </c>
      <c r="D187" s="18">
        <v>4.8572246116641103E-3</v>
      </c>
    </row>
    <row r="188" spans="1:4">
      <c r="A188" s="15">
        <v>42107</v>
      </c>
      <c r="B188" s="17">
        <v>-1.6218890000000001E-3</v>
      </c>
      <c r="C188" s="18">
        <v>-3.51859130279936E-2</v>
      </c>
      <c r="D188" s="18">
        <v>4.8457940503147199E-3</v>
      </c>
    </row>
    <row r="189" spans="1:4">
      <c r="A189" s="15">
        <v>42108</v>
      </c>
      <c r="B189" s="17">
        <v>-3.491081E-3</v>
      </c>
      <c r="C189" s="18">
        <v>-3.5150742536182299E-2</v>
      </c>
      <c r="D189" s="18">
        <v>4.8497541644721403E-3</v>
      </c>
    </row>
    <row r="190" spans="1:4">
      <c r="A190" s="15">
        <v>42109</v>
      </c>
      <c r="B190" s="17">
        <v>-8.2067979999999995E-3</v>
      </c>
      <c r="C190" s="18">
        <v>-3.5034739982041103E-2</v>
      </c>
      <c r="D190" s="18">
        <v>4.8116386924104398E-3</v>
      </c>
    </row>
    <row r="191" spans="1:4">
      <c r="A191" s="15">
        <v>42110</v>
      </c>
      <c r="B191" s="17">
        <v>-1.7460052E-2</v>
      </c>
      <c r="C191" s="18">
        <v>-3.49669422954062E-2</v>
      </c>
      <c r="D191" s="18">
        <v>4.83927659848697E-3</v>
      </c>
    </row>
    <row r="192" spans="1:4">
      <c r="A192" s="15">
        <v>42111</v>
      </c>
      <c r="B192" s="17">
        <v>-1.320907E-2</v>
      </c>
      <c r="C192" s="18">
        <v>-3.5406966528500797E-2</v>
      </c>
      <c r="D192" s="18">
        <v>4.7175989303164098E-3</v>
      </c>
    </row>
    <row r="193" spans="1:4">
      <c r="A193" s="15">
        <v>42112</v>
      </c>
      <c r="B193" s="17">
        <v>-4.6050659999999997E-3</v>
      </c>
      <c r="C193" s="18">
        <v>-3.5738665006456699E-2</v>
      </c>
      <c r="D193" s="18">
        <v>4.6643844152494196E-3</v>
      </c>
    </row>
    <row r="194" spans="1:4">
      <c r="A194" s="15">
        <v>42113</v>
      </c>
      <c r="B194" s="17">
        <v>-2.19688E-4</v>
      </c>
      <c r="C194" s="18">
        <v>-3.5455223109057001E-2</v>
      </c>
      <c r="D194" s="18">
        <v>4.7037081428822304E-3</v>
      </c>
    </row>
    <row r="195" spans="1:4">
      <c r="A195" s="15">
        <v>42114</v>
      </c>
      <c r="B195" s="17">
        <v>-9.076621E-3</v>
      </c>
      <c r="C195" s="18">
        <v>-3.5467554075050298E-2</v>
      </c>
      <c r="D195" s="18">
        <v>4.6119958291634703E-3</v>
      </c>
    </row>
    <row r="196" spans="1:4">
      <c r="A196" s="15">
        <v>42115</v>
      </c>
      <c r="B196" s="17">
        <v>-1.193951E-3</v>
      </c>
      <c r="C196" s="18">
        <v>-3.5461179347260098E-2</v>
      </c>
      <c r="D196" s="18">
        <v>4.6119958291634703E-3</v>
      </c>
    </row>
    <row r="197" spans="1:4">
      <c r="A197" s="15">
        <v>42116</v>
      </c>
      <c r="B197" s="17">
        <v>-2.358036E-3</v>
      </c>
      <c r="C197" s="18">
        <v>-3.5446361659478599E-2</v>
      </c>
      <c r="D197" s="18">
        <v>4.5642520021013802E-3</v>
      </c>
    </row>
    <row r="198" spans="1:4">
      <c r="A198" s="15">
        <v>42117</v>
      </c>
      <c r="B198" s="17">
        <v>-2.0234081000000001E-2</v>
      </c>
      <c r="C198" s="18">
        <v>-3.5163097054614498E-2</v>
      </c>
      <c r="D198" s="18">
        <v>4.5021961446807396E-3</v>
      </c>
    </row>
    <row r="199" spans="1:4">
      <c r="A199" s="15">
        <v>42118</v>
      </c>
      <c r="B199" s="17">
        <v>-5.7418859999999999E-3</v>
      </c>
      <c r="C199" s="18">
        <v>-3.5764485484511901E-2</v>
      </c>
      <c r="D199" s="18">
        <v>4.5388302000169203E-3</v>
      </c>
    </row>
    <row r="200" spans="1:4">
      <c r="A200" s="15">
        <v>42119</v>
      </c>
      <c r="B200" s="17">
        <v>-1.6228919000000001E-2</v>
      </c>
      <c r="C200" s="18">
        <v>-3.5672946165785299E-2</v>
      </c>
      <c r="D200" s="18">
        <v>4.5223465756679803E-3</v>
      </c>
    </row>
    <row r="201" spans="1:4">
      <c r="A201" s="15">
        <v>42120</v>
      </c>
      <c r="B201" s="17">
        <v>-2.102951E-3</v>
      </c>
      <c r="C201" s="18">
        <v>-3.6026925887651301E-2</v>
      </c>
      <c r="D201" s="18">
        <v>4.58125745543025E-3</v>
      </c>
    </row>
    <row r="202" spans="1:4">
      <c r="A202" s="15">
        <v>42121</v>
      </c>
      <c r="B202" s="17">
        <v>-2.7431339999999999E-3</v>
      </c>
      <c r="C202" s="18">
        <v>-3.4536911913240001E-2</v>
      </c>
      <c r="D202" s="18">
        <v>4.54184422255678E-3</v>
      </c>
    </row>
    <row r="203" spans="1:4">
      <c r="A203" s="15">
        <v>42122</v>
      </c>
      <c r="B203" s="17">
        <v>-6.2874430000000002E-3</v>
      </c>
      <c r="C203" s="18">
        <v>-3.4438737701179299E-2</v>
      </c>
      <c r="D203" s="18">
        <v>4.5383966655037104E-3</v>
      </c>
    </row>
    <row r="204" spans="1:4">
      <c r="A204" s="15">
        <v>42123</v>
      </c>
      <c r="B204" s="17">
        <v>7.8850099999999999E-5</v>
      </c>
      <c r="C204" s="18">
        <v>-3.4384188356787602E-2</v>
      </c>
      <c r="D204" s="18">
        <v>4.5906222308049202E-3</v>
      </c>
    </row>
    <row r="205" spans="1:4">
      <c r="A205" s="15">
        <v>42124</v>
      </c>
      <c r="B205" s="17">
        <v>-1.3485746999999999E-2</v>
      </c>
      <c r="C205" s="18">
        <v>-3.4266161287500901E-2</v>
      </c>
      <c r="D205" s="18">
        <v>4.5476108526822899E-3</v>
      </c>
    </row>
    <row r="206" spans="1:4">
      <c r="A206" s="15">
        <v>42125</v>
      </c>
      <c r="B206" s="17">
        <v>-2.8188721E-2</v>
      </c>
      <c r="C206" s="18">
        <v>-3.4412853502134903E-2</v>
      </c>
      <c r="D206" s="18">
        <v>4.5442208751679501E-3</v>
      </c>
    </row>
    <row r="207" spans="1:4">
      <c r="A207" s="15">
        <v>42126</v>
      </c>
      <c r="B207" s="17">
        <v>-8.4496899999999999E-4</v>
      </c>
      <c r="C207" s="18">
        <v>-3.5453685011653802E-2</v>
      </c>
      <c r="D207" s="18">
        <v>4.5387454626851899E-3</v>
      </c>
    </row>
    <row r="208" spans="1:4">
      <c r="A208" s="15">
        <v>42127</v>
      </c>
      <c r="B208" s="17">
        <v>-3.0386940000000002E-3</v>
      </c>
      <c r="C208" s="18">
        <v>-3.37078545897459E-2</v>
      </c>
      <c r="D208" s="18">
        <v>4.5026172551782401E-3</v>
      </c>
    </row>
    <row r="209" spans="1:4">
      <c r="A209" s="15">
        <v>42128</v>
      </c>
      <c r="B209" s="17">
        <v>-1.747778E-3</v>
      </c>
      <c r="C209" s="18">
        <v>-3.3226142680286598E-2</v>
      </c>
      <c r="D209" s="18">
        <v>4.4475768934155299E-3</v>
      </c>
    </row>
    <row r="210" spans="1:4">
      <c r="A210" s="15">
        <v>42129</v>
      </c>
      <c r="B210" s="17">
        <v>-3.4747579000000001E-2</v>
      </c>
      <c r="C210" s="18">
        <v>-3.3214111291057002E-2</v>
      </c>
      <c r="D210" s="18">
        <v>4.4452727304160203E-3</v>
      </c>
    </row>
    <row r="211" spans="1:4">
      <c r="A211" s="15">
        <v>42130</v>
      </c>
      <c r="B211" s="17">
        <v>-2.138774E-3</v>
      </c>
      <c r="C211" s="18">
        <v>-3.4679841657206799E-2</v>
      </c>
      <c r="D211" s="18">
        <v>3.7184389229019399E-3</v>
      </c>
    </row>
    <row r="212" spans="1:4">
      <c r="A212" s="15">
        <v>42131</v>
      </c>
      <c r="B212" s="17">
        <v>-1.2794465E-2</v>
      </c>
      <c r="C212" s="18">
        <v>-3.4768070271992003E-2</v>
      </c>
      <c r="D212" s="18">
        <v>3.4358836064502102E-3</v>
      </c>
    </row>
    <row r="213" spans="1:4">
      <c r="A213" s="15">
        <v>42132</v>
      </c>
      <c r="B213" s="17">
        <v>-5.4644100000000005E-4</v>
      </c>
      <c r="C213" s="18">
        <v>-3.5082017249490498E-2</v>
      </c>
      <c r="D213" s="18">
        <v>2.8562477167381299E-3</v>
      </c>
    </row>
    <row r="214" spans="1:4">
      <c r="A214" s="15">
        <v>42133</v>
      </c>
      <c r="B214" s="17">
        <v>-7.5859330000000004E-3</v>
      </c>
      <c r="C214" s="18">
        <v>-3.52035158203437E-2</v>
      </c>
      <c r="D214" s="18">
        <v>2.85037454188282E-3</v>
      </c>
    </row>
    <row r="215" spans="1:4">
      <c r="A215" s="15">
        <v>42134</v>
      </c>
      <c r="B215" s="17">
        <v>-4.5385400000000001E-4</v>
      </c>
      <c r="C215" s="18">
        <v>-3.5261682121019697E-2</v>
      </c>
      <c r="D215" s="18">
        <v>2.8572391382756801E-3</v>
      </c>
    </row>
    <row r="216" spans="1:4">
      <c r="A216" s="15">
        <v>42135</v>
      </c>
      <c r="B216" s="17">
        <v>-1.8385319999999999E-3</v>
      </c>
      <c r="C216" s="18">
        <v>-3.5362966644340701E-2</v>
      </c>
      <c r="D216" s="18">
        <v>2.8448004517555099E-3</v>
      </c>
    </row>
    <row r="217" spans="1:4">
      <c r="A217" s="15">
        <v>42136</v>
      </c>
      <c r="B217" s="17">
        <v>-1.0531008E-2</v>
      </c>
      <c r="C217" s="18">
        <v>-3.5482174658914102E-2</v>
      </c>
      <c r="D217" s="18">
        <v>2.8058739307814202E-3</v>
      </c>
    </row>
    <row r="218" spans="1:4">
      <c r="A218" s="15">
        <v>42137</v>
      </c>
      <c r="B218" s="17">
        <v>-1.2553289999999999E-3</v>
      </c>
      <c r="C218" s="18">
        <v>-3.5547855279564E-2</v>
      </c>
      <c r="D218" s="18">
        <v>2.8496277270975102E-3</v>
      </c>
    </row>
    <row r="219" spans="1:4">
      <c r="A219" s="15">
        <v>42138</v>
      </c>
      <c r="B219" s="17">
        <v>-6.7301069999999999E-3</v>
      </c>
      <c r="C219" s="18">
        <v>-2.8685012434287799E-2</v>
      </c>
      <c r="D219" s="18">
        <v>2.8960040517393799E-3</v>
      </c>
    </row>
    <row r="220" spans="1:4">
      <c r="A220" s="15">
        <v>42139</v>
      </c>
      <c r="B220" s="17">
        <v>-3.7174159999999999E-3</v>
      </c>
      <c r="C220" s="18">
        <v>-2.85168013186409E-2</v>
      </c>
      <c r="D220" s="18">
        <v>2.88555076471888E-3</v>
      </c>
    </row>
    <row r="221" spans="1:4">
      <c r="A221" s="15">
        <v>42140</v>
      </c>
      <c r="B221" s="17">
        <v>6.5598970000000003E-3</v>
      </c>
      <c r="C221" s="18">
        <v>-2.7073586725522299E-2</v>
      </c>
      <c r="D221" s="18">
        <v>2.8772082844429202E-3</v>
      </c>
    </row>
    <row r="222" spans="1:4">
      <c r="A222" s="15">
        <v>42141</v>
      </c>
      <c r="B222" s="17">
        <v>-6.5719400000000005E-4</v>
      </c>
      <c r="C222" s="18">
        <v>-2.61756352488101E-2</v>
      </c>
      <c r="D222" s="18">
        <v>3.24469777419644E-3</v>
      </c>
    </row>
    <row r="223" spans="1:4">
      <c r="A223" s="15">
        <v>42142</v>
      </c>
      <c r="B223" s="17">
        <v>1.7456349999999999E-3</v>
      </c>
      <c r="C223" s="18">
        <v>-2.5965320805461E-2</v>
      </c>
      <c r="D223" s="18">
        <v>3.1862960437566402E-3</v>
      </c>
    </row>
    <row r="224" spans="1:4">
      <c r="A224" s="15">
        <v>42143</v>
      </c>
      <c r="B224" s="17">
        <v>-2.8266609999999998E-3</v>
      </c>
      <c r="C224" s="18">
        <v>-2.5903456600129601E-2</v>
      </c>
      <c r="D224" s="18">
        <v>3.2868208051549802E-3</v>
      </c>
    </row>
    <row r="225" spans="1:4">
      <c r="A225" s="15">
        <v>42144</v>
      </c>
      <c r="B225" s="17">
        <v>-1.5193520000000001E-3</v>
      </c>
      <c r="C225" s="18">
        <v>-2.5850948598608699E-2</v>
      </c>
      <c r="D225" s="18">
        <v>3.2403005656434199E-3</v>
      </c>
    </row>
    <row r="226" spans="1:4">
      <c r="A226" s="15">
        <v>42145</v>
      </c>
      <c r="B226" s="17">
        <v>-1.2528387E-2</v>
      </c>
      <c r="C226" s="18">
        <v>-2.5930744839712801E-2</v>
      </c>
      <c r="D226" s="18">
        <v>3.2031931766822899E-3</v>
      </c>
    </row>
    <row r="227" spans="1:4">
      <c r="A227" s="15">
        <v>42146</v>
      </c>
      <c r="B227" s="17">
        <v>-2.7677688999999998E-2</v>
      </c>
      <c r="C227" s="18">
        <v>-2.60998128440133E-2</v>
      </c>
      <c r="D227" s="18">
        <v>3.2583139455591298E-3</v>
      </c>
    </row>
    <row r="228" spans="1:4">
      <c r="A228" s="15">
        <v>42147</v>
      </c>
      <c r="B228" s="17">
        <v>8.4327310000000006E-3</v>
      </c>
      <c r="C228" s="18">
        <v>-2.69186885548671E-2</v>
      </c>
      <c r="D228" s="18">
        <v>3.2393184710046998E-3</v>
      </c>
    </row>
    <row r="229" spans="1:4">
      <c r="A229" s="15">
        <v>42148</v>
      </c>
      <c r="B229" s="17">
        <v>1.831245E-3</v>
      </c>
      <c r="C229" s="18">
        <v>-2.68454117209702E-2</v>
      </c>
      <c r="D229" s="18">
        <v>3.7315942380188099E-3</v>
      </c>
    </row>
    <row r="230" spans="1:4">
      <c r="A230" s="15">
        <v>42149</v>
      </c>
      <c r="B230" s="17">
        <v>-1.4179923000000001E-2</v>
      </c>
      <c r="C230" s="18">
        <v>-2.67965131489547E-2</v>
      </c>
      <c r="D230" s="18">
        <v>3.8451689641431498E-3</v>
      </c>
    </row>
    <row r="231" spans="1:4">
      <c r="A231" s="15">
        <v>42150</v>
      </c>
      <c r="B231" s="17">
        <v>1.404258E-3</v>
      </c>
      <c r="C231" s="18">
        <v>-2.6986399526206298E-2</v>
      </c>
      <c r="D231" s="18">
        <v>3.9131295677753896E-3</v>
      </c>
    </row>
    <row r="232" spans="1:4">
      <c r="A232" s="15">
        <v>42151</v>
      </c>
      <c r="B232" s="17">
        <v>-1.6114329E-2</v>
      </c>
      <c r="C232" s="18">
        <v>-2.70765684385634E-2</v>
      </c>
      <c r="D232" s="18">
        <v>3.9592841310478102E-3</v>
      </c>
    </row>
    <row r="233" spans="1:4">
      <c r="A233" s="15">
        <v>42152</v>
      </c>
      <c r="B233" s="17">
        <v>-8.5549270000000004E-3</v>
      </c>
      <c r="C233" s="18">
        <v>-2.6737006622326399E-2</v>
      </c>
      <c r="D233" s="18">
        <v>3.9693205800974901E-3</v>
      </c>
    </row>
    <row r="234" spans="1:4">
      <c r="A234" s="15">
        <v>42153</v>
      </c>
      <c r="B234" s="17">
        <v>1.8441338000000002E-2</v>
      </c>
      <c r="C234" s="18">
        <v>-2.66892222310703E-2</v>
      </c>
      <c r="D234" s="18">
        <v>3.9175935598691602E-3</v>
      </c>
    </row>
    <row r="235" spans="1:4">
      <c r="A235" s="15">
        <v>42154</v>
      </c>
      <c r="B235" s="17">
        <v>4.3425900000000003E-3</v>
      </c>
      <c r="C235" s="18">
        <v>-2.6667907713962401E-2</v>
      </c>
      <c r="D235" s="18">
        <v>4.8650533254396104E-3</v>
      </c>
    </row>
    <row r="236" spans="1:4">
      <c r="A236" s="15">
        <v>42155</v>
      </c>
      <c r="B236" s="17">
        <v>-1.0387059999999999E-3</v>
      </c>
      <c r="C236" s="18">
        <v>-2.6580847593522999E-2</v>
      </c>
      <c r="D236" s="18">
        <v>5.0349624622350198E-3</v>
      </c>
    </row>
    <row r="237" spans="1:4">
      <c r="A237" s="15">
        <v>42156</v>
      </c>
      <c r="B237" s="17">
        <v>-3.3993499999999998E-4</v>
      </c>
      <c r="C237" s="18">
        <v>-2.66670143133509E-2</v>
      </c>
      <c r="D237" s="18">
        <v>4.9467055183201099E-3</v>
      </c>
    </row>
    <row r="238" spans="1:4">
      <c r="A238" s="15">
        <v>42157</v>
      </c>
      <c r="B238" s="17">
        <v>-5.5856719999999999E-3</v>
      </c>
      <c r="C238" s="18">
        <v>-2.6680279595448501E-2</v>
      </c>
      <c r="D238" s="18">
        <v>4.95395938622855E-3</v>
      </c>
    </row>
    <row r="239" spans="1:4">
      <c r="A239" s="15">
        <v>42158</v>
      </c>
      <c r="B239" s="17">
        <v>-4.3408209999999999E-3</v>
      </c>
      <c r="C239" s="18">
        <v>-2.66940436054223E-2</v>
      </c>
      <c r="D239" s="18">
        <v>4.9564758491487601E-3</v>
      </c>
    </row>
    <row r="240" spans="1:4">
      <c r="A240" s="15">
        <v>42159</v>
      </c>
      <c r="B240" s="17">
        <v>1.2658109999999999E-3</v>
      </c>
      <c r="C240" s="18">
        <v>-2.6621635179823799E-2</v>
      </c>
      <c r="D240" s="18">
        <v>4.9968391646976603E-3</v>
      </c>
    </row>
    <row r="241" spans="1:4">
      <c r="A241" s="15">
        <v>42160</v>
      </c>
      <c r="B241" s="17">
        <v>7.4694699999999998E-4</v>
      </c>
      <c r="C241" s="18">
        <v>-2.6790993615047699E-2</v>
      </c>
      <c r="D241" s="18">
        <v>4.37719603710276E-3</v>
      </c>
    </row>
    <row r="242" spans="1:4">
      <c r="A242" s="15">
        <v>42161</v>
      </c>
      <c r="B242" s="17">
        <v>-1.132879E-3</v>
      </c>
      <c r="C242" s="18">
        <v>-2.67051313695587E-2</v>
      </c>
      <c r="D242" s="18">
        <v>4.3369520357432103E-3</v>
      </c>
    </row>
    <row r="243" spans="1:4">
      <c r="A243" s="15">
        <v>42162</v>
      </c>
      <c r="B243" s="17">
        <v>4.7384099999999999E-5</v>
      </c>
      <c r="C243" s="18">
        <v>-2.6826953423403799E-2</v>
      </c>
      <c r="D243" s="18">
        <v>4.3003990401155497E-3</v>
      </c>
    </row>
    <row r="244" spans="1:4">
      <c r="A244" s="15">
        <v>42163</v>
      </c>
      <c r="B244" s="17">
        <v>-4.9929450000000004E-3</v>
      </c>
      <c r="C244" s="18">
        <v>-2.6919777103016799E-2</v>
      </c>
      <c r="D244" s="18">
        <v>4.2803163636757399E-3</v>
      </c>
    </row>
    <row r="245" spans="1:4">
      <c r="A245" s="15">
        <v>42164</v>
      </c>
      <c r="B245" s="17">
        <v>-1.2661435E-2</v>
      </c>
      <c r="C245" s="18">
        <v>-2.6593967245572801E-2</v>
      </c>
      <c r="D245" s="18">
        <v>4.2591030059315098E-3</v>
      </c>
    </row>
    <row r="246" spans="1:4">
      <c r="A246" s="15">
        <v>42165</v>
      </c>
      <c r="B246" s="17">
        <v>-1.1792510000000001E-2</v>
      </c>
      <c r="C246" s="18">
        <v>-2.6777317401706E-2</v>
      </c>
      <c r="D246" s="18">
        <v>4.2907413424727999E-3</v>
      </c>
    </row>
    <row r="247" spans="1:4">
      <c r="A247" s="15">
        <v>42166</v>
      </c>
      <c r="B247" s="17">
        <v>-2.6458845000000002E-2</v>
      </c>
      <c r="C247" s="18">
        <v>-2.68595488826079E-2</v>
      </c>
      <c r="D247" s="18">
        <v>4.3746964093612298E-3</v>
      </c>
    </row>
    <row r="248" spans="1:4">
      <c r="A248" s="15">
        <v>42167</v>
      </c>
      <c r="B248" s="17">
        <v>-3.2748590000000002E-3</v>
      </c>
      <c r="C248" s="18">
        <v>-2.7712294389559598E-2</v>
      </c>
      <c r="D248" s="18">
        <v>4.3657405770778099E-3</v>
      </c>
    </row>
    <row r="249" spans="1:4">
      <c r="A249" s="15">
        <v>42168</v>
      </c>
      <c r="B249" s="17">
        <v>2.95919E-5</v>
      </c>
      <c r="C249" s="18">
        <v>-2.76009309525269E-2</v>
      </c>
      <c r="D249" s="18">
        <v>4.3924565879519401E-3</v>
      </c>
    </row>
    <row r="250" spans="1:4">
      <c r="A250" s="15">
        <v>42169</v>
      </c>
      <c r="B250" s="17">
        <v>-7.5257899999999997E-5</v>
      </c>
      <c r="C250" s="18">
        <v>-2.76254645283882E-2</v>
      </c>
      <c r="D250" s="18">
        <v>4.4051141099043303E-3</v>
      </c>
    </row>
    <row r="251" spans="1:4">
      <c r="A251" s="15">
        <v>42170</v>
      </c>
      <c r="B251" s="17">
        <v>-1.8775411999999998E-2</v>
      </c>
      <c r="C251" s="18">
        <v>-2.6003469841920701E-2</v>
      </c>
      <c r="D251" s="18">
        <v>4.3355004069413096E-3</v>
      </c>
    </row>
    <row r="252" spans="1:4">
      <c r="A252" s="15">
        <v>42171</v>
      </c>
      <c r="B252" s="17">
        <v>-8.8716295000000001E-2</v>
      </c>
      <c r="C252" s="18">
        <v>-2.8077908298931899E-2</v>
      </c>
      <c r="D252" s="18">
        <v>4.3918890914686698E-3</v>
      </c>
    </row>
    <row r="253" spans="1:4">
      <c r="A253" s="15">
        <v>42172</v>
      </c>
      <c r="B253" s="17">
        <v>-5.0607200000000003E-3</v>
      </c>
      <c r="C253" s="18">
        <v>-3.2468550122694999E-2</v>
      </c>
      <c r="D253" s="18">
        <v>4.3560064990824099E-3</v>
      </c>
    </row>
    <row r="254" spans="1:4">
      <c r="A254" s="15">
        <v>42173</v>
      </c>
      <c r="B254" s="17">
        <v>-5.8186569999999996E-3</v>
      </c>
      <c r="C254" s="18">
        <v>-3.2287557989024503E-2</v>
      </c>
      <c r="D254" s="18">
        <v>4.3837638148880699E-3</v>
      </c>
    </row>
    <row r="255" spans="1:4">
      <c r="A255" s="15">
        <v>42174</v>
      </c>
      <c r="B255" s="17">
        <v>-3.3066329999999998E-3</v>
      </c>
      <c r="C255" s="18">
        <v>-3.2291029827545198E-2</v>
      </c>
      <c r="D255" s="18">
        <v>4.3862459326620799E-3</v>
      </c>
    </row>
    <row r="256" spans="1:4">
      <c r="A256" s="15">
        <v>42175</v>
      </c>
      <c r="B256" s="17">
        <v>-7.2920800000000003E-3</v>
      </c>
      <c r="C256" s="18">
        <v>-3.2154406282892303E-2</v>
      </c>
      <c r="D256" s="18">
        <v>4.3319458353625996E-3</v>
      </c>
    </row>
    <row r="257" spans="1:4">
      <c r="A257" s="15">
        <v>42176</v>
      </c>
      <c r="B257" s="17">
        <v>-2.3016680000000002E-3</v>
      </c>
      <c r="C257" s="18">
        <v>-3.18577150891588E-2</v>
      </c>
      <c r="D257" s="18">
        <v>4.3278346206534401E-3</v>
      </c>
    </row>
    <row r="258" spans="1:4">
      <c r="A258" s="15">
        <v>42177</v>
      </c>
      <c r="B258" s="17">
        <v>-3.4249079999999999E-3</v>
      </c>
      <c r="C258" s="18">
        <v>-3.1440887647549001E-2</v>
      </c>
      <c r="D258" s="18">
        <v>4.2697866228621397E-3</v>
      </c>
    </row>
    <row r="259" spans="1:4">
      <c r="A259" s="15">
        <v>42178</v>
      </c>
      <c r="B259" s="17">
        <v>3.1377279999999998E-3</v>
      </c>
      <c r="C259" s="18">
        <v>-3.13828292949105E-2</v>
      </c>
      <c r="D259" s="18">
        <v>4.2577095327819602E-3</v>
      </c>
    </row>
    <row r="260" spans="1:4">
      <c r="A260" s="15">
        <v>42179</v>
      </c>
      <c r="B260" s="17">
        <v>-2.45203E-3</v>
      </c>
      <c r="C260" s="18">
        <v>-3.12978611749977E-2</v>
      </c>
      <c r="D260" s="18">
        <v>4.4129406571207603E-3</v>
      </c>
    </row>
    <row r="261" spans="1:4">
      <c r="A261" s="15">
        <v>42180</v>
      </c>
      <c r="B261" s="17">
        <v>-7.3812529999999999E-3</v>
      </c>
      <c r="C261" s="18">
        <v>-2.9720726081741498E-2</v>
      </c>
      <c r="D261" s="18">
        <v>4.3871211686787896E-3</v>
      </c>
    </row>
    <row r="262" spans="1:4">
      <c r="A262" s="15">
        <v>42181</v>
      </c>
      <c r="B262" s="17">
        <v>-7.3297630000000004E-3</v>
      </c>
      <c r="C262" s="18">
        <v>-2.9764595129502799E-2</v>
      </c>
      <c r="D262" s="18">
        <v>4.39350380538158E-3</v>
      </c>
    </row>
    <row r="263" spans="1:4">
      <c r="A263" s="15">
        <v>42182</v>
      </c>
      <c r="B263" s="17">
        <v>-1.2275647000000001E-2</v>
      </c>
      <c r="C263" s="18">
        <v>-2.9812831400042501E-2</v>
      </c>
      <c r="D263" s="18">
        <v>4.1927019623087701E-3</v>
      </c>
    </row>
    <row r="264" spans="1:4">
      <c r="A264" s="15">
        <v>42183</v>
      </c>
      <c r="B264" s="17">
        <v>-3.40012E-4</v>
      </c>
      <c r="C264" s="18">
        <v>-2.9942341335917E-2</v>
      </c>
      <c r="D264" s="18">
        <v>4.1957506708350002E-3</v>
      </c>
    </row>
    <row r="265" spans="1:4">
      <c r="A265" s="15">
        <v>42184</v>
      </c>
      <c r="B265" s="17">
        <v>-4.3505499999999999E-5</v>
      </c>
      <c r="C265" s="18">
        <v>-3.00137267077446E-2</v>
      </c>
      <c r="D265" s="18">
        <v>4.2005292636380096E-3</v>
      </c>
    </row>
    <row r="266" spans="1:4">
      <c r="A266" s="15">
        <v>42185</v>
      </c>
      <c r="B266" s="17">
        <v>1.9056469999999999E-3</v>
      </c>
      <c r="C266" s="18">
        <v>-3.0016348403419199E-2</v>
      </c>
      <c r="D266" s="18">
        <v>4.2026944325454299E-3</v>
      </c>
    </row>
    <row r="267" spans="1:4">
      <c r="A267" s="15">
        <v>42186</v>
      </c>
      <c r="B267" s="17">
        <v>-4.6334519999999997E-3</v>
      </c>
      <c r="C267" s="18">
        <v>-2.9963210445396599E-2</v>
      </c>
      <c r="D267" s="18">
        <v>4.3055641340508698E-3</v>
      </c>
    </row>
    <row r="268" spans="1:4">
      <c r="A268" s="15">
        <v>42187</v>
      </c>
      <c r="B268" s="17">
        <v>3.2878130000000001E-3</v>
      </c>
      <c r="C268" s="18">
        <v>-2.9911971561096502E-2</v>
      </c>
      <c r="D268" s="18">
        <v>4.3380753338509099E-3</v>
      </c>
    </row>
    <row r="269" spans="1:4">
      <c r="A269" s="15">
        <v>42188</v>
      </c>
      <c r="B269" s="17">
        <v>-9.0425980000000006E-3</v>
      </c>
      <c r="C269" s="18">
        <v>-2.9756111002418002E-2</v>
      </c>
      <c r="D269" s="18">
        <v>4.48005966093657E-3</v>
      </c>
    </row>
    <row r="270" spans="1:4">
      <c r="A270" s="15">
        <v>42189</v>
      </c>
      <c r="B270" s="17">
        <v>2.5354000000000002E-4</v>
      </c>
      <c r="C270" s="18">
        <v>-2.9852353076047701E-2</v>
      </c>
      <c r="D270" s="18">
        <v>4.4780089156656903E-3</v>
      </c>
    </row>
    <row r="271" spans="1:4">
      <c r="A271" s="15">
        <v>42190</v>
      </c>
      <c r="B271" s="17">
        <v>-2.4646379999999999E-3</v>
      </c>
      <c r="C271" s="18">
        <v>-2.9499519657062202E-2</v>
      </c>
      <c r="D271" s="18">
        <v>4.4518511168592304E-3</v>
      </c>
    </row>
    <row r="272" spans="1:4">
      <c r="A272" s="15">
        <v>42191</v>
      </c>
      <c r="B272" s="17">
        <v>-4.3032369999999997E-3</v>
      </c>
      <c r="C272" s="18">
        <v>-2.9503719553426198E-2</v>
      </c>
      <c r="D272" s="18">
        <v>4.2171956589890699E-3</v>
      </c>
    </row>
    <row r="273" spans="1:4">
      <c r="A273" s="15">
        <v>42192</v>
      </c>
      <c r="B273" s="17">
        <v>-7.3139329999999999E-3</v>
      </c>
      <c r="C273" s="18">
        <v>-2.9400216839913101E-2</v>
      </c>
      <c r="D273" s="18">
        <v>4.2466140072632604E-3</v>
      </c>
    </row>
    <row r="274" spans="1:4">
      <c r="A274" s="15">
        <v>42193</v>
      </c>
      <c r="B274" s="17">
        <v>-9.8720760000000005E-3</v>
      </c>
      <c r="C274" s="18">
        <v>-2.9306288828664099E-2</v>
      </c>
      <c r="D274" s="18">
        <v>4.2681592519869197E-3</v>
      </c>
    </row>
    <row r="275" spans="1:4">
      <c r="A275" s="15">
        <v>42194</v>
      </c>
      <c r="B275" s="17">
        <v>-8.5445499999999995E-4</v>
      </c>
      <c r="C275" s="18">
        <v>-2.94794198687802E-2</v>
      </c>
      <c r="D275" s="18">
        <v>3.8705250130445898E-3</v>
      </c>
    </row>
    <row r="276" spans="1:4">
      <c r="A276" s="15">
        <v>42195</v>
      </c>
      <c r="B276" s="17">
        <v>2.2372030000000001E-3</v>
      </c>
      <c r="C276" s="18">
        <v>-2.9502567117719002E-2</v>
      </c>
      <c r="D276" s="18">
        <v>3.7329652644928599E-3</v>
      </c>
    </row>
    <row r="277" spans="1:4">
      <c r="A277" s="15">
        <v>42196</v>
      </c>
      <c r="B277" s="17">
        <v>-7.0684399999999998E-4</v>
      </c>
      <c r="C277" s="18">
        <v>-2.9154116289019101E-2</v>
      </c>
      <c r="D277" s="18">
        <v>3.8302211449199501E-3</v>
      </c>
    </row>
    <row r="278" spans="1:4">
      <c r="A278" s="15">
        <v>42197</v>
      </c>
      <c r="B278" s="17">
        <v>-8.9619299999999999E-4</v>
      </c>
      <c r="C278" s="18">
        <v>-2.8677628841305699E-2</v>
      </c>
      <c r="D278" s="18">
        <v>3.7937934135106499E-3</v>
      </c>
    </row>
    <row r="279" spans="1:4">
      <c r="A279" s="15">
        <v>42198</v>
      </c>
      <c r="B279" s="17">
        <v>-2.278366E-3</v>
      </c>
      <c r="C279" s="18">
        <v>-2.8788628384619701E-2</v>
      </c>
      <c r="D279" s="18">
        <v>3.7435919731314401E-3</v>
      </c>
    </row>
    <row r="280" spans="1:4">
      <c r="A280" s="15">
        <v>42199</v>
      </c>
      <c r="B280" s="17">
        <v>-4.0306580000000003E-3</v>
      </c>
      <c r="C280" s="18">
        <v>-2.8697631626753199E-2</v>
      </c>
      <c r="D280" s="18">
        <v>3.7447817328281601E-3</v>
      </c>
    </row>
    <row r="281" spans="1:4">
      <c r="A281" s="15">
        <v>42200</v>
      </c>
      <c r="B281" s="17">
        <v>-3.478573E-3</v>
      </c>
      <c r="C281" s="18">
        <v>-2.8594230738967399E-2</v>
      </c>
      <c r="D281" s="18">
        <v>3.73215313034046E-3</v>
      </c>
    </row>
    <row r="282" spans="1:4">
      <c r="A282" s="15">
        <v>42201</v>
      </c>
      <c r="B282" s="17">
        <v>-6.3374629999999998E-3</v>
      </c>
      <c r="C282" s="18">
        <v>-2.8246414460973999E-2</v>
      </c>
      <c r="D282" s="18">
        <v>3.7064189474795401E-3</v>
      </c>
    </row>
    <row r="283" spans="1:4">
      <c r="A283" s="15">
        <v>42202</v>
      </c>
      <c r="B283" s="17">
        <v>-1.0203469E-2</v>
      </c>
      <c r="C283" s="18">
        <v>-2.7426277481802E-2</v>
      </c>
      <c r="D283" s="18">
        <v>3.7212799500107199E-3</v>
      </c>
    </row>
    <row r="284" spans="1:4">
      <c r="A284" s="15">
        <v>42203</v>
      </c>
      <c r="B284" s="17">
        <v>-7.3420070000000002E-3</v>
      </c>
      <c r="C284" s="18">
        <v>-2.7531588210208801E-2</v>
      </c>
      <c r="D284" s="18">
        <v>3.7222737965451501E-3</v>
      </c>
    </row>
    <row r="285" spans="1:4">
      <c r="A285" s="15">
        <v>42204</v>
      </c>
      <c r="B285" s="17">
        <v>-2.2585180000000002E-3</v>
      </c>
      <c r="C285" s="18">
        <v>-2.6779293146010501E-2</v>
      </c>
      <c r="D285" s="18">
        <v>3.7484916508481402E-3</v>
      </c>
    </row>
    <row r="286" spans="1:4">
      <c r="A286" s="15">
        <v>42205</v>
      </c>
      <c r="B286" s="17">
        <v>2.702103E-3</v>
      </c>
      <c r="C286" s="18">
        <v>-2.4515191605780098E-2</v>
      </c>
      <c r="D286" s="18">
        <v>3.7320280962024901E-3</v>
      </c>
    </row>
    <row r="287" spans="1:4">
      <c r="A287" s="15">
        <v>42206</v>
      </c>
      <c r="B287" s="17">
        <v>2.8324969999999998E-3</v>
      </c>
      <c r="C287" s="18">
        <v>-2.45319103284878E-2</v>
      </c>
      <c r="D287" s="18">
        <v>3.9007153228089102E-3</v>
      </c>
    </row>
    <row r="288" spans="1:4">
      <c r="A288" s="15">
        <v>42207</v>
      </c>
      <c r="B288" s="17">
        <v>-2.3110909999999999E-3</v>
      </c>
      <c r="C288" s="18">
        <v>-2.4478002369659201E-2</v>
      </c>
      <c r="D288" s="18">
        <v>4.0510136233528797E-3</v>
      </c>
    </row>
    <row r="289" spans="1:4">
      <c r="A289" s="15">
        <v>42208</v>
      </c>
      <c r="B289" s="17">
        <v>-1.5587149E-2</v>
      </c>
      <c r="C289" s="18">
        <v>-2.4460299739167E-2</v>
      </c>
      <c r="D289" s="18">
        <v>4.0539624579538401E-3</v>
      </c>
    </row>
    <row r="290" spans="1:4">
      <c r="A290" s="15">
        <v>42209</v>
      </c>
      <c r="B290" s="17">
        <v>-1.3082329E-2</v>
      </c>
      <c r="C290" s="18">
        <v>-2.49010438208421E-2</v>
      </c>
      <c r="D290" s="18">
        <v>4.0679559578353803E-3</v>
      </c>
    </row>
    <row r="291" spans="1:4">
      <c r="A291" s="15">
        <v>42210</v>
      </c>
      <c r="B291" s="17">
        <v>-7.9675199999999996E-4</v>
      </c>
      <c r="C291" s="18">
        <v>-2.51452314935902E-2</v>
      </c>
      <c r="D291" s="18">
        <v>4.0661541886387598E-3</v>
      </c>
    </row>
    <row r="292" spans="1:4">
      <c r="A292" s="15">
        <v>42211</v>
      </c>
      <c r="B292" s="17">
        <v>3.506169E-3</v>
      </c>
      <c r="C292" s="18">
        <v>-2.46815030209535E-2</v>
      </c>
      <c r="D292" s="18">
        <v>4.0265416824382203E-3</v>
      </c>
    </row>
    <row r="293" spans="1:4">
      <c r="A293" s="15">
        <v>42212</v>
      </c>
      <c r="B293" s="17">
        <v>2.6433189999999999E-3</v>
      </c>
      <c r="C293" s="18">
        <v>-2.4374920276614202E-2</v>
      </c>
      <c r="D293" s="18">
        <v>4.1988446184748297E-3</v>
      </c>
    </row>
    <row r="294" spans="1:4">
      <c r="A294" s="15">
        <v>42213</v>
      </c>
      <c r="B294" s="17">
        <v>-3.4431029999999999E-3</v>
      </c>
      <c r="C294" s="18">
        <v>-2.4415282272002198E-2</v>
      </c>
      <c r="D294" s="18">
        <v>4.3172891753397802E-3</v>
      </c>
    </row>
    <row r="295" spans="1:4">
      <c r="A295" s="15">
        <v>42214</v>
      </c>
      <c r="B295" s="17">
        <v>-5.2932409999999997E-3</v>
      </c>
      <c r="C295" s="18">
        <v>-2.4342257982964199E-2</v>
      </c>
      <c r="D295" s="18">
        <v>4.3210379826580901E-3</v>
      </c>
    </row>
    <row r="296" spans="1:4">
      <c r="A296" s="15">
        <v>42215</v>
      </c>
      <c r="B296" s="17">
        <v>-1.3294459999999999E-2</v>
      </c>
      <c r="C296" s="18">
        <v>-2.4192530215386001E-2</v>
      </c>
      <c r="D296" s="18">
        <v>4.3208545036923498E-3</v>
      </c>
    </row>
    <row r="297" spans="1:4">
      <c r="A297" s="15">
        <v>42216</v>
      </c>
      <c r="B297" s="17">
        <v>-1.501926E-3</v>
      </c>
      <c r="C297" s="18">
        <v>-2.4484170867451999E-2</v>
      </c>
      <c r="D297" s="18">
        <v>4.3573845738264496E-3</v>
      </c>
    </row>
    <row r="298" spans="1:4">
      <c r="A298" s="15">
        <v>42217</v>
      </c>
      <c r="B298" s="17">
        <v>-1.1204584E-2</v>
      </c>
      <c r="C298" s="18">
        <v>-2.4523519613028E-2</v>
      </c>
      <c r="D298" s="18">
        <v>4.3506775479213696E-3</v>
      </c>
    </row>
    <row r="299" spans="1:4">
      <c r="A299" s="15">
        <v>42218</v>
      </c>
      <c r="B299" s="17">
        <v>-1.9973119999999998E-3</v>
      </c>
      <c r="C299" s="18">
        <v>-2.4047933739820102E-2</v>
      </c>
      <c r="D299" s="18">
        <v>4.3661578831928104E-3</v>
      </c>
    </row>
    <row r="300" spans="1:4">
      <c r="A300" s="15">
        <v>42219</v>
      </c>
      <c r="B300" s="17">
        <v>-5.5836319000000002E-2</v>
      </c>
      <c r="C300" s="18">
        <v>-2.4062032914307099E-2</v>
      </c>
      <c r="D300" s="18">
        <v>4.3232964702032504E-3</v>
      </c>
    </row>
    <row r="301" spans="1:4">
      <c r="A301" s="15">
        <v>42220</v>
      </c>
      <c r="B301" s="17">
        <v>-2.5678857999999999E-2</v>
      </c>
      <c r="C301" s="18">
        <v>-2.6147022126903199E-2</v>
      </c>
      <c r="D301" s="18">
        <v>4.3084551058464697E-3</v>
      </c>
    </row>
    <row r="302" spans="1:4">
      <c r="A302" s="15">
        <v>42221</v>
      </c>
      <c r="B302" s="17">
        <v>-5.8756110000000002E-3</v>
      </c>
      <c r="C302" s="18">
        <v>-2.71254085914833E-2</v>
      </c>
      <c r="D302" s="18">
        <v>4.3229648103929701E-3</v>
      </c>
    </row>
    <row r="303" spans="1:4">
      <c r="A303" s="15">
        <v>42222</v>
      </c>
      <c r="B303" s="17">
        <v>2.2053189999999999E-3</v>
      </c>
      <c r="C303" s="18">
        <v>-2.7163893703316001E-2</v>
      </c>
      <c r="D303" s="18">
        <v>4.3554611873300201E-3</v>
      </c>
    </row>
    <row r="304" spans="1:4">
      <c r="A304" s="15">
        <v>42223</v>
      </c>
      <c r="B304" s="17">
        <v>-2.7610529999999999E-3</v>
      </c>
      <c r="C304" s="18">
        <v>-2.7206187873674698E-2</v>
      </c>
      <c r="D304" s="18">
        <v>4.4281246323227301E-3</v>
      </c>
    </row>
    <row r="305" spans="1:4">
      <c r="A305" s="15">
        <v>42224</v>
      </c>
      <c r="B305" s="17">
        <v>-5.7447430000000001E-3</v>
      </c>
      <c r="C305" s="18">
        <v>-2.7109216857052799E-2</v>
      </c>
      <c r="D305" s="18">
        <v>4.42644771518868E-3</v>
      </c>
    </row>
    <row r="306" spans="1:4">
      <c r="A306" s="15">
        <v>42225</v>
      </c>
      <c r="B306" s="17">
        <v>4.6269479999999997E-3</v>
      </c>
      <c r="C306" s="18">
        <v>-2.6767224860327302E-2</v>
      </c>
      <c r="D306" s="18">
        <v>4.4330262593772901E-3</v>
      </c>
    </row>
    <row r="307" spans="1:4">
      <c r="A307" s="15">
        <v>42226</v>
      </c>
      <c r="B307" s="17">
        <v>-2.83069E-4</v>
      </c>
      <c r="C307" s="18">
        <v>-2.5629514425629399E-2</v>
      </c>
      <c r="D307" s="18">
        <v>4.67922030374519E-3</v>
      </c>
    </row>
    <row r="308" spans="1:4">
      <c r="A308" s="15">
        <v>42227</v>
      </c>
      <c r="B308" s="17">
        <v>-4.74587E-4</v>
      </c>
      <c r="C308" s="18">
        <v>-2.5661707576607198E-2</v>
      </c>
      <c r="D308" s="18">
        <v>4.6844389159157902E-3</v>
      </c>
    </row>
    <row r="309" spans="1:4">
      <c r="A309" s="15">
        <v>42228</v>
      </c>
      <c r="B309" s="17">
        <v>-1.3614650000000001E-3</v>
      </c>
      <c r="C309" s="18">
        <v>-2.5743991647359101E-2</v>
      </c>
      <c r="D309" s="18">
        <v>4.6668980487144804E-3</v>
      </c>
    </row>
    <row r="310" spans="1:4">
      <c r="A310" s="15">
        <v>42229</v>
      </c>
      <c r="B310" s="17">
        <v>6.8436790000000001E-3</v>
      </c>
      <c r="C310" s="18">
        <v>-2.5764783800230201E-2</v>
      </c>
      <c r="D310" s="18">
        <v>4.6638481319839801E-3</v>
      </c>
    </row>
    <row r="311" spans="1:4">
      <c r="A311" s="15">
        <v>42230</v>
      </c>
      <c r="B311" s="17">
        <v>-1.2566199999999999E-4</v>
      </c>
      <c r="C311" s="18">
        <v>-2.4258567941121901E-2</v>
      </c>
      <c r="D311" s="18">
        <v>5.0284068554518101E-3</v>
      </c>
    </row>
    <row r="312" spans="1:4">
      <c r="A312" s="15">
        <v>42231</v>
      </c>
      <c r="B312" s="17">
        <v>2.583265E-3</v>
      </c>
      <c r="C312" s="18">
        <v>-2.43362669908255E-2</v>
      </c>
      <c r="D312" s="18">
        <v>5.0241536991618603E-3</v>
      </c>
    </row>
    <row r="313" spans="1:4">
      <c r="A313" s="15">
        <v>42232</v>
      </c>
      <c r="B313" s="17">
        <v>-6.5793989999999997E-3</v>
      </c>
      <c r="C313" s="18">
        <v>-2.40512067829174E-2</v>
      </c>
      <c r="D313" s="18">
        <v>5.1063708970722002E-3</v>
      </c>
    </row>
    <row r="314" spans="1:4">
      <c r="A314" s="15">
        <v>42233</v>
      </c>
      <c r="B314" s="17">
        <v>1.5903812E-2</v>
      </c>
      <c r="C314" s="18">
        <v>-2.4062709394601801E-2</v>
      </c>
      <c r="D314" s="18">
        <v>5.1552554201767797E-3</v>
      </c>
    </row>
    <row r="315" spans="1:4">
      <c r="A315" s="15">
        <v>42234</v>
      </c>
      <c r="B315" s="17">
        <v>-1.2649967999999999E-2</v>
      </c>
      <c r="C315" s="18">
        <v>-2.3874572450330801E-2</v>
      </c>
      <c r="D315" s="18">
        <v>5.9856602032500698E-3</v>
      </c>
    </row>
    <row r="316" spans="1:4">
      <c r="A316" s="15">
        <v>42235</v>
      </c>
      <c r="B316" s="17">
        <v>1.4176649E-2</v>
      </c>
      <c r="C316" s="18">
        <v>-2.41615838045003E-2</v>
      </c>
      <c r="D316" s="18">
        <v>6.02273963392183E-3</v>
      </c>
    </row>
    <row r="317" spans="1:4">
      <c r="A317" s="15">
        <v>42236</v>
      </c>
      <c r="B317" s="17">
        <v>2.091368E-2</v>
      </c>
      <c r="C317" s="18">
        <v>-2.41035060955045E-2</v>
      </c>
      <c r="D317" s="18">
        <v>6.7909437684012001E-3</v>
      </c>
    </row>
    <row r="318" spans="1:4">
      <c r="A318" s="15">
        <v>42237</v>
      </c>
      <c r="B318" s="17">
        <v>3.9773990000000004E-3</v>
      </c>
      <c r="C318" s="18">
        <v>-2.3754956381989701E-2</v>
      </c>
      <c r="D318" s="18">
        <v>7.8493085206588001E-3</v>
      </c>
    </row>
    <row r="319" spans="1:4">
      <c r="A319" s="15">
        <v>42238</v>
      </c>
      <c r="B319" s="17">
        <v>-9.5854170000000006E-3</v>
      </c>
      <c r="C319" s="18">
        <v>-2.38104147268083E-2</v>
      </c>
      <c r="D319" s="18">
        <v>8.0389851069498901E-3</v>
      </c>
    </row>
    <row r="320" spans="1:4">
      <c r="A320" s="15">
        <v>42239</v>
      </c>
      <c r="B320" s="17">
        <v>-6.6515020000000001E-3</v>
      </c>
      <c r="C320" s="18">
        <v>-2.3964187032339001E-2</v>
      </c>
      <c r="D320" s="18">
        <v>8.0313168460249395E-3</v>
      </c>
    </row>
    <row r="321" spans="1:4">
      <c r="A321" s="15">
        <v>42240</v>
      </c>
      <c r="B321" s="17">
        <v>6.8896770000000003E-3</v>
      </c>
      <c r="C321" s="18">
        <v>-2.4033748847841398E-2</v>
      </c>
      <c r="D321" s="18">
        <v>8.0521220930105004E-3</v>
      </c>
    </row>
    <row r="322" spans="1:4">
      <c r="A322" s="15">
        <v>42241</v>
      </c>
      <c r="B322" s="17">
        <v>2.9736005999999999E-2</v>
      </c>
      <c r="C322" s="18">
        <v>-2.40174526496349E-2</v>
      </c>
      <c r="D322" s="18">
        <v>8.0734691208987994E-3</v>
      </c>
    </row>
    <row r="323" spans="1:4">
      <c r="A323" s="15">
        <v>42242</v>
      </c>
      <c r="B323" s="17">
        <v>-2.2765599999999999E-4</v>
      </c>
      <c r="C323" s="18">
        <v>-2.38538527776746E-2</v>
      </c>
      <c r="D323" s="18">
        <v>9.6488092962115895E-3</v>
      </c>
    </row>
    <row r="324" spans="1:4">
      <c r="A324" s="15">
        <v>42243</v>
      </c>
      <c r="B324" s="17">
        <v>-1.2840892E-2</v>
      </c>
      <c r="C324" s="18">
        <v>-2.3822783643458901E-2</v>
      </c>
      <c r="D324" s="18">
        <v>9.5810727250565508E-3</v>
      </c>
    </row>
    <row r="325" spans="1:4">
      <c r="A325" s="15">
        <v>42244</v>
      </c>
      <c r="B325" s="17">
        <v>-1.2195500999999999E-2</v>
      </c>
      <c r="C325" s="18">
        <v>-2.4201219031131802E-2</v>
      </c>
      <c r="D325" s="18">
        <v>9.6245608121209407E-3</v>
      </c>
    </row>
    <row r="326" spans="1:4">
      <c r="A326" s="15">
        <v>42245</v>
      </c>
      <c r="B326" s="17">
        <v>-1.6501504E-2</v>
      </c>
      <c r="C326" s="18">
        <v>-2.4479690361006699E-2</v>
      </c>
      <c r="D326" s="18">
        <v>9.7035436159091503E-3</v>
      </c>
    </row>
    <row r="327" spans="1:4">
      <c r="A327" s="15">
        <v>42246</v>
      </c>
      <c r="B327" s="17">
        <v>-3.9467080000000002E-3</v>
      </c>
      <c r="C327" s="18">
        <v>-2.4691091251398099E-2</v>
      </c>
      <c r="D327" s="18">
        <v>9.6806018035423703E-3</v>
      </c>
    </row>
    <row r="328" spans="1:4">
      <c r="A328" s="15">
        <v>42247</v>
      </c>
      <c r="B328" s="17">
        <v>-3.4890519000000002E-2</v>
      </c>
      <c r="C328" s="18">
        <v>-2.3576251215808398E-2</v>
      </c>
      <c r="D328" s="18">
        <v>9.7220745730058102E-3</v>
      </c>
    </row>
    <row r="329" spans="1:4">
      <c r="A329" s="15">
        <v>42248</v>
      </c>
      <c r="B329" s="17">
        <v>-1.7363631000000001E-2</v>
      </c>
      <c r="C329" s="18">
        <v>-2.4993608026830899E-2</v>
      </c>
      <c r="D329" s="18">
        <v>9.2991401844670207E-3</v>
      </c>
    </row>
    <row r="330" spans="1:4">
      <c r="A330" s="15">
        <v>42249</v>
      </c>
      <c r="B330" s="17">
        <v>-8.7609520000000007E-3</v>
      </c>
      <c r="C330" s="18">
        <v>-2.5453669827966201E-2</v>
      </c>
      <c r="D330" s="18">
        <v>9.2663059473601893E-3</v>
      </c>
    </row>
    <row r="331" spans="1:4">
      <c r="A331" s="15">
        <v>42250</v>
      </c>
      <c r="B331" s="17">
        <v>8.4362589999999998E-3</v>
      </c>
      <c r="C331" s="18">
        <v>-2.5188157905532201E-2</v>
      </c>
      <c r="D331" s="18">
        <v>9.3039924083585107E-3</v>
      </c>
    </row>
    <row r="332" spans="1:4">
      <c r="A332" s="15">
        <v>42251</v>
      </c>
      <c r="B332" s="17">
        <v>-1.5077867999999999E-2</v>
      </c>
      <c r="C332" s="18">
        <v>-2.5107359440091102E-2</v>
      </c>
      <c r="D332" s="18">
        <v>9.6869037525714394E-3</v>
      </c>
    </row>
    <row r="333" spans="1:4">
      <c r="A333" s="15">
        <v>42252</v>
      </c>
      <c r="B333" s="17">
        <v>-2.5071719999999998E-3</v>
      </c>
      <c r="C333" s="18">
        <v>-2.5061467795370398E-2</v>
      </c>
      <c r="D333" s="18">
        <v>9.6982599560111599E-3</v>
      </c>
    </row>
    <row r="334" spans="1:4">
      <c r="A334" s="15">
        <v>42253</v>
      </c>
      <c r="B334" s="17">
        <v>-2.1265979999999999E-3</v>
      </c>
      <c r="C334" s="18">
        <v>-2.4940262950278499E-2</v>
      </c>
      <c r="D334" s="18">
        <v>9.5963814155111699E-3</v>
      </c>
    </row>
    <row r="335" spans="1:4">
      <c r="A335" s="15">
        <v>42254</v>
      </c>
      <c r="B335" s="17">
        <v>-7.3372560000000003E-3</v>
      </c>
      <c r="C335" s="18">
        <v>-2.50021474199053E-2</v>
      </c>
      <c r="D335" s="18">
        <v>8.6260574183783505E-3</v>
      </c>
    </row>
    <row r="336" spans="1:4">
      <c r="A336" s="15">
        <v>42255</v>
      </c>
      <c r="B336" s="17">
        <v>-2.5656499999999999E-4</v>
      </c>
      <c r="C336" s="18">
        <v>-2.5002701052816299E-2</v>
      </c>
      <c r="D336" s="18">
        <v>8.4909994279437698E-3</v>
      </c>
    </row>
    <row r="337" spans="1:4">
      <c r="A337" s="15">
        <v>42256</v>
      </c>
      <c r="B337" s="17">
        <v>-2.5036933000000001E-2</v>
      </c>
      <c r="C337" s="18">
        <v>-2.50175254454417E-2</v>
      </c>
      <c r="D337" s="18">
        <v>8.4983179572839396E-3</v>
      </c>
    </row>
    <row r="338" spans="1:4">
      <c r="A338" s="15">
        <v>42257</v>
      </c>
      <c r="B338" s="17">
        <v>-4.1146000000000004E-3</v>
      </c>
      <c r="C338" s="18">
        <v>-2.5901748421246502E-2</v>
      </c>
      <c r="D338" s="18">
        <v>8.5229215644191704E-3</v>
      </c>
    </row>
    <row r="339" spans="1:4">
      <c r="A339" s="15">
        <v>42258</v>
      </c>
      <c r="B339" s="17">
        <v>-1.78298E-3</v>
      </c>
      <c r="C339" s="18">
        <v>-2.5854926444713398E-2</v>
      </c>
      <c r="D339" s="18">
        <v>8.4905330066958502E-3</v>
      </c>
    </row>
    <row r="340" spans="1:4">
      <c r="A340" s="15">
        <v>42259</v>
      </c>
      <c r="B340" s="17">
        <v>-2.41311E-3</v>
      </c>
      <c r="C340" s="18">
        <v>-2.5907290451610301E-2</v>
      </c>
      <c r="D340" s="18">
        <v>8.4317948386970903E-3</v>
      </c>
    </row>
    <row r="341" spans="1:4">
      <c r="A341" s="15">
        <v>42260</v>
      </c>
      <c r="B341" s="17">
        <v>-6.2012500000000002E-4</v>
      </c>
      <c r="C341" s="18">
        <v>-2.58227669799365E-2</v>
      </c>
      <c r="D341" s="18">
        <v>8.3613272373253208E-3</v>
      </c>
    </row>
    <row r="342" spans="1:4">
      <c r="A342" s="15">
        <v>42261</v>
      </c>
      <c r="B342" s="17">
        <v>2.0515249999999999E-2</v>
      </c>
      <c r="C342" s="18">
        <v>-2.57979952367575E-2</v>
      </c>
      <c r="D342" s="18">
        <v>8.3198229093532795E-3</v>
      </c>
    </row>
    <row r="343" spans="1:4">
      <c r="A343" s="15">
        <v>42262</v>
      </c>
      <c r="B343" s="17">
        <v>1.7226695E-2</v>
      </c>
      <c r="C343" s="18">
        <v>-2.56485702083676E-2</v>
      </c>
      <c r="D343" s="18">
        <v>9.4056460209055708E-3</v>
      </c>
    </row>
    <row r="344" spans="1:4">
      <c r="A344" s="15">
        <v>42263</v>
      </c>
      <c r="B344" s="17">
        <v>-8.2575559999999992E-3</v>
      </c>
      <c r="C344" s="18">
        <v>-2.5529385989552698E-2</v>
      </c>
      <c r="D344" s="18">
        <v>1.02807764257583E-2</v>
      </c>
    </row>
    <row r="345" spans="1:4">
      <c r="A345" s="15">
        <v>42264</v>
      </c>
      <c r="B345" s="17">
        <v>-1.1384745999999999E-2</v>
      </c>
      <c r="C345" s="18">
        <v>-2.5634370618179799E-2</v>
      </c>
      <c r="D345" s="18">
        <v>1.0342820531446899E-2</v>
      </c>
    </row>
    <row r="346" spans="1:4">
      <c r="A346" s="15">
        <v>42265</v>
      </c>
      <c r="B346" s="17">
        <v>-2.8355659999999999E-3</v>
      </c>
      <c r="C346" s="18">
        <v>-2.55695153460847E-2</v>
      </c>
      <c r="D346" s="18">
        <v>1.03501213060528E-2</v>
      </c>
    </row>
    <row r="347" spans="1:4">
      <c r="A347" s="15">
        <v>42266</v>
      </c>
      <c r="B347" s="17">
        <v>-1.358394E-3</v>
      </c>
      <c r="C347" s="18">
        <v>-2.5271815823644701E-2</v>
      </c>
      <c r="D347" s="18">
        <v>1.0253553946908999E-2</v>
      </c>
    </row>
    <row r="348" spans="1:4">
      <c r="A348" s="15">
        <v>42267</v>
      </c>
      <c r="B348" s="17">
        <v>-1.2028565999999999E-2</v>
      </c>
      <c r="C348" s="18">
        <v>-2.4287332179958598E-2</v>
      </c>
      <c r="D348" s="18">
        <v>1.02224847782232E-2</v>
      </c>
    </row>
    <row r="349" spans="1:4">
      <c r="A349" s="15">
        <v>42268</v>
      </c>
      <c r="B349" s="17">
        <v>1.6707618E-2</v>
      </c>
      <c r="C349" s="18">
        <v>-2.4647602684075801E-2</v>
      </c>
      <c r="D349" s="18">
        <v>1.0299743764865799E-2</v>
      </c>
    </row>
    <row r="350" spans="1:4">
      <c r="A350" s="15">
        <v>42269</v>
      </c>
      <c r="B350" s="17">
        <v>-8.5928289999999997E-3</v>
      </c>
      <c r="C350" s="18">
        <v>-2.0887356611968801E-2</v>
      </c>
      <c r="D350" s="18">
        <v>1.4859347835832801E-2</v>
      </c>
    </row>
    <row r="351" spans="1:4">
      <c r="A351" s="15">
        <v>42270</v>
      </c>
      <c r="B351" s="17">
        <v>-1.8933090999999999E-2</v>
      </c>
      <c r="C351" s="18">
        <v>-2.1157813622196101E-2</v>
      </c>
      <c r="D351" s="18">
        <v>1.47577698962517E-2</v>
      </c>
    </row>
    <row r="352" spans="1:4">
      <c r="A352" s="15">
        <v>42271</v>
      </c>
      <c r="B352" s="17">
        <v>9.9334769999999996E-3</v>
      </c>
      <c r="C352" s="18">
        <v>-2.1161171107352501E-2</v>
      </c>
      <c r="D352" s="18">
        <v>1.47565234584056E-2</v>
      </c>
    </row>
    <row r="353" spans="1:4">
      <c r="A353" s="15">
        <v>42272</v>
      </c>
      <c r="B353" s="17">
        <v>-9.1758619999999999E-3</v>
      </c>
      <c r="C353" s="18">
        <v>-1.9285684586626099E-2</v>
      </c>
      <c r="D353" s="18">
        <v>1.28925175175172E-2</v>
      </c>
    </row>
    <row r="354" spans="1:4">
      <c r="A354" s="15">
        <v>42273</v>
      </c>
      <c r="B354" s="17">
        <v>-1.0251033E-2</v>
      </c>
      <c r="C354" s="18">
        <v>-1.9416069805716401E-2</v>
      </c>
      <c r="D354" s="18">
        <v>1.2912680383904701E-2</v>
      </c>
    </row>
    <row r="355" spans="1:4">
      <c r="A355" s="15">
        <v>42274</v>
      </c>
      <c r="B355" s="17">
        <v>-1.6336949999999999E-2</v>
      </c>
      <c r="C355" s="18">
        <v>-1.9537015694277599E-2</v>
      </c>
      <c r="D355" s="18">
        <v>1.2935270524288001E-2</v>
      </c>
    </row>
    <row r="356" spans="1:4">
      <c r="A356" s="15">
        <v>42275</v>
      </c>
      <c r="B356" s="17">
        <v>-6.8629699999999999E-4</v>
      </c>
      <c r="C356" s="18">
        <v>-1.9883800468402001E-2</v>
      </c>
      <c r="D356" s="18">
        <v>1.3043214520838601E-2</v>
      </c>
    </row>
    <row r="357" spans="1:4">
      <c r="A357" s="15">
        <v>42276</v>
      </c>
      <c r="B357" s="17">
        <v>-1.8088100000000001E-5</v>
      </c>
      <c r="C357" s="18">
        <v>-1.97088166572034E-2</v>
      </c>
      <c r="D357" s="18">
        <v>1.3190262653199E-2</v>
      </c>
    </row>
    <row r="358" spans="1:4">
      <c r="A358" s="15">
        <v>42277</v>
      </c>
      <c r="B358" s="17">
        <v>2.6666299999999999E-4</v>
      </c>
      <c r="C358" s="18">
        <v>-1.96902898341315E-2</v>
      </c>
      <c r="D358" s="18">
        <v>1.32546548267459E-2</v>
      </c>
    </row>
    <row r="359" spans="1:4">
      <c r="A359" s="15">
        <v>42278</v>
      </c>
      <c r="B359" s="17">
        <v>2.3340500000000001E-4</v>
      </c>
      <c r="C359" s="18">
        <v>-1.9642149898257098E-2</v>
      </c>
      <c r="D359" s="18">
        <v>1.3358168200449799E-2</v>
      </c>
    </row>
    <row r="360" spans="1:4">
      <c r="A360" s="15">
        <v>42279</v>
      </c>
      <c r="B360" s="17">
        <v>-1.3519056E-2</v>
      </c>
      <c r="C360" s="18">
        <v>-1.9602655381640698E-2</v>
      </c>
      <c r="D360" s="18">
        <v>1.33042343466367E-2</v>
      </c>
    </row>
    <row r="361" spans="1:4">
      <c r="A361" s="15">
        <v>42280</v>
      </c>
      <c r="B361" s="17">
        <v>5.2640109999999999E-3</v>
      </c>
      <c r="C361" s="18">
        <v>-1.9916319491797799E-2</v>
      </c>
      <c r="D361" s="18">
        <v>1.3288396739264401E-2</v>
      </c>
    </row>
    <row r="362" spans="1:4">
      <c r="A362" s="15">
        <v>42281</v>
      </c>
      <c r="B362" s="17">
        <v>-1.85768E-4</v>
      </c>
      <c r="C362" s="18">
        <v>-1.9826964858441098E-2</v>
      </c>
      <c r="D362" s="18">
        <v>1.35470544413869E-2</v>
      </c>
    </row>
    <row r="363" spans="1:4">
      <c r="A363" s="15">
        <v>42282</v>
      </c>
      <c r="B363" s="17">
        <v>2.7417000000000001E-4</v>
      </c>
      <c r="C363" s="18">
        <v>-1.9637765332087699E-2</v>
      </c>
      <c r="D363" s="18">
        <v>1.37201201444063E-2</v>
      </c>
    </row>
    <row r="364" spans="1:4">
      <c r="A364" s="15">
        <v>42283</v>
      </c>
      <c r="B364" s="17">
        <v>-6.7830549999999996E-3</v>
      </c>
      <c r="C364" s="18">
        <v>-1.9303420512367001E-2</v>
      </c>
      <c r="D364" s="18">
        <v>1.3839469720572E-2</v>
      </c>
    </row>
    <row r="365" spans="1:4">
      <c r="A365" s="15">
        <v>42284</v>
      </c>
      <c r="B365" s="17">
        <v>-2.6613850000000001E-3</v>
      </c>
      <c r="C365" s="18">
        <v>-1.9490118358168398E-2</v>
      </c>
      <c r="D365" s="18">
        <v>1.36758405506029E-2</v>
      </c>
    </row>
    <row r="366" spans="1:4">
      <c r="A366" s="15">
        <v>42285</v>
      </c>
      <c r="B366" s="17">
        <v>-7.79168E-4</v>
      </c>
      <c r="C366" s="18">
        <v>-1.95213546656238E-2</v>
      </c>
      <c r="D366" s="18">
        <v>1.3604825555204401E-2</v>
      </c>
    </row>
    <row r="367" spans="1:4">
      <c r="A367" s="15">
        <v>42286</v>
      </c>
      <c r="B367" s="17">
        <v>5.2089500000000003E-5</v>
      </c>
      <c r="C367" s="18">
        <v>-1.9502884731198801E-2</v>
      </c>
      <c r="D367" s="18">
        <v>1.35488451337668E-2</v>
      </c>
    </row>
    <row r="368" spans="1:4">
      <c r="A368" s="15">
        <v>42287</v>
      </c>
      <c r="B368" s="17">
        <v>1.2950883E-2</v>
      </c>
      <c r="C368" s="18">
        <v>-1.93981963144579E-2</v>
      </c>
      <c r="D368" s="18">
        <v>1.36857659217573E-2</v>
      </c>
    </row>
    <row r="369" spans="1:4">
      <c r="A369" s="15">
        <v>42288</v>
      </c>
      <c r="B369" s="17">
        <v>1.7937859999999999E-3</v>
      </c>
      <c r="C369" s="18">
        <v>-1.96616609877239E-2</v>
      </c>
      <c r="D369" s="18">
        <v>1.3867808927644901E-2</v>
      </c>
    </row>
    <row r="370" spans="1:4">
      <c r="A370" s="15">
        <v>42289</v>
      </c>
      <c r="B370" s="17">
        <v>1.5290099999999999E-3</v>
      </c>
      <c r="C370" s="18">
        <v>-1.9422219070026801E-2</v>
      </c>
      <c r="D370" s="18">
        <v>1.4053273094868901E-2</v>
      </c>
    </row>
    <row r="371" spans="1:4">
      <c r="A371" s="15">
        <v>42290</v>
      </c>
      <c r="B371" s="17">
        <v>-3.6995980000000001E-3</v>
      </c>
      <c r="C371" s="18">
        <v>-1.9440058249784901E-2</v>
      </c>
      <c r="D371" s="18">
        <v>1.4079408061359801E-2</v>
      </c>
    </row>
    <row r="372" spans="1:4">
      <c r="A372" s="15">
        <v>42291</v>
      </c>
      <c r="B372" s="17">
        <v>-1.4943094000000001E-2</v>
      </c>
      <c r="C372" s="18">
        <v>-1.94826705076925E-2</v>
      </c>
      <c r="D372" s="18">
        <v>1.40376108597439E-2</v>
      </c>
    </row>
    <row r="373" spans="1:4">
      <c r="A373" s="15">
        <v>42292</v>
      </c>
      <c r="B373" s="17">
        <v>-4.3357810000000004E-3</v>
      </c>
      <c r="C373" s="18">
        <v>-1.9776528749868901E-2</v>
      </c>
      <c r="D373" s="18">
        <v>1.41298767595802E-2</v>
      </c>
    </row>
    <row r="374" spans="1:4">
      <c r="A374" s="15">
        <v>42293</v>
      </c>
      <c r="B374" s="17">
        <v>-9.6190900000000005E-4</v>
      </c>
      <c r="C374" s="18">
        <v>-1.9669459228873601E-2</v>
      </c>
      <c r="D374" s="18">
        <v>1.4177573111950999E-2</v>
      </c>
    </row>
    <row r="375" spans="1:4">
      <c r="A375" s="15">
        <v>42294</v>
      </c>
      <c r="B375" s="17">
        <v>-2.3697400000000001E-4</v>
      </c>
      <c r="C375" s="18">
        <v>-1.9380323415223E-2</v>
      </c>
      <c r="D375" s="18">
        <v>1.42893545485509E-2</v>
      </c>
    </row>
    <row r="376" spans="1:4">
      <c r="A376" s="15">
        <v>42295</v>
      </c>
      <c r="B376" s="17">
        <v>1.1634807E-2</v>
      </c>
      <c r="C376" s="18">
        <v>-1.9379081939902201E-2</v>
      </c>
      <c r="D376" s="18">
        <v>1.4307786213621301E-2</v>
      </c>
    </row>
    <row r="377" spans="1:4">
      <c r="A377" s="15">
        <v>42296</v>
      </c>
      <c r="B377" s="17">
        <v>4.9234559999999997E-3</v>
      </c>
      <c r="C377" s="18">
        <v>-1.9626336824789901E-2</v>
      </c>
      <c r="D377" s="18">
        <v>1.4469580797467E-2</v>
      </c>
    </row>
    <row r="378" spans="1:4">
      <c r="A378" s="15">
        <v>42297</v>
      </c>
      <c r="B378" s="17">
        <v>-3.0801650000000002E-3</v>
      </c>
      <c r="C378" s="18">
        <v>-1.9715635364976999E-2</v>
      </c>
      <c r="D378" s="18">
        <v>1.45783579196363E-2</v>
      </c>
    </row>
    <row r="379" spans="1:4">
      <c r="A379" s="15">
        <v>42298</v>
      </c>
      <c r="B379" s="17">
        <v>-2.8574780000000001E-3</v>
      </c>
      <c r="C379" s="18">
        <v>-1.9765510706238099E-2</v>
      </c>
      <c r="D379" s="18">
        <v>1.4512080665635601E-2</v>
      </c>
    </row>
    <row r="380" spans="1:4">
      <c r="A380" s="15">
        <v>42299</v>
      </c>
      <c r="B380" s="17">
        <v>-5.789509E-3</v>
      </c>
      <c r="C380" s="18">
        <v>-1.9782929254371698E-2</v>
      </c>
      <c r="D380" s="18">
        <v>1.4490630844858601E-2</v>
      </c>
    </row>
    <row r="381" spans="1:4">
      <c r="A381" s="15">
        <v>42300</v>
      </c>
      <c r="B381" s="17">
        <v>-8.0431159999999995E-3</v>
      </c>
      <c r="C381" s="18">
        <v>-1.9846375599272801E-2</v>
      </c>
      <c r="D381" s="18">
        <v>1.44576548843554E-2</v>
      </c>
    </row>
    <row r="382" spans="1:4">
      <c r="A382" s="15">
        <v>42301</v>
      </c>
      <c r="B382" s="17">
        <v>-3.1085879999999998E-3</v>
      </c>
      <c r="C382" s="18">
        <v>-1.9997395808660601E-2</v>
      </c>
      <c r="D382" s="18">
        <v>1.44042650396848E-2</v>
      </c>
    </row>
    <row r="383" spans="1:4">
      <c r="A383" s="15">
        <v>42302</v>
      </c>
      <c r="B383" s="17">
        <v>-1.0677E-3</v>
      </c>
      <c r="C383" s="18">
        <v>-1.9884549806199799E-2</v>
      </c>
      <c r="D383" s="18">
        <v>1.44701240328668E-2</v>
      </c>
    </row>
    <row r="384" spans="1:4">
      <c r="A384" s="15">
        <v>42303</v>
      </c>
      <c r="B384" s="17">
        <v>-1.0548963E-2</v>
      </c>
      <c r="C384" s="18">
        <v>-1.9611093414458599E-2</v>
      </c>
      <c r="D384" s="18">
        <v>1.4560025503672301E-2</v>
      </c>
    </row>
    <row r="385" spans="1:4">
      <c r="A385" s="15">
        <v>42304</v>
      </c>
      <c r="B385" s="17">
        <v>1.5537E-4</v>
      </c>
      <c r="C385" s="18">
        <v>-1.9698072993411201E-2</v>
      </c>
      <c r="D385" s="18">
        <v>1.4597479581806299E-2</v>
      </c>
    </row>
    <row r="386" spans="1:4">
      <c r="A386" s="15">
        <v>42305</v>
      </c>
      <c r="B386" s="17">
        <v>-1.0466972999999999E-2</v>
      </c>
      <c r="C386" s="18">
        <v>-1.96649668117066E-2</v>
      </c>
      <c r="D386" s="18">
        <v>1.4672197736513E-2</v>
      </c>
    </row>
    <row r="387" spans="1:4">
      <c r="A387" s="15">
        <v>42306</v>
      </c>
      <c r="B387" s="17">
        <v>-8.2571710000000006E-3</v>
      </c>
      <c r="C387" s="18">
        <v>-1.9929841956971998E-2</v>
      </c>
      <c r="D387" s="18">
        <v>1.4491752509006601E-2</v>
      </c>
    </row>
    <row r="388" spans="1:4">
      <c r="A388" s="15">
        <v>42307</v>
      </c>
      <c r="B388" s="17">
        <v>6.2132099999999998E-4</v>
      </c>
      <c r="C388" s="18">
        <v>-2.0120117595250599E-2</v>
      </c>
      <c r="D388" s="18">
        <v>1.42777822714528E-2</v>
      </c>
    </row>
    <row r="389" spans="1:4">
      <c r="A389" s="15">
        <v>42308</v>
      </c>
      <c r="B389" s="17">
        <v>-6.1158519999999997E-3</v>
      </c>
      <c r="C389" s="18">
        <v>-2.0099373091882301E-2</v>
      </c>
      <c r="D389" s="18">
        <v>1.43454218728911E-2</v>
      </c>
    </row>
    <row r="390" spans="1:4">
      <c r="A390" s="15">
        <v>42309</v>
      </c>
      <c r="B390" s="17">
        <v>1.0269252E-2</v>
      </c>
      <c r="C390" s="18">
        <v>-1.9861931762548E-2</v>
      </c>
      <c r="D390" s="18">
        <v>1.42175633033793E-2</v>
      </c>
    </row>
    <row r="391" spans="1:4">
      <c r="A391" s="15">
        <v>42310</v>
      </c>
      <c r="B391" s="17">
        <v>3.5415540000000001E-3</v>
      </c>
      <c r="C391" s="18">
        <v>-1.9735465753075901E-2</v>
      </c>
      <c r="D391" s="18">
        <v>1.4472940354429999E-2</v>
      </c>
    </row>
    <row r="392" spans="1:4">
      <c r="A392" s="15">
        <v>42311</v>
      </c>
      <c r="B392" s="17">
        <v>1.7269799999999998E-2</v>
      </c>
      <c r="C392" s="18">
        <v>-1.9766435503742099E-2</v>
      </c>
      <c r="D392" s="18">
        <v>1.4565594448041201E-2</v>
      </c>
    </row>
    <row r="393" spans="1:4">
      <c r="A393" s="15">
        <v>42312</v>
      </c>
      <c r="B393" s="17">
        <v>-1.6763150000000001E-3</v>
      </c>
      <c r="C393" s="18">
        <v>-2.01216268042082E-2</v>
      </c>
      <c r="D393" s="18">
        <v>1.48481068509687E-2</v>
      </c>
    </row>
    <row r="394" spans="1:4">
      <c r="A394" s="15">
        <v>42313</v>
      </c>
      <c r="B394" s="17">
        <v>-1.001406E-3</v>
      </c>
      <c r="C394" s="18">
        <v>-2.0125743636511199E-2</v>
      </c>
      <c r="D394" s="18">
        <v>1.4756036365322901E-2</v>
      </c>
    </row>
    <row r="395" spans="1:4">
      <c r="A395" s="15">
        <v>42314</v>
      </c>
      <c r="B395" s="17">
        <v>-6.8363809999999999E-3</v>
      </c>
      <c r="C395" s="18">
        <v>-2.00659921075464E-2</v>
      </c>
      <c r="D395" s="18">
        <v>1.4829080124156501E-2</v>
      </c>
    </row>
    <row r="396" spans="1:4">
      <c r="A396" s="15">
        <v>42315</v>
      </c>
      <c r="B396" s="17">
        <v>-5.1504319999999999E-3</v>
      </c>
      <c r="C396" s="18">
        <v>-2.0116206401939798E-2</v>
      </c>
      <c r="D396" s="18">
        <v>1.4817272523955099E-2</v>
      </c>
    </row>
    <row r="397" spans="1:4">
      <c r="A397" s="15">
        <v>42316</v>
      </c>
      <c r="B397" s="17">
        <v>-3.5238750000000001E-3</v>
      </c>
      <c r="C397" s="18">
        <v>-1.9900751951260499E-2</v>
      </c>
      <c r="D397" s="18">
        <v>1.47264030249849E-2</v>
      </c>
    </row>
    <row r="398" spans="1:4">
      <c r="A398" s="15">
        <v>42317</v>
      </c>
      <c r="B398" s="17">
        <v>-1.7416686000000001E-2</v>
      </c>
      <c r="C398" s="18">
        <v>-1.99599904597621E-2</v>
      </c>
      <c r="D398" s="18">
        <v>1.4667559300365601E-2</v>
      </c>
    </row>
    <row r="399" spans="1:4">
      <c r="A399" s="15">
        <v>42318</v>
      </c>
      <c r="B399" s="17">
        <v>-3.0444819999999998E-3</v>
      </c>
      <c r="C399" s="18">
        <v>-2.0084337224712499E-2</v>
      </c>
      <c r="D399" s="18">
        <v>1.4628119617185201E-2</v>
      </c>
    </row>
    <row r="400" spans="1:4">
      <c r="A400" s="15">
        <v>42319</v>
      </c>
      <c r="B400" s="17">
        <v>7.8863270000000003E-3</v>
      </c>
      <c r="C400" s="18">
        <v>-2.01179701326475E-2</v>
      </c>
      <c r="D400" s="18">
        <v>1.47968785884604E-2</v>
      </c>
    </row>
    <row r="401" spans="1:4">
      <c r="A401" s="15">
        <v>42320</v>
      </c>
      <c r="B401" s="17">
        <v>-2.5782800000000001E-3</v>
      </c>
      <c r="C401" s="18">
        <v>-1.8819556789676801E-2</v>
      </c>
      <c r="D401" s="18">
        <v>1.3671929389459801E-2</v>
      </c>
    </row>
    <row r="402" spans="1:4">
      <c r="A402" s="15">
        <v>42321</v>
      </c>
      <c r="B402" s="17">
        <v>3.8165900000000001E-4</v>
      </c>
      <c r="C402" s="18">
        <v>-1.8246806946201899E-2</v>
      </c>
      <c r="D402" s="18">
        <v>1.32740406927459E-2</v>
      </c>
    </row>
    <row r="403" spans="1:4">
      <c r="A403" s="15">
        <v>42322</v>
      </c>
      <c r="B403" s="17">
        <v>2.0656300000000002E-3</v>
      </c>
      <c r="C403" s="18">
        <v>-1.81014771668906E-2</v>
      </c>
      <c r="D403" s="18">
        <v>1.33996343098652E-2</v>
      </c>
    </row>
    <row r="404" spans="1:4">
      <c r="A404" s="15">
        <v>42323</v>
      </c>
      <c r="B404" s="17">
        <v>-1.1349935E-2</v>
      </c>
      <c r="C404" s="18">
        <v>-1.81020474182087E-2</v>
      </c>
      <c r="D404" s="18">
        <v>1.33962002800213E-2</v>
      </c>
    </row>
    <row r="405" spans="1:4">
      <c r="A405" s="15">
        <v>42324</v>
      </c>
      <c r="B405" s="17">
        <v>-2.8458289999999998E-3</v>
      </c>
      <c r="C405" s="18">
        <v>-1.8312635411127199E-2</v>
      </c>
      <c r="D405" s="18">
        <v>1.3396611484012499E-2</v>
      </c>
    </row>
    <row r="406" spans="1:4">
      <c r="A406" s="15">
        <v>42325</v>
      </c>
      <c r="B406" s="17">
        <v>2.8302679999999999E-3</v>
      </c>
      <c r="C406" s="18">
        <v>-1.8231033406316599E-2</v>
      </c>
      <c r="D406" s="18">
        <v>1.34416815426596E-2</v>
      </c>
    </row>
    <row r="407" spans="1:4">
      <c r="A407" s="15">
        <v>42326</v>
      </c>
      <c r="B407" s="17">
        <v>2.7086549999999999E-3</v>
      </c>
      <c r="C407" s="18">
        <v>-1.82074084916789E-2</v>
      </c>
      <c r="D407" s="18">
        <v>1.34120398604421E-2</v>
      </c>
    </row>
    <row r="408" spans="1:4">
      <c r="A408" s="15">
        <v>42327</v>
      </c>
      <c r="B408" s="17">
        <v>-1.784891E-3</v>
      </c>
      <c r="C408" s="18">
        <v>-1.8211155748984499E-2</v>
      </c>
      <c r="D408" s="18">
        <v>1.34622788480814E-2</v>
      </c>
    </row>
    <row r="409" spans="1:4">
      <c r="A409" s="15">
        <v>42328</v>
      </c>
      <c r="B409" s="17">
        <v>3.7663779999999999E-3</v>
      </c>
      <c r="C409" s="18">
        <v>-1.8234854774578198E-2</v>
      </c>
      <c r="D409" s="18">
        <v>1.3443414117205401E-2</v>
      </c>
    </row>
    <row r="410" spans="1:4">
      <c r="A410" s="15">
        <v>42329</v>
      </c>
      <c r="B410" s="17">
        <v>-3.4482219999999999E-3</v>
      </c>
      <c r="C410" s="18">
        <v>-1.8223675817520098E-2</v>
      </c>
      <c r="D410" s="18">
        <v>1.35485139898462E-2</v>
      </c>
    </row>
    <row r="411" spans="1:4">
      <c r="A411" s="15">
        <v>42330</v>
      </c>
      <c r="B411" s="17">
        <v>5.5664740000000001E-3</v>
      </c>
      <c r="C411" s="18">
        <v>-1.8219706904514001E-2</v>
      </c>
      <c r="D411" s="18">
        <v>1.33344573186141E-2</v>
      </c>
    </row>
    <row r="412" spans="1:4">
      <c r="A412" s="15">
        <v>42331</v>
      </c>
      <c r="B412" s="17">
        <v>-6.7483159999999999E-3</v>
      </c>
      <c r="C412" s="18">
        <v>-1.8262776392976E-2</v>
      </c>
      <c r="D412" s="18">
        <v>1.34452822519633E-2</v>
      </c>
    </row>
    <row r="413" spans="1:4">
      <c r="A413" s="15">
        <v>42332</v>
      </c>
      <c r="B413" s="17">
        <v>-1.2449620000000001E-3</v>
      </c>
      <c r="C413" s="18">
        <v>-1.84051497270287E-2</v>
      </c>
      <c r="D413" s="18">
        <v>1.32719276464101E-2</v>
      </c>
    </row>
    <row r="414" spans="1:4">
      <c r="A414" s="15">
        <v>42333</v>
      </c>
      <c r="B414" s="17">
        <v>-1.790437E-3</v>
      </c>
      <c r="C414" s="18">
        <v>-1.82895480099988E-2</v>
      </c>
      <c r="D414" s="18">
        <v>1.33685993008826E-2</v>
      </c>
    </row>
    <row r="415" spans="1:4">
      <c r="A415" s="15">
        <v>42334</v>
      </c>
      <c r="B415" s="17">
        <v>1.1531359999999999E-3</v>
      </c>
      <c r="C415" s="18">
        <v>-1.7991121915907501E-2</v>
      </c>
      <c r="D415" s="18">
        <v>1.2970046416188799E-2</v>
      </c>
    </row>
    <row r="416" spans="1:4">
      <c r="A416" s="15">
        <v>42335</v>
      </c>
      <c r="B416" s="17">
        <v>7.701294E-3</v>
      </c>
      <c r="C416" s="18">
        <v>-1.7683107658584999E-2</v>
      </c>
      <c r="D416" s="18">
        <v>1.30370711765814E-2</v>
      </c>
    </row>
    <row r="417" spans="1:4">
      <c r="A417" s="15">
        <v>42336</v>
      </c>
      <c r="B417" s="17">
        <v>7.30249E-3</v>
      </c>
      <c r="C417" s="18">
        <v>-1.75088495235531E-2</v>
      </c>
      <c r="D417" s="18">
        <v>1.28764598235844E-2</v>
      </c>
    </row>
    <row r="418" spans="1:4">
      <c r="A418" s="15">
        <v>42337</v>
      </c>
      <c r="B418" s="17">
        <v>-1.7687734E-2</v>
      </c>
      <c r="C418" s="18">
        <v>-1.7130729162505999E-2</v>
      </c>
      <c r="D418" s="18">
        <v>1.2519650707813501E-2</v>
      </c>
    </row>
    <row r="419" spans="1:4">
      <c r="A419" s="15">
        <v>42338</v>
      </c>
      <c r="B419" s="17">
        <v>-2.259156E-3</v>
      </c>
      <c r="C419" s="18">
        <v>-1.7521785836124099E-2</v>
      </c>
      <c r="D419" s="18">
        <v>1.25356463912872E-2</v>
      </c>
    </row>
    <row r="420" spans="1:4">
      <c r="A420" s="15">
        <v>42339</v>
      </c>
      <c r="B420" s="17">
        <v>-3.7936699999999997E-4</v>
      </c>
      <c r="C420" s="18">
        <v>-1.7315176055781499E-2</v>
      </c>
      <c r="D420" s="18">
        <v>1.2596222334115399E-2</v>
      </c>
    </row>
    <row r="421" spans="1:4">
      <c r="A421" s="15">
        <v>42340</v>
      </c>
      <c r="B421" s="17">
        <v>1.488526E-3</v>
      </c>
      <c r="C421" s="18">
        <v>-1.7147809118522501E-2</v>
      </c>
      <c r="D421" s="18">
        <v>1.2720497972034501E-2</v>
      </c>
    </row>
    <row r="422" spans="1:4">
      <c r="A422" s="15">
        <v>42341</v>
      </c>
      <c r="B422" s="17">
        <v>5.7626960000000003E-3</v>
      </c>
      <c r="C422" s="18">
        <v>-1.7027635835972599E-2</v>
      </c>
      <c r="D422" s="18">
        <v>1.26325958044851E-2</v>
      </c>
    </row>
    <row r="423" spans="1:4">
      <c r="A423" s="15">
        <v>42342</v>
      </c>
      <c r="B423" s="17">
        <v>-5.7792399999999999E-5</v>
      </c>
      <c r="C423" s="18">
        <v>-1.6402711548998101E-2</v>
      </c>
      <c r="D423" s="18">
        <v>1.19326700451269E-2</v>
      </c>
    </row>
    <row r="424" spans="1:4">
      <c r="A424" s="15">
        <v>42343</v>
      </c>
      <c r="B424" s="17">
        <v>-2.09497E-4</v>
      </c>
      <c r="C424" s="18">
        <v>-1.6397316333159301E-2</v>
      </c>
      <c r="D424" s="18">
        <v>1.1941401809803199E-2</v>
      </c>
    </row>
    <row r="425" spans="1:4">
      <c r="A425" s="15">
        <v>42344</v>
      </c>
      <c r="B425" s="17">
        <v>-1.1668659999999999E-3</v>
      </c>
      <c r="C425" s="18">
        <v>-1.60699163485091E-2</v>
      </c>
      <c r="D425" s="18">
        <v>1.19798013664285E-2</v>
      </c>
    </row>
    <row r="426" spans="1:4">
      <c r="A426" s="15">
        <v>42345</v>
      </c>
      <c r="B426" s="17">
        <v>2.3714980000000001E-3</v>
      </c>
      <c r="C426" s="18">
        <v>-1.57643551672903E-2</v>
      </c>
      <c r="D426" s="18">
        <v>1.1973663924961299E-2</v>
      </c>
    </row>
    <row r="427" spans="1:4">
      <c r="A427" s="15">
        <v>42346</v>
      </c>
      <c r="B427" s="17">
        <v>-1.4989226E-2</v>
      </c>
      <c r="C427" s="18">
        <v>-1.53778733967493E-2</v>
      </c>
      <c r="D427" s="18">
        <v>1.18837337907081E-2</v>
      </c>
    </row>
    <row r="428" spans="1:4">
      <c r="A428" s="15">
        <v>42347</v>
      </c>
      <c r="B428" s="17">
        <v>-7.8650370000000001E-3</v>
      </c>
      <c r="C428" s="18">
        <v>-1.5655394298211001E-2</v>
      </c>
      <c r="D428" s="18">
        <v>1.2074944759343301E-2</v>
      </c>
    </row>
    <row r="429" spans="1:4">
      <c r="A429" s="15">
        <v>42348</v>
      </c>
      <c r="B429" s="17">
        <v>1.2221350000000001E-3</v>
      </c>
      <c r="C429" s="18">
        <v>-1.50170943771254E-2</v>
      </c>
      <c r="D429" s="18">
        <v>1.12220102726038E-2</v>
      </c>
    </row>
    <row r="430" spans="1:4">
      <c r="A430" s="15">
        <v>42349</v>
      </c>
      <c r="B430" s="17">
        <v>-4.8787470000000001E-3</v>
      </c>
      <c r="C430" s="18">
        <v>-1.45899619351128E-2</v>
      </c>
      <c r="D430" s="18">
        <v>1.1107090362335301E-2</v>
      </c>
    </row>
    <row r="431" spans="1:4">
      <c r="A431" s="15">
        <v>42350</v>
      </c>
      <c r="B431" s="17">
        <v>4.8866159999999999E-3</v>
      </c>
      <c r="C431" s="18">
        <v>-1.4489112097543E-2</v>
      </c>
      <c r="D431" s="18">
        <v>1.10791719056429E-2</v>
      </c>
    </row>
    <row r="432" spans="1:4">
      <c r="A432" s="15">
        <v>42351</v>
      </c>
      <c r="B432" s="17">
        <v>-3.3862600000000002E-4</v>
      </c>
      <c r="C432" s="18">
        <v>-1.43919010062255E-2</v>
      </c>
      <c r="D432" s="18">
        <v>1.10106967252953E-2</v>
      </c>
    </row>
    <row r="433" spans="1:4">
      <c r="A433" s="15">
        <v>42352</v>
      </c>
      <c r="B433" s="17">
        <v>1.8255330000000001E-3</v>
      </c>
      <c r="C433" s="18">
        <v>-1.4029662317268999E-2</v>
      </c>
      <c r="D433" s="18">
        <v>1.0890477796581199E-2</v>
      </c>
    </row>
    <row r="434" spans="1:4">
      <c r="A434" s="15">
        <v>42353</v>
      </c>
      <c r="B434" s="17">
        <v>-2.7193600000000002E-4</v>
      </c>
      <c r="C434" s="18">
        <v>-1.39822833912427E-2</v>
      </c>
      <c r="D434" s="18">
        <v>1.0992589276087501E-2</v>
      </c>
    </row>
    <row r="435" spans="1:4">
      <c r="A435" s="15">
        <v>42354</v>
      </c>
      <c r="B435" s="17">
        <v>-5.2345250000000003E-3</v>
      </c>
      <c r="C435" s="18">
        <v>-1.3943656214025E-2</v>
      </c>
      <c r="D435" s="18">
        <v>1.1043312549843001E-2</v>
      </c>
    </row>
    <row r="436" spans="1:4">
      <c r="A436" s="15">
        <v>42355</v>
      </c>
      <c r="B436" s="17">
        <v>-3.023132E-3</v>
      </c>
      <c r="C436" s="18">
        <v>-1.38837519448506E-2</v>
      </c>
      <c r="D436" s="18">
        <v>1.10204079893225E-2</v>
      </c>
    </row>
    <row r="437" spans="1:4">
      <c r="A437" s="15">
        <v>42356</v>
      </c>
      <c r="B437" s="17">
        <v>6.5441470000000002E-3</v>
      </c>
      <c r="C437" s="18">
        <v>-1.39600445388448E-2</v>
      </c>
      <c r="D437" s="18">
        <v>1.0954302389491801E-2</v>
      </c>
    </row>
    <row r="438" spans="1:4">
      <c r="A438" s="15">
        <v>42357</v>
      </c>
      <c r="B438" s="17">
        <v>-1.2799899999999999E-3</v>
      </c>
      <c r="C438" s="18">
        <v>-1.3446320594645299E-2</v>
      </c>
      <c r="D438" s="18">
        <v>1.06211843064274E-2</v>
      </c>
    </row>
    <row r="439" spans="1:4">
      <c r="A439" s="15">
        <v>42358</v>
      </c>
      <c r="B439" s="17">
        <v>4.5863869999999999E-3</v>
      </c>
      <c r="C439" s="18">
        <v>-1.3363321468324999E-2</v>
      </c>
      <c r="D439" s="18">
        <v>1.0671832811926499E-2</v>
      </c>
    </row>
    <row r="440" spans="1:4">
      <c r="A440" s="15">
        <v>42359</v>
      </c>
      <c r="B440" s="17">
        <v>-2.4938410000000001E-3</v>
      </c>
      <c r="C440" s="18">
        <v>-1.33673016604904E-2</v>
      </c>
      <c r="D440" s="18">
        <v>1.07986945969789E-2</v>
      </c>
    </row>
    <row r="441" spans="1:4">
      <c r="A441" s="15">
        <v>42360</v>
      </c>
      <c r="B441" s="17">
        <v>2.5131680000000001E-3</v>
      </c>
      <c r="C441" s="18">
        <v>-1.3370750572901199E-2</v>
      </c>
      <c r="D441" s="18">
        <v>1.07983726182869E-2</v>
      </c>
    </row>
    <row r="442" spans="1:4">
      <c r="A442" s="15">
        <v>42361</v>
      </c>
      <c r="B442" s="17">
        <v>-1.2926630000000001E-3</v>
      </c>
      <c r="C442" s="18">
        <v>-1.3356766215788501E-2</v>
      </c>
      <c r="D442" s="18">
        <v>1.08634439892229E-2</v>
      </c>
    </row>
    <row r="443" spans="1:4">
      <c r="A443" s="15">
        <v>42362</v>
      </c>
      <c r="B443" s="17">
        <v>1.653063E-3</v>
      </c>
      <c r="C443" s="18">
        <v>-1.29190008358287E-2</v>
      </c>
      <c r="D443" s="18">
        <v>1.0306483747871201E-2</v>
      </c>
    </row>
    <row r="444" spans="1:4">
      <c r="A444" s="15">
        <v>42363</v>
      </c>
      <c r="B444" s="17">
        <v>-1.3966192000000001E-2</v>
      </c>
      <c r="C444" s="18">
        <v>-1.2538289504180501E-2</v>
      </c>
      <c r="D444" s="18">
        <v>9.9068947901374705E-3</v>
      </c>
    </row>
    <row r="445" spans="1:4">
      <c r="A445" s="15">
        <v>42364</v>
      </c>
      <c r="B445" s="17">
        <v>5.2841939999999999E-3</v>
      </c>
      <c r="C445" s="18">
        <v>-1.26778126083645E-2</v>
      </c>
      <c r="D445" s="18">
        <v>1.0072671393931899E-2</v>
      </c>
    </row>
    <row r="446" spans="1:4">
      <c r="A446" s="15">
        <v>42365</v>
      </c>
      <c r="B446" s="17">
        <v>-1.8252012000000001E-2</v>
      </c>
      <c r="C446" s="18">
        <v>-1.2445649002727001E-2</v>
      </c>
      <c r="D446" s="18">
        <v>1.0146138700840201E-2</v>
      </c>
    </row>
    <row r="447" spans="1:4">
      <c r="A447" s="15">
        <v>42366</v>
      </c>
      <c r="B447" s="17">
        <v>-8.6898879999999998E-3</v>
      </c>
      <c r="C447" s="18">
        <v>-1.2837860123848599E-2</v>
      </c>
      <c r="D447" s="18">
        <v>1.04515077748394E-2</v>
      </c>
    </row>
    <row r="448" spans="1:4">
      <c r="A448" s="15">
        <v>42367</v>
      </c>
      <c r="B448" s="17">
        <v>-2.4776809999999998E-3</v>
      </c>
      <c r="C448" s="18">
        <v>-1.3047759047679E-2</v>
      </c>
      <c r="D448" s="18">
        <v>1.03719743156124E-2</v>
      </c>
    </row>
    <row r="449" spans="1:4">
      <c r="A449" s="15">
        <v>42368</v>
      </c>
      <c r="B449" s="17">
        <v>2.4710599999999997E-4</v>
      </c>
      <c r="C449" s="18">
        <v>-1.2790021405593901E-2</v>
      </c>
      <c r="D449" s="18">
        <v>1.0334775296478501E-2</v>
      </c>
    </row>
    <row r="450" spans="1:4">
      <c r="A450" s="15">
        <v>42369</v>
      </c>
      <c r="B450" s="17">
        <v>-9.6274629999999993E-3</v>
      </c>
      <c r="C450" s="18">
        <v>-1.40949746167887E-2</v>
      </c>
      <c r="D450" s="18">
        <v>8.2078825743169895E-3</v>
      </c>
    </row>
    <row r="451" spans="1:4">
      <c r="A451" s="15">
        <v>42370</v>
      </c>
      <c r="B451" s="17">
        <v>4.0147400000000001E-5</v>
      </c>
      <c r="C451" s="18">
        <v>-1.41658717262784E-2</v>
      </c>
      <c r="D451" s="18">
        <v>8.2052765601746593E-3</v>
      </c>
    </row>
    <row r="452" spans="1:4">
      <c r="A452" s="15">
        <v>42371</v>
      </c>
      <c r="B452" s="17">
        <v>-1.1968090000000001E-2</v>
      </c>
      <c r="C452" s="18">
        <v>-1.1980387753377999E-2</v>
      </c>
      <c r="D452" s="18">
        <v>9.6871363847598497E-3</v>
      </c>
    </row>
    <row r="453" spans="1:4">
      <c r="A453" s="15">
        <v>42372</v>
      </c>
      <c r="B453" s="17">
        <v>-6.8259820000000004E-3</v>
      </c>
      <c r="C453" s="18">
        <v>-1.38024553538286E-2</v>
      </c>
      <c r="D453" s="18">
        <v>7.7988368171927596E-3</v>
      </c>
    </row>
    <row r="454" spans="1:4">
      <c r="A454" s="15">
        <v>42373</v>
      </c>
      <c r="B454" s="17">
        <v>1.9897599999999999E-4</v>
      </c>
      <c r="C454" s="18">
        <v>-1.3701599267960799E-2</v>
      </c>
      <c r="D454" s="18">
        <v>7.7960255598406199E-3</v>
      </c>
    </row>
    <row r="455" spans="1:4">
      <c r="A455" s="15">
        <v>42374</v>
      </c>
      <c r="B455" s="17">
        <v>2.6214100000000002E-4</v>
      </c>
      <c r="C455" s="18">
        <v>-1.3508795410419499E-2</v>
      </c>
      <c r="D455" s="18">
        <v>7.7500625825461297E-3</v>
      </c>
    </row>
    <row r="456" spans="1:4">
      <c r="A456" s="15">
        <v>42375</v>
      </c>
      <c r="B456" s="17">
        <v>-1.60833E-3</v>
      </c>
      <c r="C456" s="18">
        <v>-1.1367289179708801E-2</v>
      </c>
      <c r="D456" s="18">
        <v>9.3162511539032107E-3</v>
      </c>
    </row>
    <row r="457" spans="1:4">
      <c r="A457" s="15">
        <v>42376</v>
      </c>
      <c r="B457" s="17">
        <v>2.65717E-4</v>
      </c>
      <c r="C457" s="18">
        <v>-1.13864862781954E-2</v>
      </c>
      <c r="D457" s="18">
        <v>9.2868180662885602E-3</v>
      </c>
    </row>
    <row r="458" spans="1:4">
      <c r="A458" s="15">
        <v>42377</v>
      </c>
      <c r="B458" s="17">
        <v>-1.1246407999999999E-2</v>
      </c>
      <c r="C458" s="18">
        <v>-1.13857067502515E-2</v>
      </c>
      <c r="D458" s="18">
        <v>9.2959600684048207E-3</v>
      </c>
    </row>
    <row r="459" spans="1:4">
      <c r="A459" s="15">
        <v>42378</v>
      </c>
      <c r="B459" s="17">
        <v>2.3738200000000001E-4</v>
      </c>
      <c r="C459" s="18">
        <v>-1.16732452315006E-2</v>
      </c>
      <c r="D459" s="18">
        <v>9.3134304123124005E-3</v>
      </c>
    </row>
    <row r="460" spans="1:4">
      <c r="A460" s="15">
        <v>42379</v>
      </c>
      <c r="B460" s="17">
        <v>1.0420611999999999E-2</v>
      </c>
      <c r="C460" s="18">
        <v>-1.16732452315006E-2</v>
      </c>
      <c r="D460" s="18">
        <v>9.3134304123124005E-3</v>
      </c>
    </row>
    <row r="461" spans="1:4">
      <c r="A461" s="15">
        <v>42380</v>
      </c>
      <c r="B461" s="17">
        <v>9.2392800000000008E-3</v>
      </c>
      <c r="C461" s="18">
        <v>-1.15346830849075E-2</v>
      </c>
      <c r="D461" s="18">
        <v>9.4302497844032003E-3</v>
      </c>
    </row>
    <row r="462" spans="1:4">
      <c r="A462" s="15">
        <v>42381</v>
      </c>
      <c r="B462" s="17">
        <v>-1.583145E-3</v>
      </c>
      <c r="C462" s="18">
        <v>-1.16386741914653E-2</v>
      </c>
      <c r="D462" s="18">
        <v>9.5189784837188002E-3</v>
      </c>
    </row>
    <row r="463" spans="1:4">
      <c r="A463" s="15">
        <v>42382</v>
      </c>
      <c r="B463" s="17">
        <v>3.2892707E-2</v>
      </c>
      <c r="C463" s="18">
        <v>-1.1666859813505299E-2</v>
      </c>
      <c r="D463" s="18">
        <v>9.4827954602449503E-3</v>
      </c>
    </row>
    <row r="464" spans="1:4">
      <c r="A464" s="15">
        <v>42383</v>
      </c>
      <c r="B464" s="17">
        <v>7.0103220000000003E-3</v>
      </c>
      <c r="C464" s="18">
        <v>-1.24979666217192E-2</v>
      </c>
      <c r="D464" s="18">
        <v>1.04120254108949E-2</v>
      </c>
    </row>
    <row r="465" spans="1:4">
      <c r="A465" s="15">
        <v>42384</v>
      </c>
      <c r="B465" s="17">
        <v>2.4854986999999999E-2</v>
      </c>
      <c r="C465" s="18">
        <v>-1.2423375626288201E-2</v>
      </c>
      <c r="D465" s="18">
        <v>1.05876832530726E-2</v>
      </c>
    </row>
    <row r="466" spans="1:4">
      <c r="A466" s="15">
        <v>42385</v>
      </c>
      <c r="B466" s="17">
        <v>1.5192300000000001E-3</v>
      </c>
      <c r="C466" s="18">
        <v>-1.29359135512691E-2</v>
      </c>
      <c r="D466" s="18">
        <v>1.12726568101415E-2</v>
      </c>
    </row>
    <row r="467" spans="1:4">
      <c r="A467" s="15">
        <v>42386</v>
      </c>
      <c r="B467" s="17">
        <v>4.0550680000000002E-3</v>
      </c>
      <c r="C467" s="18">
        <v>-1.2909934647616301E-2</v>
      </c>
      <c r="D467" s="18">
        <v>1.1337260455533099E-2</v>
      </c>
    </row>
    <row r="468" spans="1:4">
      <c r="A468" s="15">
        <v>42387</v>
      </c>
      <c r="B468" s="17">
        <v>4.5748000000000004E-3</v>
      </c>
      <c r="C468" s="18">
        <v>-1.2924403268833999E-2</v>
      </c>
      <c r="D468" s="18">
        <v>1.14312851234444E-2</v>
      </c>
    </row>
    <row r="469" spans="1:4">
      <c r="A469" s="15">
        <v>42388</v>
      </c>
      <c r="B469" s="17">
        <v>5.3601830000000001E-3</v>
      </c>
      <c r="C469" s="18">
        <v>-1.27097509065705E-2</v>
      </c>
      <c r="D469" s="18">
        <v>1.12457777619989E-2</v>
      </c>
    </row>
    <row r="470" spans="1:4">
      <c r="A470" s="15">
        <v>42389</v>
      </c>
      <c r="B470" s="17">
        <v>7.3743500000000004E-4</v>
      </c>
      <c r="C470" s="18">
        <v>-1.27606345646195E-2</v>
      </c>
      <c r="D470" s="18">
        <v>1.13189682786773E-2</v>
      </c>
    </row>
    <row r="471" spans="1:4">
      <c r="A471" s="15">
        <v>42390</v>
      </c>
      <c r="B471" s="17">
        <v>3.2229479999999998E-3</v>
      </c>
      <c r="C471" s="18">
        <v>-1.2771667628422601E-2</v>
      </c>
      <c r="D471" s="18">
        <v>1.1299193364978701E-2</v>
      </c>
    </row>
    <row r="472" spans="1:4">
      <c r="A472" s="15">
        <v>42391</v>
      </c>
      <c r="B472" s="17">
        <v>-2.6866759999999998E-3</v>
      </c>
      <c r="C472" s="18">
        <v>-1.2662114696527799E-2</v>
      </c>
      <c r="D472" s="18">
        <v>1.1442511898586199E-2</v>
      </c>
    </row>
    <row r="473" spans="1:4">
      <c r="A473" s="15">
        <v>42392</v>
      </c>
      <c r="B473" s="17">
        <v>-8.7692719999999998E-3</v>
      </c>
      <c r="C473" s="18">
        <v>-1.23750768539223E-2</v>
      </c>
      <c r="D473" s="18">
        <v>1.1178558864034301E-2</v>
      </c>
    </row>
    <row r="474" spans="1:4">
      <c r="A474" s="15">
        <v>42393</v>
      </c>
      <c r="B474" s="17">
        <v>-2.993894E-3</v>
      </c>
      <c r="C474" s="18">
        <v>-1.24733988180874E-2</v>
      </c>
      <c r="D474" s="18">
        <v>1.12657258899203E-2</v>
      </c>
    </row>
    <row r="475" spans="1:4">
      <c r="A475" s="15">
        <v>42394</v>
      </c>
      <c r="B475" s="17">
        <v>8.8922700000000003E-4</v>
      </c>
      <c r="C475" s="18">
        <v>-1.25274545000393E-2</v>
      </c>
      <c r="D475" s="18">
        <v>1.12306618917046E-2</v>
      </c>
    </row>
    <row r="476" spans="1:4">
      <c r="A476" s="15">
        <v>42395</v>
      </c>
      <c r="B476" s="17">
        <v>-1.4910290000000001E-3</v>
      </c>
      <c r="C476" s="18">
        <v>-1.25101155722329E-2</v>
      </c>
      <c r="D476" s="18">
        <v>1.1264928390069101E-2</v>
      </c>
    </row>
    <row r="477" spans="1:4">
      <c r="A477" s="15">
        <v>42396</v>
      </c>
      <c r="B477" s="17">
        <v>-1.2325199999999999E-4</v>
      </c>
      <c r="C477" s="18">
        <v>-1.2354447519917299E-2</v>
      </c>
      <c r="D477" s="18">
        <v>1.0967383915202199E-2</v>
      </c>
    </row>
    <row r="478" spans="1:4">
      <c r="A478" s="15">
        <v>42397</v>
      </c>
      <c r="B478" s="17">
        <v>-1.715528E-3</v>
      </c>
      <c r="C478" s="18">
        <v>-1.23230466302694E-2</v>
      </c>
      <c r="D478" s="18">
        <v>1.08474227551558E-2</v>
      </c>
    </row>
    <row r="479" spans="1:4">
      <c r="A479" s="15">
        <v>42398</v>
      </c>
      <c r="B479" s="17">
        <v>-1.479382E-3</v>
      </c>
      <c r="C479" s="18">
        <v>-1.2285000340411601E-2</v>
      </c>
      <c r="D479" s="18">
        <v>1.08679888422815E-2</v>
      </c>
    </row>
    <row r="480" spans="1:4">
      <c r="A480" s="15">
        <v>42399</v>
      </c>
      <c r="B480" s="17">
        <v>-3.5001170000000001E-3</v>
      </c>
      <c r="C480" s="18">
        <v>-1.2236089156186999E-2</v>
      </c>
      <c r="D480" s="18">
        <v>1.08825634589598E-2</v>
      </c>
    </row>
    <row r="481" spans="1:4">
      <c r="A481" s="15">
        <v>42400</v>
      </c>
      <c r="B481" s="17">
        <v>-1.6289485999999999E-2</v>
      </c>
      <c r="C481" s="18">
        <v>-1.21840427015374E-2</v>
      </c>
      <c r="D481" s="18">
        <v>1.0854324766086601E-2</v>
      </c>
    </row>
    <row r="482" spans="1:4">
      <c r="A482" s="15">
        <v>42401</v>
      </c>
      <c r="B482" s="17">
        <v>-4.4210819999999998E-3</v>
      </c>
      <c r="C482" s="18">
        <v>-1.2366423075786601E-2</v>
      </c>
      <c r="D482" s="18">
        <v>1.1075999785933001E-2</v>
      </c>
    </row>
    <row r="483" spans="1:4">
      <c r="A483" s="15">
        <v>42402</v>
      </c>
      <c r="B483" s="17">
        <v>1.647807E-3</v>
      </c>
      <c r="C483" s="18">
        <v>-1.24059063518721E-2</v>
      </c>
      <c r="D483" s="18">
        <v>1.1088067345314E-2</v>
      </c>
    </row>
    <row r="484" spans="1:4">
      <c r="A484" s="15">
        <v>42403</v>
      </c>
      <c r="B484" s="17">
        <v>6.4712500000000002E-4</v>
      </c>
      <c r="C484" s="18">
        <v>-1.2369075818814201E-2</v>
      </c>
      <c r="D484" s="18">
        <v>1.1170176163173E-2</v>
      </c>
    </row>
    <row r="485" spans="1:4">
      <c r="A485" s="15">
        <v>42404</v>
      </c>
      <c r="B485" s="17">
        <v>2.7378620000000002E-3</v>
      </c>
      <c r="C485" s="18">
        <v>-1.20936280787936E-2</v>
      </c>
      <c r="D485" s="18">
        <v>1.1085210746759199E-2</v>
      </c>
    </row>
    <row r="486" spans="1:4">
      <c r="A486" s="15">
        <v>42405</v>
      </c>
      <c r="B486" s="17">
        <v>-3.1132270000000001E-3</v>
      </c>
      <c r="C486" s="18">
        <v>-1.2094827432096901E-2</v>
      </c>
      <c r="D486" s="18">
        <v>1.11628580435698E-2</v>
      </c>
    </row>
    <row r="487" spans="1:4">
      <c r="A487" s="15">
        <v>42406</v>
      </c>
      <c r="B487" s="17">
        <v>-6.5466639999999998E-3</v>
      </c>
      <c r="C487" s="18">
        <v>-1.1936734420171201E-2</v>
      </c>
      <c r="D487" s="18">
        <v>1.09988978617941E-2</v>
      </c>
    </row>
    <row r="488" spans="1:4">
      <c r="A488" s="15">
        <v>42407</v>
      </c>
      <c r="B488" s="17">
        <v>-5.5404690000000001E-3</v>
      </c>
      <c r="C488" s="18">
        <v>-1.19024826082958E-2</v>
      </c>
      <c r="D488" s="18">
        <v>1.0958543466734701E-2</v>
      </c>
    </row>
    <row r="489" spans="1:4">
      <c r="A489" s="15">
        <v>42408</v>
      </c>
      <c r="B489" s="17">
        <v>-9.4641510000000005E-3</v>
      </c>
      <c r="C489" s="18">
        <v>-1.20635514774336E-2</v>
      </c>
      <c r="D489" s="18">
        <v>1.0921858793794301E-2</v>
      </c>
    </row>
    <row r="490" spans="1:4">
      <c r="A490" s="15">
        <v>42409</v>
      </c>
      <c r="B490" s="17">
        <v>-7.5634279999999996E-3</v>
      </c>
      <c r="C490" s="18">
        <v>-1.2127412051132399E-2</v>
      </c>
      <c r="D490" s="18">
        <v>1.10044151135129E-2</v>
      </c>
    </row>
    <row r="491" spans="1:4">
      <c r="A491" s="15">
        <v>42410</v>
      </c>
      <c r="B491" s="17">
        <v>6.398267E-3</v>
      </c>
      <c r="C491" s="18">
        <v>-1.21460977467935E-2</v>
      </c>
      <c r="D491" s="18">
        <v>1.07936871257477E-2</v>
      </c>
    </row>
    <row r="492" spans="1:4">
      <c r="A492" s="15">
        <v>42411</v>
      </c>
      <c r="B492" s="17">
        <v>-3.650038E-3</v>
      </c>
      <c r="C492" s="18">
        <v>-1.22110843389019E-2</v>
      </c>
      <c r="D492" s="18">
        <v>1.08462598460518E-2</v>
      </c>
    </row>
    <row r="493" spans="1:4">
      <c r="A493" s="15">
        <v>42412</v>
      </c>
      <c r="B493" s="17">
        <v>2.32993E-4</v>
      </c>
      <c r="C493" s="18">
        <v>-1.1942617863893499E-2</v>
      </c>
      <c r="D493" s="18">
        <v>1.03738336307051E-2</v>
      </c>
    </row>
    <row r="494" spans="1:4">
      <c r="A494" s="15">
        <v>42413</v>
      </c>
      <c r="B494" s="17">
        <v>-1.538088E-3</v>
      </c>
      <c r="C494" s="18">
        <v>-1.1889407904652999E-2</v>
      </c>
      <c r="D494" s="18">
        <v>1.0424990267658399E-2</v>
      </c>
    </row>
    <row r="495" spans="1:4">
      <c r="A495" s="15">
        <v>42414</v>
      </c>
      <c r="B495" s="17">
        <v>-5.220995E-3</v>
      </c>
      <c r="C495" s="18">
        <v>-1.1910986509259799E-2</v>
      </c>
      <c r="D495" s="18">
        <v>1.0415683413986101E-2</v>
      </c>
    </row>
    <row r="496" spans="1:4">
      <c r="A496" s="15">
        <v>42415</v>
      </c>
      <c r="B496" s="17">
        <v>-1.0181621E-2</v>
      </c>
      <c r="C496" s="18">
        <v>-1.1876739768823899E-2</v>
      </c>
      <c r="D496" s="18">
        <v>1.0383449106713301E-2</v>
      </c>
    </row>
    <row r="497" spans="1:4">
      <c r="A497" s="15">
        <v>42416</v>
      </c>
      <c r="B497" s="17">
        <v>-5.84726E-3</v>
      </c>
      <c r="C497" s="18">
        <v>-1.19816905353505E-2</v>
      </c>
      <c r="D497" s="18">
        <v>1.05017677112008E-2</v>
      </c>
    </row>
    <row r="498" spans="1:4">
      <c r="A498" s="15">
        <v>42417</v>
      </c>
      <c r="B498" s="17">
        <v>-2.5734849999999999E-3</v>
      </c>
      <c r="C498" s="18">
        <v>-1.20385837166421E-2</v>
      </c>
      <c r="D498" s="18">
        <v>1.0530334286164801E-2</v>
      </c>
    </row>
    <row r="499" spans="1:4">
      <c r="A499" s="15">
        <v>42418</v>
      </c>
      <c r="B499" s="17">
        <v>-3.4338110000000002E-3</v>
      </c>
      <c r="C499" s="18">
        <v>-1.16841620265843E-2</v>
      </c>
      <c r="D499" s="18">
        <v>1.01862670595057E-2</v>
      </c>
    </row>
    <row r="500" spans="1:4">
      <c r="A500" s="15">
        <v>42419</v>
      </c>
      <c r="B500" s="17">
        <v>4.1535290000000004E-3</v>
      </c>
      <c r="C500" s="18">
        <v>-1.1699328769458801E-2</v>
      </c>
      <c r="D500" s="18">
        <v>1.01868259957786E-2</v>
      </c>
    </row>
    <row r="501" spans="1:4">
      <c r="A501" s="15">
        <v>42420</v>
      </c>
      <c r="B501" s="17">
        <v>8.6029800000000001E-4</v>
      </c>
      <c r="C501" s="18">
        <v>-1.16058307934164E-2</v>
      </c>
      <c r="D501" s="18">
        <v>1.0110892634631E-2</v>
      </c>
    </row>
    <row r="502" spans="1:4">
      <c r="A502" s="15">
        <v>42421</v>
      </c>
      <c r="B502" s="17">
        <v>4.4614999999999998E-4</v>
      </c>
      <c r="C502" s="18">
        <v>-1.1522892278668999E-2</v>
      </c>
      <c r="D502" s="18">
        <v>1.01945234403641E-2</v>
      </c>
    </row>
    <row r="503" spans="1:4">
      <c r="A503" s="15">
        <v>42422</v>
      </c>
      <c r="B503" s="17">
        <v>-1.6076559000000001E-2</v>
      </c>
      <c r="C503" s="18">
        <v>-1.15219169153191E-2</v>
      </c>
      <c r="D503" s="18">
        <v>1.01955803860793E-2</v>
      </c>
    </row>
    <row r="504" spans="1:4">
      <c r="A504" s="15">
        <v>42423</v>
      </c>
      <c r="B504" s="17">
        <v>-7.699539E-3</v>
      </c>
      <c r="C504" s="18">
        <v>-1.1922029320732601E-2</v>
      </c>
      <c r="D504" s="18">
        <v>1.03885485416698E-2</v>
      </c>
    </row>
    <row r="505" spans="1:4">
      <c r="A505" s="15">
        <v>42424</v>
      </c>
      <c r="B505" s="17">
        <v>-3.693974E-3</v>
      </c>
      <c r="C505" s="18">
        <v>-1.18425549508917E-2</v>
      </c>
      <c r="D505" s="18">
        <v>1.02872030750714E-2</v>
      </c>
    </row>
    <row r="506" spans="1:4">
      <c r="A506" s="15">
        <v>42425</v>
      </c>
      <c r="B506" s="17">
        <v>-5.2529639999999997E-3</v>
      </c>
      <c r="C506" s="18">
        <v>-1.18647836413823E-2</v>
      </c>
      <c r="D506" s="18">
        <v>1.0281294730993399E-2</v>
      </c>
    </row>
    <row r="507" spans="1:4">
      <c r="A507" s="15">
        <v>42426</v>
      </c>
      <c r="B507" s="17">
        <v>-4.6012520000000001E-3</v>
      </c>
      <c r="C507" s="18">
        <v>-1.1998201432019099E-2</v>
      </c>
      <c r="D507" s="18">
        <v>1.01486346241479E-2</v>
      </c>
    </row>
    <row r="508" spans="1:4">
      <c r="A508" s="15">
        <v>42427</v>
      </c>
      <c r="B508" s="17">
        <v>-1.0423734E-2</v>
      </c>
      <c r="C508" s="18">
        <v>-1.2120690437868601E-2</v>
      </c>
      <c r="D508" s="18">
        <v>1.0012727617032501E-2</v>
      </c>
    </row>
    <row r="509" spans="1:4">
      <c r="A509" s="15">
        <v>42428</v>
      </c>
      <c r="B509" s="17">
        <v>-5.3524799999999997E-3</v>
      </c>
      <c r="C509" s="18">
        <v>-1.2336447474322099E-2</v>
      </c>
      <c r="D509" s="18">
        <v>1.00982031527234E-2</v>
      </c>
    </row>
    <row r="510" spans="1:4">
      <c r="A510" s="15">
        <v>42429</v>
      </c>
      <c r="B510" s="17">
        <v>-3.1887450999999997E-2</v>
      </c>
      <c r="C510" s="18">
        <v>-1.24541541780827E-2</v>
      </c>
      <c r="D510" s="18">
        <v>9.93755213637941E-3</v>
      </c>
    </row>
    <row r="511" spans="1:4">
      <c r="A511" s="15">
        <v>42430</v>
      </c>
      <c r="B511" s="17">
        <v>1.4930150000000001E-3</v>
      </c>
      <c r="C511" s="18">
        <v>-1.31723076844229E-2</v>
      </c>
      <c r="D511" s="18">
        <v>1.0737232964981301E-2</v>
      </c>
    </row>
    <row r="512" spans="1:4">
      <c r="A512" s="15">
        <v>42431</v>
      </c>
      <c r="B512" s="17">
        <v>-3.9035060000000002E-3</v>
      </c>
      <c r="C512" s="18">
        <v>-1.3086890086153101E-2</v>
      </c>
      <c r="D512" s="18">
        <v>1.06660863466705E-2</v>
      </c>
    </row>
    <row r="513" spans="1:4">
      <c r="A513" s="15">
        <v>42432</v>
      </c>
      <c r="B513" s="17">
        <v>-6.4348579999999999E-3</v>
      </c>
      <c r="C513" s="18">
        <v>-1.30117514483172E-2</v>
      </c>
      <c r="D513" s="18">
        <v>1.06374483453095E-2</v>
      </c>
    </row>
    <row r="514" spans="1:4">
      <c r="A514" s="15">
        <v>42433</v>
      </c>
      <c r="B514" s="17">
        <v>-1.924701E-3</v>
      </c>
      <c r="C514" s="18">
        <v>-1.31680946798298E-2</v>
      </c>
      <c r="D514" s="18">
        <v>1.0606138418255501E-2</v>
      </c>
    </row>
    <row r="515" spans="1:4">
      <c r="A515" s="15">
        <v>42434</v>
      </c>
      <c r="B515" s="17">
        <v>9.8401499999999998E-4</v>
      </c>
      <c r="C515" s="18">
        <v>-1.3168713231246699E-2</v>
      </c>
      <c r="D515" s="18">
        <v>1.0602973818700999E-2</v>
      </c>
    </row>
    <row r="516" spans="1:4">
      <c r="A516" s="15">
        <v>42435</v>
      </c>
      <c r="B516" s="17">
        <v>-1.1797229999999999E-3</v>
      </c>
      <c r="C516" s="18">
        <v>-1.31687279870448E-2</v>
      </c>
      <c r="D516" s="18">
        <v>1.0595894685964301E-2</v>
      </c>
    </row>
    <row r="517" spans="1:4">
      <c r="A517" s="15">
        <v>42436</v>
      </c>
      <c r="B517" s="17">
        <v>-7.3996900000000004E-4</v>
      </c>
      <c r="C517" s="18">
        <v>-1.30503956950534E-2</v>
      </c>
      <c r="D517" s="18">
        <v>1.04083455963998E-2</v>
      </c>
    </row>
    <row r="518" spans="1:4">
      <c r="A518" s="15">
        <v>42437</v>
      </c>
      <c r="B518" s="17">
        <v>-1.4837400000000001E-3</v>
      </c>
      <c r="C518" s="18">
        <v>-1.29167108460069E-2</v>
      </c>
      <c r="D518" s="18">
        <v>1.02398641411389E-2</v>
      </c>
    </row>
    <row r="519" spans="1:4">
      <c r="A519" s="15">
        <v>42438</v>
      </c>
      <c r="B519" s="17">
        <v>-4.8746120000000004E-3</v>
      </c>
      <c r="C519" s="18">
        <v>-1.25172254765405E-2</v>
      </c>
      <c r="D519" s="18">
        <v>9.9506760099543796E-3</v>
      </c>
    </row>
    <row r="520" spans="1:4">
      <c r="A520" s="15">
        <v>42439</v>
      </c>
      <c r="B520" s="17">
        <v>-8.3903510000000008E-3</v>
      </c>
      <c r="C520" s="18">
        <v>-1.26039911941913E-2</v>
      </c>
      <c r="D520" s="18">
        <v>9.9320208688746092E-3</v>
      </c>
    </row>
    <row r="521" spans="1:4">
      <c r="A521" s="15">
        <v>42440</v>
      </c>
      <c r="B521" s="17">
        <v>-4.9300979999999999E-3</v>
      </c>
      <c r="C521" s="18">
        <v>-1.2821526766722E-2</v>
      </c>
      <c r="D521" s="18">
        <v>9.9094840092994498E-3</v>
      </c>
    </row>
    <row r="522" spans="1:4">
      <c r="A522" s="15">
        <v>42441</v>
      </c>
      <c r="B522" s="17">
        <v>-5.0395450000000003E-3</v>
      </c>
      <c r="C522" s="18">
        <v>-1.29505503797086E-2</v>
      </c>
      <c r="D522" s="18">
        <v>9.7703996743384609E-3</v>
      </c>
    </row>
    <row r="523" spans="1:4">
      <c r="A523" s="15">
        <v>42442</v>
      </c>
      <c r="B523" s="17">
        <v>-6.59959E-4</v>
      </c>
      <c r="C523" s="18">
        <v>-1.2986292941472299E-2</v>
      </c>
      <c r="D523" s="18">
        <v>9.5593059078135298E-3</v>
      </c>
    </row>
    <row r="524" spans="1:4">
      <c r="A524" s="15">
        <v>42443</v>
      </c>
      <c r="B524" s="17">
        <v>-5.7293100000000005E-4</v>
      </c>
      <c r="C524" s="18">
        <v>-1.2989875314798499E-2</v>
      </c>
      <c r="D524" s="18">
        <v>9.5478323058864004E-3</v>
      </c>
    </row>
    <row r="525" spans="1:4">
      <c r="A525" s="15">
        <v>42444</v>
      </c>
      <c r="B525" s="17">
        <v>-3.0692600000000001E-4</v>
      </c>
      <c r="C525" s="18">
        <v>-1.29949980142882E-2</v>
      </c>
      <c r="D525" s="18">
        <v>9.5343114028780002E-3</v>
      </c>
    </row>
    <row r="526" spans="1:4">
      <c r="A526" s="15">
        <v>42445</v>
      </c>
      <c r="B526" s="17">
        <v>5.7118100000000003E-4</v>
      </c>
      <c r="C526" s="18">
        <v>-1.29854183144806E-2</v>
      </c>
      <c r="D526" s="18">
        <v>9.5597048140405594E-3</v>
      </c>
    </row>
    <row r="527" spans="1:4">
      <c r="A527" s="15">
        <v>42446</v>
      </c>
      <c r="B527" s="17">
        <v>-3.9381049999999999E-3</v>
      </c>
      <c r="C527" s="18">
        <v>-1.29572015570583E-2</v>
      </c>
      <c r="D527" s="18">
        <v>9.5232595101669305E-3</v>
      </c>
    </row>
    <row r="528" spans="1:4">
      <c r="A528" s="15">
        <v>42447</v>
      </c>
      <c r="B528" s="17">
        <v>-2.207247E-2</v>
      </c>
      <c r="C528" s="18">
        <v>-1.26993889065341E-2</v>
      </c>
      <c r="D528" s="18">
        <v>9.2772845095006901E-3</v>
      </c>
    </row>
    <row r="529" spans="1:4">
      <c r="A529" s="15">
        <v>42448</v>
      </c>
      <c r="B529" s="17">
        <v>4.153538E-3</v>
      </c>
      <c r="C529" s="18">
        <v>-1.30331790390519E-2</v>
      </c>
      <c r="D529" s="18">
        <v>9.6969643518086696E-3</v>
      </c>
    </row>
    <row r="530" spans="1:4">
      <c r="A530" s="15">
        <v>42449</v>
      </c>
      <c r="B530" s="17">
        <v>4.0637260000000001E-3</v>
      </c>
      <c r="C530" s="18">
        <v>-1.3093565882712099E-2</v>
      </c>
      <c r="D530" s="18">
        <v>9.7531648201188703E-3</v>
      </c>
    </row>
    <row r="531" spans="1:4">
      <c r="A531" s="15">
        <v>42450</v>
      </c>
      <c r="B531" s="17">
        <v>3.2466359999999998E-3</v>
      </c>
      <c r="C531" s="18">
        <v>-1.3023103848551701E-2</v>
      </c>
      <c r="D531" s="18">
        <v>9.9317513712309392E-3</v>
      </c>
    </row>
    <row r="532" spans="1:4">
      <c r="A532" s="15">
        <v>42451</v>
      </c>
      <c r="B532" s="17">
        <v>2.9233610000000002E-3</v>
      </c>
      <c r="C532" s="18">
        <v>-1.2981911088423E-2</v>
      </c>
      <c r="D532" s="18">
        <v>9.90383101965959E-3</v>
      </c>
    </row>
    <row r="533" spans="1:4">
      <c r="A533" s="15">
        <v>42452</v>
      </c>
      <c r="B533" s="17">
        <v>-1.878888E-3</v>
      </c>
      <c r="C533" s="18">
        <v>-1.30133871626782E-2</v>
      </c>
      <c r="D533" s="18">
        <v>9.9758697586339908E-3</v>
      </c>
    </row>
    <row r="534" spans="1:4">
      <c r="A534" s="15">
        <v>42453</v>
      </c>
      <c r="B534" s="17">
        <v>2.5868899999999999E-4</v>
      </c>
      <c r="C534" s="18">
        <v>-1.3038414455787101E-2</v>
      </c>
      <c r="D534" s="18">
        <v>9.8736731201072604E-3</v>
      </c>
    </row>
    <row r="535" spans="1:4">
      <c r="A535" s="15">
        <v>42454</v>
      </c>
      <c r="B535" s="17">
        <v>2.28411E-2</v>
      </c>
      <c r="C535" s="18">
        <v>-1.30379308305655E-2</v>
      </c>
      <c r="D535" s="18">
        <v>9.8861854369326797E-3</v>
      </c>
    </row>
    <row r="536" spans="1:4">
      <c r="A536" s="15">
        <v>42455</v>
      </c>
      <c r="B536" s="17">
        <v>-4.183577E-3</v>
      </c>
      <c r="C536" s="18">
        <v>-1.3450069960859E-2</v>
      </c>
      <c r="D536" s="18">
        <v>1.05314498975359E-2</v>
      </c>
    </row>
    <row r="537" spans="1:4">
      <c r="A537" s="15">
        <v>42456</v>
      </c>
      <c r="B537" s="17">
        <v>3.3555604000000003E-2</v>
      </c>
      <c r="C537" s="18">
        <v>-1.3488926785411E-2</v>
      </c>
      <c r="D537" s="18">
        <v>1.05228733794851E-2</v>
      </c>
    </row>
    <row r="538" spans="1:4">
      <c r="A538" s="15">
        <v>42457</v>
      </c>
      <c r="B538" s="17">
        <v>-1.3912250000000001E-3</v>
      </c>
      <c r="C538" s="18">
        <v>-1.42024609376453E-2</v>
      </c>
      <c r="D538" s="18">
        <v>1.1218675794322E-2</v>
      </c>
    </row>
    <row r="539" spans="1:4">
      <c r="A539" s="15">
        <v>42458</v>
      </c>
      <c r="B539" s="17">
        <v>-5.9458710000000001E-3</v>
      </c>
      <c r="C539" s="18">
        <v>-1.4205674801668599E-2</v>
      </c>
      <c r="D539" s="18">
        <v>1.12134315532564E-2</v>
      </c>
    </row>
    <row r="540" spans="1:4">
      <c r="A540" s="15">
        <v>42459</v>
      </c>
      <c r="B540" s="17">
        <v>-4.3101899999999999E-4</v>
      </c>
      <c r="C540" s="18">
        <v>-1.4300770194543099E-2</v>
      </c>
      <c r="D540" s="18">
        <v>1.10438805734797E-2</v>
      </c>
    </row>
    <row r="541" spans="1:4">
      <c r="A541" s="15">
        <v>42460</v>
      </c>
      <c r="B541" s="17">
        <v>3.101712E-3</v>
      </c>
      <c r="C541" s="18">
        <v>-1.42344008201713E-2</v>
      </c>
      <c r="D541" s="18">
        <v>1.1113767577371999E-2</v>
      </c>
    </row>
    <row r="542" spans="1:4">
      <c r="A542" s="15">
        <v>42461</v>
      </c>
      <c r="B542" s="17">
        <v>2.16443E-4</v>
      </c>
      <c r="C542" s="18">
        <v>-1.4252307504829901E-2</v>
      </c>
      <c r="D542" s="18">
        <v>1.1120118623237699E-2</v>
      </c>
    </row>
    <row r="543" spans="1:4">
      <c r="A543" s="15">
        <v>42462</v>
      </c>
      <c r="B543" s="17">
        <v>-1.3342135999999999E-2</v>
      </c>
      <c r="C543" s="18">
        <v>-1.42327467018408E-2</v>
      </c>
      <c r="D543" s="18">
        <v>1.11779620131828E-2</v>
      </c>
    </row>
    <row r="544" spans="1:4">
      <c r="A544" s="15">
        <v>42463</v>
      </c>
      <c r="B544" s="17">
        <v>-4.2873590000000001E-3</v>
      </c>
      <c r="C544" s="18">
        <v>-1.4549609969375901E-2</v>
      </c>
      <c r="D544" s="18">
        <v>1.12381984590744E-2</v>
      </c>
    </row>
    <row r="545" spans="1:4">
      <c r="A545" s="15">
        <v>42464</v>
      </c>
      <c r="B545" s="17">
        <v>-2.861953E-3</v>
      </c>
      <c r="C545" s="18">
        <v>-1.43397000039437E-2</v>
      </c>
      <c r="D545" s="18">
        <v>1.1018270487450601E-2</v>
      </c>
    </row>
    <row r="546" spans="1:4">
      <c r="A546" s="15">
        <v>42465</v>
      </c>
      <c r="B546" s="17">
        <v>-1.1944445999999999E-2</v>
      </c>
      <c r="C546" s="18">
        <v>-1.4304677615486599E-2</v>
      </c>
      <c r="D546" s="18">
        <v>1.0816627108153599E-2</v>
      </c>
    </row>
    <row r="547" spans="1:4">
      <c r="A547" s="15">
        <v>42466</v>
      </c>
      <c r="B547" s="17">
        <v>3.1401739999999999E-3</v>
      </c>
      <c r="C547" s="18">
        <v>-1.41715385635869E-2</v>
      </c>
      <c r="D547" s="18">
        <v>1.0645380016307901E-2</v>
      </c>
    </row>
    <row r="548" spans="1:4">
      <c r="A548" s="15">
        <v>42467</v>
      </c>
      <c r="B548" s="17">
        <v>-3.2607830000000002E-3</v>
      </c>
      <c r="C548" s="18">
        <v>-1.39918726458197E-2</v>
      </c>
      <c r="D548" s="18">
        <v>1.07301542264114E-2</v>
      </c>
    </row>
    <row r="549" spans="1:4">
      <c r="A549" s="15">
        <v>42468</v>
      </c>
      <c r="B549" s="17">
        <v>-1.254037E-2</v>
      </c>
      <c r="C549" s="18">
        <v>-1.40204402205279E-2</v>
      </c>
      <c r="D549" s="18">
        <v>1.07198629121116E-2</v>
      </c>
    </row>
    <row r="550" spans="1:4">
      <c r="A550" s="15">
        <v>42469</v>
      </c>
      <c r="B550" s="17">
        <v>6.9596200000000003E-5</v>
      </c>
      <c r="C550" s="18">
        <v>-1.432917376556E-2</v>
      </c>
      <c r="D550" s="18">
        <v>1.0795750301666599E-2</v>
      </c>
    </row>
    <row r="551" spans="1:4">
      <c r="A551" s="15">
        <v>42470</v>
      </c>
      <c r="B551" s="17">
        <v>1.2319327E-2</v>
      </c>
      <c r="C551" s="18">
        <v>-1.40773425746408E-2</v>
      </c>
      <c r="D551" s="18">
        <v>1.0788469756616299E-2</v>
      </c>
    </row>
    <row r="552" spans="1:4">
      <c r="A552" s="15">
        <v>42471</v>
      </c>
      <c r="B552" s="17">
        <v>-8.5333399999999997E-4</v>
      </c>
      <c r="C552" s="18">
        <v>-1.43644088810728E-2</v>
      </c>
      <c r="D552" s="18">
        <v>1.10435129172413E-2</v>
      </c>
    </row>
    <row r="553" spans="1:4">
      <c r="A553" s="15">
        <v>42472</v>
      </c>
      <c r="B553" s="17">
        <v>1.851363E-3</v>
      </c>
      <c r="C553" s="18">
        <v>-1.4079266681079301E-2</v>
      </c>
      <c r="D553" s="18">
        <v>1.0929807508074599E-2</v>
      </c>
    </row>
    <row r="554" spans="1:4">
      <c r="A554" s="15">
        <v>42473</v>
      </c>
      <c r="B554" s="17">
        <v>-6.7839520000000002E-3</v>
      </c>
      <c r="C554" s="18">
        <v>-1.3895087895635601E-2</v>
      </c>
      <c r="D554" s="18">
        <v>1.1020465227410301E-2</v>
      </c>
    </row>
    <row r="555" spans="1:4">
      <c r="A555" s="15">
        <v>42474</v>
      </c>
      <c r="B555" s="17">
        <v>-6.3616829999999999E-3</v>
      </c>
      <c r="C555" s="18">
        <v>-1.4095606537130399E-2</v>
      </c>
      <c r="D555" s="18">
        <v>1.09774162135991E-2</v>
      </c>
    </row>
    <row r="556" spans="1:4">
      <c r="A556" s="15">
        <v>42475</v>
      </c>
      <c r="B556" s="17">
        <v>5.7794830000000002E-3</v>
      </c>
      <c r="C556" s="18">
        <v>-1.4288739084247E-2</v>
      </c>
      <c r="D556" s="18">
        <v>1.0914498519845901E-2</v>
      </c>
    </row>
    <row r="557" spans="1:4">
      <c r="A557" s="15">
        <v>42476</v>
      </c>
      <c r="B557" s="17">
        <v>6.7478299999999998E-4</v>
      </c>
      <c r="C557" s="18">
        <v>-1.4365937646792599E-2</v>
      </c>
      <c r="D557" s="18">
        <v>1.1095702230048E-2</v>
      </c>
    </row>
    <row r="558" spans="1:4">
      <c r="A558" s="15">
        <v>42477</v>
      </c>
      <c r="B558" s="17">
        <v>-1.2863602E-2</v>
      </c>
      <c r="C558" s="18">
        <v>-1.4360111219852799E-2</v>
      </c>
      <c r="D558" s="18">
        <v>1.1102943665209501E-2</v>
      </c>
    </row>
    <row r="559" spans="1:4">
      <c r="A559" s="15">
        <v>42478</v>
      </c>
      <c r="B559" s="17">
        <v>-9.7324809999999994E-3</v>
      </c>
      <c r="C559" s="18">
        <v>-1.44024068820739E-2</v>
      </c>
      <c r="D559" s="18">
        <v>1.1154738496463999E-2</v>
      </c>
    </row>
    <row r="560" spans="1:4">
      <c r="A560" s="15">
        <v>42479</v>
      </c>
      <c r="B560" s="17">
        <v>-2.8574500000000001E-3</v>
      </c>
      <c r="C560" s="18">
        <v>-1.46479213925216E-2</v>
      </c>
      <c r="D560" s="18">
        <v>1.1152413435449701E-2</v>
      </c>
    </row>
    <row r="561" spans="1:4">
      <c r="A561" s="15">
        <v>42480</v>
      </c>
      <c r="B561" s="17">
        <v>1.4242399999999999E-4</v>
      </c>
      <c r="C561" s="18">
        <v>-1.44955808628075E-2</v>
      </c>
      <c r="D561" s="18">
        <v>1.08435413015468E-2</v>
      </c>
    </row>
    <row r="562" spans="1:4">
      <c r="A562" s="15">
        <v>42481</v>
      </c>
      <c r="B562" s="17">
        <v>-4.2358469000000003E-2</v>
      </c>
      <c r="C562" s="18">
        <v>-1.4296325129620801E-2</v>
      </c>
      <c r="D562" s="18">
        <v>1.0656745516168201E-2</v>
      </c>
    </row>
    <row r="563" spans="1:4">
      <c r="A563" s="15">
        <v>42482</v>
      </c>
      <c r="B563" s="17">
        <v>-1.6165207000000001E-2</v>
      </c>
      <c r="C563" s="18">
        <v>-1.53013147354927E-2</v>
      </c>
      <c r="D563" s="18">
        <v>1.1608605034334399E-2</v>
      </c>
    </row>
    <row r="564" spans="1:4">
      <c r="A564" s="15">
        <v>42483</v>
      </c>
      <c r="B564" s="17">
        <v>9.6225760000000007E-3</v>
      </c>
      <c r="C564" s="18">
        <v>-1.4854896937837101E-2</v>
      </c>
      <c r="D564" s="18">
        <v>1.09890447422676E-2</v>
      </c>
    </row>
    <row r="565" spans="1:4">
      <c r="A565" s="15">
        <v>42484</v>
      </c>
      <c r="B565" s="17">
        <v>6.291044E-3</v>
      </c>
      <c r="C565" s="18">
        <v>-1.49239344704206E-2</v>
      </c>
      <c r="D565" s="18">
        <v>1.1040353248986201E-2</v>
      </c>
    </row>
    <row r="566" spans="1:4">
      <c r="A566" s="15">
        <v>42485</v>
      </c>
      <c r="B566" s="17">
        <v>-2.9749300000000002E-4</v>
      </c>
      <c r="C566" s="18">
        <v>-1.44323508037669E-2</v>
      </c>
      <c r="D566" s="18">
        <v>1.05818334644368E-2</v>
      </c>
    </row>
    <row r="567" spans="1:4">
      <c r="A567" s="15">
        <v>42486</v>
      </c>
      <c r="B567" s="17">
        <v>-5.6853939999999999E-3</v>
      </c>
      <c r="C567" s="18">
        <v>-1.44183049992859E-2</v>
      </c>
      <c r="D567" s="18">
        <v>1.05344669683259E-2</v>
      </c>
    </row>
    <row r="568" spans="1:4">
      <c r="A568" s="15">
        <v>42487</v>
      </c>
      <c r="B568" s="17">
        <v>-2.0822344E-2</v>
      </c>
      <c r="C568" s="18">
        <v>-1.44983744414397E-2</v>
      </c>
      <c r="D568" s="18">
        <v>1.0338741664162101E-2</v>
      </c>
    </row>
    <row r="569" spans="1:4">
      <c r="A569" s="15">
        <v>42488</v>
      </c>
      <c r="B569" s="17">
        <v>-2.3216160999999999E-2</v>
      </c>
      <c r="C569" s="18">
        <v>-1.48875819218051E-2</v>
      </c>
      <c r="D569" s="18">
        <v>1.0518842792193299E-2</v>
      </c>
    </row>
    <row r="570" spans="1:4">
      <c r="A570" s="15">
        <v>42489</v>
      </c>
      <c r="B570" s="17">
        <v>3.108455E-3</v>
      </c>
      <c r="C570" s="18">
        <v>-1.52932546162642E-2</v>
      </c>
      <c r="D570" s="18">
        <v>1.0748149541671199E-2</v>
      </c>
    </row>
    <row r="571" spans="1:4">
      <c r="A571" s="15">
        <v>42490</v>
      </c>
      <c r="B571" s="17">
        <v>-2.9013547000000001E-2</v>
      </c>
      <c r="C571" s="18">
        <v>-1.53533044655826E-2</v>
      </c>
      <c r="D571" s="18">
        <v>1.0793402551509099E-2</v>
      </c>
    </row>
    <row r="572" spans="1:4">
      <c r="A572" s="15">
        <v>42491</v>
      </c>
      <c r="B572" s="17">
        <v>-1.9228874999999999E-2</v>
      </c>
      <c r="C572" s="18">
        <v>-1.9067375082968199E-2</v>
      </c>
      <c r="D572" s="18">
        <v>8.0837506538417401E-3</v>
      </c>
    </row>
    <row r="573" spans="1:4">
      <c r="A573" s="15">
        <v>42492</v>
      </c>
      <c r="B573" s="17">
        <v>-3.3795380000000001E-3</v>
      </c>
      <c r="C573" s="18">
        <v>-1.97653962396208E-2</v>
      </c>
      <c r="D573" s="18">
        <v>8.0794499078140399E-3</v>
      </c>
    </row>
    <row r="574" spans="1:4">
      <c r="A574" s="15">
        <v>42493</v>
      </c>
      <c r="B574" s="17">
        <v>-3.9559030000000002E-3</v>
      </c>
      <c r="C574" s="18">
        <v>-1.9585148415143101E-2</v>
      </c>
      <c r="D574" s="18">
        <v>8.0538693559199497E-3</v>
      </c>
    </row>
    <row r="575" spans="1:4">
      <c r="A575" s="15">
        <v>42494</v>
      </c>
      <c r="B575" s="17">
        <v>-2.8173069999999998E-3</v>
      </c>
      <c r="C575" s="18">
        <v>-1.9595608814708398E-2</v>
      </c>
      <c r="D575" s="18">
        <v>8.07458027338071E-3</v>
      </c>
    </row>
    <row r="576" spans="1:4">
      <c r="A576" s="15">
        <v>42495</v>
      </c>
      <c r="B576" s="17">
        <v>-5.0353259999999997E-3</v>
      </c>
      <c r="C576" s="18">
        <v>-1.94927028242191E-2</v>
      </c>
      <c r="D576" s="18">
        <v>8.0624207755811798E-3</v>
      </c>
    </row>
    <row r="577" spans="1:4">
      <c r="A577" s="15">
        <v>42496</v>
      </c>
      <c r="B577" s="17">
        <v>-1.0365843E-2</v>
      </c>
      <c r="C577" s="18">
        <v>-1.9450667213720199E-2</v>
      </c>
      <c r="D577" s="18">
        <v>8.13350650417719E-3</v>
      </c>
    </row>
    <row r="578" spans="1:4">
      <c r="A578" s="15">
        <v>42497</v>
      </c>
      <c r="B578" s="17">
        <v>-7.9290239999999998E-3</v>
      </c>
      <c r="C578" s="18">
        <v>-1.9622113246255301E-2</v>
      </c>
      <c r="D578" s="18">
        <v>8.1683191672958493E-3</v>
      </c>
    </row>
    <row r="579" spans="1:4">
      <c r="A579" s="15">
        <v>42498</v>
      </c>
      <c r="B579" s="17">
        <v>1.7326093000000001E-2</v>
      </c>
      <c r="C579" s="18">
        <v>-1.96738979632217E-2</v>
      </c>
      <c r="D579" s="18">
        <v>8.2404511389127695E-3</v>
      </c>
    </row>
    <row r="580" spans="1:4">
      <c r="A580" s="15">
        <v>42499</v>
      </c>
      <c r="B580" s="17">
        <v>-1.0620022E-2</v>
      </c>
      <c r="C580" s="18">
        <v>-1.7211826427717399E-2</v>
      </c>
      <c r="D580" s="18">
        <v>1.15408034374389E-2</v>
      </c>
    </row>
    <row r="581" spans="1:4">
      <c r="A581" s="15">
        <v>42500</v>
      </c>
      <c r="B581" s="17">
        <v>-2.1973662000000001E-2</v>
      </c>
      <c r="C581" s="18">
        <v>-1.7409660611593599E-2</v>
      </c>
      <c r="D581" s="18">
        <v>1.16074843548989E-2</v>
      </c>
    </row>
    <row r="582" spans="1:4">
      <c r="A582" s="15">
        <v>42501</v>
      </c>
      <c r="B582" s="17">
        <v>-7.8859680000000001E-3</v>
      </c>
      <c r="C582" s="18">
        <v>-1.75320694607114E-2</v>
      </c>
      <c r="D582" s="18">
        <v>1.17563475084636E-2</v>
      </c>
    </row>
    <row r="583" spans="1:4">
      <c r="A583" s="15">
        <v>42502</v>
      </c>
      <c r="B583" s="17">
        <v>-1.2452642999999999E-2</v>
      </c>
      <c r="C583" s="18">
        <v>-1.7636197900387E-2</v>
      </c>
      <c r="D583" s="18">
        <v>1.17740920608994E-2</v>
      </c>
    </row>
    <row r="584" spans="1:4">
      <c r="A584" s="15">
        <v>42503</v>
      </c>
      <c r="B584" s="17">
        <v>7.6642480000000002E-3</v>
      </c>
      <c r="C584" s="18">
        <v>-1.7890532310852601E-2</v>
      </c>
      <c r="D584" s="18">
        <v>1.16994020194132E-2</v>
      </c>
    </row>
    <row r="585" spans="1:4">
      <c r="A585" s="15">
        <v>42504</v>
      </c>
      <c r="B585" s="17">
        <v>-4.8731160000000003E-3</v>
      </c>
      <c r="C585" s="18">
        <v>-1.8055502071636299E-2</v>
      </c>
      <c r="D585" s="18">
        <v>1.1835590694143101E-2</v>
      </c>
    </row>
    <row r="586" spans="1:4">
      <c r="A586" s="15">
        <v>42505</v>
      </c>
      <c r="B586" s="17">
        <v>2.064729E-3</v>
      </c>
      <c r="C586" s="18">
        <v>-1.8077951839663799E-2</v>
      </c>
      <c r="D586" s="18">
        <v>1.1621298665605099E-2</v>
      </c>
    </row>
    <row r="587" spans="1:4">
      <c r="A587" s="15">
        <v>42506</v>
      </c>
      <c r="B587" s="17">
        <v>1.8582695E-2</v>
      </c>
      <c r="C587" s="18">
        <v>-1.81039396793439E-2</v>
      </c>
      <c r="D587" s="18">
        <v>1.1775817185188799E-2</v>
      </c>
    </row>
    <row r="588" spans="1:4">
      <c r="A588" s="15">
        <v>42507</v>
      </c>
      <c r="B588" s="17">
        <v>-8.4235000000000004E-3</v>
      </c>
      <c r="C588" s="18">
        <v>-1.8415234837877902E-2</v>
      </c>
      <c r="D588" s="18">
        <v>1.2338167155353101E-2</v>
      </c>
    </row>
    <row r="589" spans="1:4">
      <c r="A589" s="15">
        <v>42508</v>
      </c>
      <c r="B589" s="17">
        <v>-7.60624E-4</v>
      </c>
      <c r="C589" s="18">
        <v>-1.8489543631475602E-2</v>
      </c>
      <c r="D589" s="18">
        <v>1.23582680029898E-2</v>
      </c>
    </row>
    <row r="590" spans="1:4">
      <c r="A590" s="15">
        <v>42509</v>
      </c>
      <c r="B590" s="17">
        <v>3.7962069999999998E-3</v>
      </c>
      <c r="C590" s="18">
        <v>-1.8259309760717098E-2</v>
      </c>
      <c r="D590" s="18">
        <v>1.2445548660659301E-2</v>
      </c>
    </row>
    <row r="591" spans="1:4">
      <c r="A591" s="15">
        <v>42510</v>
      </c>
      <c r="B591" s="17">
        <v>-7.5027050000000001E-3</v>
      </c>
      <c r="C591" s="18">
        <v>-1.8141667987786901E-2</v>
      </c>
      <c r="D591" s="18">
        <v>1.2665976452252399E-2</v>
      </c>
    </row>
    <row r="592" spans="1:4">
      <c r="A592" s="15">
        <v>42511</v>
      </c>
      <c r="B592" s="17">
        <v>-1.8409057E-2</v>
      </c>
      <c r="C592" s="18">
        <v>-1.81931061283436E-2</v>
      </c>
      <c r="D592" s="18">
        <v>1.23991164080689E-2</v>
      </c>
    </row>
    <row r="593" spans="1:4">
      <c r="A593" s="15">
        <v>42512</v>
      </c>
      <c r="B593" s="17">
        <v>-1.996598E-3</v>
      </c>
      <c r="C593" s="18">
        <v>-1.8556435865209199E-2</v>
      </c>
      <c r="D593" s="18">
        <v>1.2645595129911801E-2</v>
      </c>
    </row>
    <row r="594" spans="1:4">
      <c r="A594" s="15">
        <v>42513</v>
      </c>
      <c r="B594" s="17">
        <v>2.8057779000000001E-2</v>
      </c>
      <c r="C594" s="18">
        <v>-1.85587162798059E-2</v>
      </c>
      <c r="D594" s="18">
        <v>1.2565172216946601E-2</v>
      </c>
    </row>
    <row r="595" spans="1:4">
      <c r="A595" s="15">
        <v>42514</v>
      </c>
      <c r="B595" s="17">
        <v>1.3311055E-2</v>
      </c>
      <c r="C595" s="18">
        <v>-1.9255624338343099E-2</v>
      </c>
      <c r="D595" s="18">
        <v>1.32655371612123E-2</v>
      </c>
    </row>
    <row r="596" spans="1:4">
      <c r="A596" s="15">
        <v>42515</v>
      </c>
      <c r="B596" s="17">
        <v>4.7856299999999999E-3</v>
      </c>
      <c r="C596" s="18">
        <v>-1.94536574491622E-2</v>
      </c>
      <c r="D596" s="18">
        <v>1.36789483911413E-2</v>
      </c>
    </row>
    <row r="597" spans="1:4">
      <c r="A597" s="15">
        <v>42516</v>
      </c>
      <c r="B597" s="17">
        <v>-6.0031859999999998E-3</v>
      </c>
      <c r="C597" s="18">
        <v>-1.9289523997241001E-2</v>
      </c>
      <c r="D597" s="18">
        <v>1.3878527323284101E-2</v>
      </c>
    </row>
    <row r="598" spans="1:4">
      <c r="A598" s="15">
        <v>42517</v>
      </c>
      <c r="B598" s="17">
        <v>-1.4337269999999999E-2</v>
      </c>
      <c r="C598" s="18">
        <v>-1.9287001548228301E-2</v>
      </c>
      <c r="D598" s="18">
        <v>1.3877426963758E-2</v>
      </c>
    </row>
    <row r="599" spans="1:4">
      <c r="A599" s="15">
        <v>42518</v>
      </c>
      <c r="B599" s="17">
        <v>-9.1327890000000005E-3</v>
      </c>
      <c r="C599" s="18">
        <v>-1.95982777183372E-2</v>
      </c>
      <c r="D599" s="18">
        <v>1.3976597707807299E-2</v>
      </c>
    </row>
    <row r="600" spans="1:4">
      <c r="A600" s="15">
        <v>42519</v>
      </c>
      <c r="B600" s="17">
        <v>5.4459466999999998E-2</v>
      </c>
      <c r="C600" s="18">
        <v>-1.97733380699271E-2</v>
      </c>
      <c r="D600" s="18">
        <v>1.39572443109649E-2</v>
      </c>
    </row>
    <row r="601" spans="1:4">
      <c r="A601" s="15">
        <v>42520</v>
      </c>
      <c r="B601" s="17">
        <v>1.444118E-2</v>
      </c>
      <c r="C601" s="18">
        <v>-2.1099410265677999E-2</v>
      </c>
      <c r="D601" s="18">
        <v>1.52402846381396E-2</v>
      </c>
    </row>
    <row r="602" spans="1:4">
      <c r="A602" s="15">
        <v>42521</v>
      </c>
      <c r="B602" s="17">
        <v>-2.9749339999999998E-3</v>
      </c>
      <c r="C602" s="18">
        <v>-2.1440857635230098E-2</v>
      </c>
      <c r="D602" s="18">
        <v>1.5518128385511899E-2</v>
      </c>
    </row>
    <row r="603" spans="1:4">
      <c r="A603" s="15">
        <v>42522</v>
      </c>
      <c r="B603" s="17">
        <v>-1.074878E-3</v>
      </c>
      <c r="C603" s="18">
        <v>-2.1468083803115001E-2</v>
      </c>
      <c r="D603" s="18">
        <v>1.5396236600253001E-2</v>
      </c>
    </row>
    <row r="604" spans="1:4">
      <c r="A604" s="15">
        <v>42523</v>
      </c>
      <c r="B604" s="17">
        <v>-1.774461E-3</v>
      </c>
      <c r="C604" s="18">
        <v>-2.10826413907023E-2</v>
      </c>
      <c r="D604" s="18">
        <v>1.5288322864205801E-2</v>
      </c>
    </row>
    <row r="605" spans="1:4">
      <c r="A605" s="15">
        <v>42524</v>
      </c>
      <c r="B605" s="17">
        <v>-4.5863079999999999E-3</v>
      </c>
      <c r="C605" s="18">
        <v>-2.08641687951703E-2</v>
      </c>
      <c r="D605" s="18">
        <v>1.5335351229422201E-2</v>
      </c>
    </row>
    <row r="606" spans="1:4">
      <c r="A606" s="15">
        <v>42525</v>
      </c>
      <c r="B606" s="17">
        <v>-4.1401140000000003E-3</v>
      </c>
      <c r="C606" s="18">
        <v>-2.0901755798473799E-2</v>
      </c>
      <c r="D606" s="18">
        <v>1.53308452661561E-2</v>
      </c>
    </row>
    <row r="607" spans="1:4">
      <c r="A607" s="15">
        <v>42526</v>
      </c>
      <c r="B607" s="17">
        <v>-1.274329E-3</v>
      </c>
      <c r="C607" s="18">
        <v>-2.0851510559652401E-2</v>
      </c>
      <c r="D607" s="18">
        <v>1.53349124801499E-2</v>
      </c>
    </row>
    <row r="608" spans="1:4">
      <c r="A608" s="15">
        <v>42527</v>
      </c>
      <c r="B608" s="17">
        <v>-9.3466539999999994E-3</v>
      </c>
      <c r="C608" s="18">
        <v>-2.0747704894144701E-2</v>
      </c>
      <c r="D608" s="18">
        <v>1.54227170905768E-2</v>
      </c>
    </row>
    <row r="609" spans="1:4">
      <c r="A609" s="15">
        <v>42528</v>
      </c>
      <c r="B609" s="17">
        <v>2.5269540000000001E-3</v>
      </c>
      <c r="C609" s="18">
        <v>-2.0728151853256299E-2</v>
      </c>
      <c r="D609" s="18">
        <v>1.53990773851914E-2</v>
      </c>
    </row>
    <row r="610" spans="1:4">
      <c r="A610" s="15">
        <v>42529</v>
      </c>
      <c r="B610" s="17">
        <v>-2.2722609999999998E-3</v>
      </c>
      <c r="C610" s="18">
        <v>-2.06312214967702E-2</v>
      </c>
      <c r="D610" s="18">
        <v>1.56033121043534E-2</v>
      </c>
    </row>
    <row r="611" spans="1:4">
      <c r="A611" s="15">
        <v>42530</v>
      </c>
      <c r="B611" s="17">
        <v>-5.7179800000000001E-3</v>
      </c>
      <c r="C611" s="18">
        <v>-1.9916964479474799E-2</v>
      </c>
      <c r="D611" s="18">
        <v>1.50234506948068E-2</v>
      </c>
    </row>
    <row r="612" spans="1:4">
      <c r="A612" s="15">
        <v>42531</v>
      </c>
      <c r="B612" s="17">
        <v>-9.9652279999999996E-3</v>
      </c>
      <c r="C612" s="18">
        <v>-2.00571317474336E-2</v>
      </c>
      <c r="D612" s="18">
        <v>1.48455193307022E-2</v>
      </c>
    </row>
    <row r="613" spans="1:4">
      <c r="A613" s="15">
        <v>42532</v>
      </c>
      <c r="B613" s="17">
        <v>8.9615249999999997E-3</v>
      </c>
      <c r="C613" s="18">
        <v>-2.02642354808251E-2</v>
      </c>
      <c r="D613" s="18">
        <v>1.49215111175713E-2</v>
      </c>
    </row>
    <row r="614" spans="1:4">
      <c r="A614" s="15">
        <v>42533</v>
      </c>
      <c r="B614" s="17">
        <v>-6.1024310000000002E-3</v>
      </c>
      <c r="C614" s="18">
        <v>-2.0276656988489399E-2</v>
      </c>
      <c r="D614" s="18">
        <v>1.5244661790141299E-2</v>
      </c>
    </row>
    <row r="615" spans="1:4">
      <c r="A615" s="15">
        <v>42534</v>
      </c>
      <c r="B615" s="17">
        <v>1.4391639999999999E-3</v>
      </c>
      <c r="C615" s="18">
        <v>-2.04315231483869E-2</v>
      </c>
      <c r="D615" s="18">
        <v>1.51866102734977E-2</v>
      </c>
    </row>
    <row r="616" spans="1:4">
      <c r="A616" s="15">
        <v>42535</v>
      </c>
      <c r="B616" s="17">
        <v>-7.2192779999999998E-2</v>
      </c>
      <c r="C616" s="18">
        <v>-2.0434982413991699E-2</v>
      </c>
      <c r="D616" s="18">
        <v>1.51982309828942E-2</v>
      </c>
    </row>
    <row r="617" spans="1:4">
      <c r="A617" s="15">
        <v>42536</v>
      </c>
      <c r="B617" s="17">
        <v>-1.9348633E-2</v>
      </c>
      <c r="C617" s="18">
        <v>-2.21634774290086E-2</v>
      </c>
      <c r="D617" s="18">
        <v>1.6792006342256301E-2</v>
      </c>
    </row>
    <row r="618" spans="1:4">
      <c r="A618" s="15">
        <v>42537</v>
      </c>
      <c r="B618" s="17">
        <v>-4.8522269999999998E-3</v>
      </c>
      <c r="C618" s="18">
        <v>-2.26328267579461E-2</v>
      </c>
      <c r="D618" s="18">
        <v>1.69862664006078E-2</v>
      </c>
    </row>
    <row r="619" spans="1:4">
      <c r="A619" s="15">
        <v>42538</v>
      </c>
      <c r="B619" s="17">
        <v>-1.179926E-3</v>
      </c>
      <c r="C619" s="18">
        <v>-2.2730682669833701E-2</v>
      </c>
      <c r="D619" s="18">
        <v>1.68783399588079E-2</v>
      </c>
    </row>
    <row r="620" spans="1:4">
      <c r="A620" s="15">
        <v>42539</v>
      </c>
      <c r="B620" s="17">
        <v>-6.6287669999999998E-3</v>
      </c>
      <c r="C620" s="18">
        <v>-2.2633704877496299E-2</v>
      </c>
      <c r="D620" s="18">
        <v>1.7004823085302E-2</v>
      </c>
    </row>
    <row r="621" spans="1:4">
      <c r="A621" s="15">
        <v>42540</v>
      </c>
      <c r="B621" s="17">
        <v>-2.4327289999999998E-3</v>
      </c>
      <c r="C621" s="18">
        <v>-2.2571472081193301E-2</v>
      </c>
      <c r="D621" s="18">
        <v>1.6965094597440701E-2</v>
      </c>
    </row>
    <row r="622" spans="1:4">
      <c r="A622" s="15">
        <v>42541</v>
      </c>
      <c r="B622" s="17">
        <v>-1.7486115E-2</v>
      </c>
      <c r="C622" s="18">
        <v>-2.2465428868089599E-2</v>
      </c>
      <c r="D622" s="18">
        <v>1.70172471855672E-2</v>
      </c>
    </row>
    <row r="623" spans="1:4">
      <c r="A623" s="15">
        <v>42542</v>
      </c>
      <c r="B623" s="17">
        <v>-3.9881489999999999E-3</v>
      </c>
      <c r="C623" s="18">
        <v>-2.2781619361038001E-2</v>
      </c>
      <c r="D623" s="18">
        <v>1.7282350857712701E-2</v>
      </c>
    </row>
    <row r="624" spans="1:4">
      <c r="A624" s="15">
        <v>42543</v>
      </c>
      <c r="B624" s="17">
        <v>-3.3742519999999999E-3</v>
      </c>
      <c r="C624" s="18">
        <v>-2.2863169268167401E-2</v>
      </c>
      <c r="D624" s="18">
        <v>1.71713715111265E-2</v>
      </c>
    </row>
    <row r="625" spans="1:4">
      <c r="A625" s="15">
        <v>42544</v>
      </c>
      <c r="B625" s="17">
        <v>2.06925E-4</v>
      </c>
      <c r="C625" s="18">
        <v>-2.29176683580802E-2</v>
      </c>
      <c r="D625" s="18">
        <v>1.7073859778839299E-2</v>
      </c>
    </row>
    <row r="626" spans="1:4">
      <c r="A626" s="15">
        <v>42545</v>
      </c>
      <c r="B626" s="17">
        <v>-8.88275E-3</v>
      </c>
      <c r="C626" s="18">
        <v>-2.29244254122026E-2</v>
      </c>
      <c r="D626" s="18">
        <v>1.7087182102681699E-2</v>
      </c>
    </row>
    <row r="627" spans="1:4">
      <c r="A627" s="15">
        <v>42546</v>
      </c>
      <c r="B627" s="17">
        <v>-1.6845564E-2</v>
      </c>
      <c r="C627" s="18">
        <v>-2.3176887992095298E-2</v>
      </c>
      <c r="D627" s="18">
        <v>1.6949751186273E-2</v>
      </c>
    </row>
    <row r="628" spans="1:4">
      <c r="A628" s="15">
        <v>42547</v>
      </c>
      <c r="B628" s="17">
        <v>-1.8863089E-2</v>
      </c>
      <c r="C628" s="18">
        <v>-2.35170774615748E-2</v>
      </c>
      <c r="D628" s="18">
        <v>1.71581172520732E-2</v>
      </c>
    </row>
    <row r="629" spans="1:4">
      <c r="A629" s="15">
        <v>42548</v>
      </c>
      <c r="B629" s="17">
        <v>-2.4890315999999999E-2</v>
      </c>
      <c r="C629" s="18">
        <v>-2.3455445073222E-2</v>
      </c>
      <c r="D629" s="18">
        <v>1.7078025985224499E-2</v>
      </c>
    </row>
    <row r="630" spans="1:4">
      <c r="A630" s="15">
        <v>42549</v>
      </c>
      <c r="B630" s="17">
        <v>-2.7438300000000001E-3</v>
      </c>
      <c r="C630" s="18">
        <v>-2.39507301113672E-2</v>
      </c>
      <c r="D630" s="18">
        <v>1.7217550353391099E-2</v>
      </c>
    </row>
    <row r="631" spans="1:4">
      <c r="A631" s="15">
        <v>42550</v>
      </c>
      <c r="B631" s="17">
        <v>-1.9940779999999998E-3</v>
      </c>
      <c r="C631" s="18">
        <v>-2.3878752302333599E-2</v>
      </c>
      <c r="D631" s="18">
        <v>1.70086069579185E-2</v>
      </c>
    </row>
    <row r="632" spans="1:4">
      <c r="A632" s="15">
        <v>42551</v>
      </c>
      <c r="B632" s="17">
        <v>-8.9305500000000002E-4</v>
      </c>
      <c r="C632" s="18">
        <v>-2.3802533566581002E-2</v>
      </c>
      <c r="D632" s="18">
        <v>1.6849847313939501E-2</v>
      </c>
    </row>
    <row r="633" spans="1:4">
      <c r="A633" s="15">
        <v>42552</v>
      </c>
      <c r="B633" s="17">
        <v>-1.8071680000000001E-3</v>
      </c>
      <c r="C633" s="18">
        <v>-2.3708407641271599E-2</v>
      </c>
      <c r="D633" s="18">
        <v>1.6740734819310099E-2</v>
      </c>
    </row>
    <row r="634" spans="1:4">
      <c r="A634" s="15">
        <v>42553</v>
      </c>
      <c r="B634" s="17">
        <v>3.2694657000000002E-2</v>
      </c>
      <c r="C634" s="18">
        <v>-2.3717161543293799E-2</v>
      </c>
      <c r="D634" s="18">
        <v>1.67379038245456E-2</v>
      </c>
    </row>
    <row r="635" spans="1:4">
      <c r="A635" s="15">
        <v>42554</v>
      </c>
      <c r="B635" s="17">
        <v>-1.1469053999999999E-2</v>
      </c>
      <c r="C635" s="18">
        <v>-2.44984029541232E-2</v>
      </c>
      <c r="D635" s="18">
        <v>1.7411779464437501E-2</v>
      </c>
    </row>
    <row r="636" spans="1:4">
      <c r="A636" s="15">
        <v>42555</v>
      </c>
      <c r="B636" s="17">
        <v>-8.03606E-4</v>
      </c>
      <c r="C636" s="18">
        <v>-2.4249789804583002E-2</v>
      </c>
      <c r="D636" s="18">
        <v>1.6873680784452401E-2</v>
      </c>
    </row>
    <row r="637" spans="1:4">
      <c r="A637" s="15">
        <v>42556</v>
      </c>
      <c r="B637" s="17">
        <v>-8.9540959999999999E-3</v>
      </c>
      <c r="C637" s="18">
        <v>-2.4205234510654001E-2</v>
      </c>
      <c r="D637" s="18">
        <v>1.6999190759420701E-2</v>
      </c>
    </row>
    <row r="638" spans="1:4">
      <c r="A638" s="15">
        <v>42557</v>
      </c>
      <c r="B638" s="17">
        <v>-8.2781009999999995E-3</v>
      </c>
      <c r="C638" s="18">
        <v>-2.3626441248018101E-2</v>
      </c>
      <c r="D638" s="18">
        <v>1.6125265423459399E-2</v>
      </c>
    </row>
    <row r="639" spans="1:4">
      <c r="A639" s="15">
        <v>42558</v>
      </c>
      <c r="B639" s="17">
        <v>5.38031E-5</v>
      </c>
      <c r="C639" s="18">
        <v>-2.3848876869851699E-2</v>
      </c>
      <c r="D639" s="18">
        <v>1.5994516995227501E-2</v>
      </c>
    </row>
    <row r="640" spans="1:4">
      <c r="A640" s="15">
        <v>42559</v>
      </c>
      <c r="B640" s="17">
        <v>-3.9965945000000003E-2</v>
      </c>
      <c r="C640" s="18">
        <v>-2.37291782207384E-2</v>
      </c>
      <c r="D640" s="18">
        <v>1.6170187671825698E-2</v>
      </c>
    </row>
    <row r="641" spans="1:4">
      <c r="A641" s="15">
        <v>42560</v>
      </c>
      <c r="B641" s="17">
        <v>4.40655E-5</v>
      </c>
      <c r="C641" s="18">
        <v>-2.46386015427205E-2</v>
      </c>
      <c r="D641" s="18">
        <v>1.67902003753642E-2</v>
      </c>
    </row>
    <row r="642" spans="1:4">
      <c r="A642" s="15">
        <v>42561</v>
      </c>
      <c r="B642" s="17">
        <v>2.8370444000000002E-2</v>
      </c>
      <c r="C642" s="18">
        <v>-2.45666821939938E-2</v>
      </c>
      <c r="D642" s="18">
        <v>1.67158436015293E-2</v>
      </c>
    </row>
    <row r="643" spans="1:4">
      <c r="A643" s="15">
        <v>42562</v>
      </c>
      <c r="B643" s="17">
        <v>-6.4887319999999997E-3</v>
      </c>
      <c r="C643" s="18">
        <v>-2.52623391441405E-2</v>
      </c>
      <c r="D643" s="18">
        <v>1.7305772617427901E-2</v>
      </c>
    </row>
    <row r="644" spans="1:4">
      <c r="A644" s="15">
        <v>42563</v>
      </c>
      <c r="B644" s="17">
        <v>2.1109700000000002E-3</v>
      </c>
      <c r="C644" s="18">
        <v>-2.5042919268938601E-2</v>
      </c>
      <c r="D644" s="18">
        <v>1.7179781063221801E-2</v>
      </c>
    </row>
    <row r="645" spans="1:4">
      <c r="A645" s="15">
        <v>42564</v>
      </c>
      <c r="B645" s="17">
        <v>-1.597209E-3</v>
      </c>
      <c r="C645" s="18">
        <v>-2.5056290684344E-2</v>
      </c>
      <c r="D645" s="18">
        <v>1.7403846053934802E-2</v>
      </c>
    </row>
    <row r="646" spans="1:4">
      <c r="A646" s="15">
        <v>42565</v>
      </c>
      <c r="B646" s="17">
        <v>-3.811549E-3</v>
      </c>
      <c r="C646" s="18">
        <v>-2.50413831141316E-2</v>
      </c>
      <c r="D646" s="18">
        <v>1.7449821646853499E-2</v>
      </c>
    </row>
    <row r="647" spans="1:4">
      <c r="A647" s="15">
        <v>42566</v>
      </c>
      <c r="B647" s="17">
        <v>-1.4209870000000001E-3</v>
      </c>
      <c r="C647" s="18">
        <v>-2.4740107715006999E-2</v>
      </c>
      <c r="D647" s="18">
        <v>1.7401196021306499E-2</v>
      </c>
    </row>
    <row r="648" spans="1:4">
      <c r="A648" s="15">
        <v>42567</v>
      </c>
      <c r="B648" s="17">
        <v>-1.184961E-3</v>
      </c>
      <c r="C648" s="18">
        <v>-2.4638022287979799E-2</v>
      </c>
      <c r="D648" s="18">
        <v>1.7250585969806199E-2</v>
      </c>
    </row>
    <row r="649" spans="1:4">
      <c r="A649" s="15">
        <v>42568</v>
      </c>
      <c r="B649" s="17">
        <v>-1.8645983000000001E-2</v>
      </c>
      <c r="C649" s="18">
        <v>-2.4614220222518701E-2</v>
      </c>
      <c r="D649" s="18">
        <v>1.7337441250721002E-2</v>
      </c>
    </row>
    <row r="650" spans="1:4">
      <c r="A650" s="15">
        <v>42569</v>
      </c>
      <c r="B650" s="17">
        <v>-2.8352999E-2</v>
      </c>
      <c r="C650" s="18">
        <v>-2.4731241012381701E-2</v>
      </c>
      <c r="D650" s="18">
        <v>1.7492016698267301E-2</v>
      </c>
    </row>
    <row r="651" spans="1:4">
      <c r="A651" s="15">
        <v>42570</v>
      </c>
      <c r="B651" s="17">
        <v>-1.929638E-3</v>
      </c>
      <c r="C651" s="18">
        <v>-2.53758715417726E-2</v>
      </c>
      <c r="D651" s="18">
        <v>1.7803232728991099E-2</v>
      </c>
    </row>
    <row r="652" spans="1:4">
      <c r="A652" s="15">
        <v>42571</v>
      </c>
      <c r="B652" s="17">
        <v>-5.7718830000000002E-3</v>
      </c>
      <c r="C652" s="18">
        <v>-2.5017929417459402E-2</v>
      </c>
      <c r="D652" s="18">
        <v>1.7476086133609601E-2</v>
      </c>
    </row>
    <row r="653" spans="1:4">
      <c r="A653" s="15">
        <v>42572</v>
      </c>
      <c r="B653" s="17">
        <v>4.7068420000000001E-3</v>
      </c>
      <c r="C653" s="18">
        <v>-2.5134475111226001E-2</v>
      </c>
      <c r="D653" s="18">
        <v>1.73137974984474E-2</v>
      </c>
    </row>
    <row r="654" spans="1:4">
      <c r="A654" s="15">
        <v>42573</v>
      </c>
      <c r="B654" s="17">
        <v>-1.8996099999999999E-4</v>
      </c>
      <c r="C654" s="18">
        <v>-2.5213495304963598E-2</v>
      </c>
      <c r="D654" s="18">
        <v>1.73801147738861E-2</v>
      </c>
    </row>
    <row r="655" spans="1:4">
      <c r="A655" s="15">
        <v>42574</v>
      </c>
      <c r="B655" s="17">
        <v>-1.6344866E-2</v>
      </c>
      <c r="C655" s="18">
        <v>-2.50606419161831E-2</v>
      </c>
      <c r="D655" s="18">
        <v>1.7555844825661599E-2</v>
      </c>
    </row>
    <row r="656" spans="1:4">
      <c r="A656" s="15">
        <v>42575</v>
      </c>
      <c r="B656" s="17">
        <v>-5.9066250000000004E-3</v>
      </c>
      <c r="C656" s="18">
        <v>-2.53693106263288E-2</v>
      </c>
      <c r="D656" s="18">
        <v>1.7776643524292299E-2</v>
      </c>
    </row>
    <row r="657" spans="1:4">
      <c r="A657" s="15">
        <v>42576</v>
      </c>
      <c r="B657" s="17">
        <v>-2.0729469999999999E-3</v>
      </c>
      <c r="C657" s="18">
        <v>-2.5300609229202301E-2</v>
      </c>
      <c r="D657" s="18">
        <v>1.7450129845853299E-2</v>
      </c>
    </row>
    <row r="658" spans="1:4">
      <c r="A658" s="15">
        <v>42577</v>
      </c>
      <c r="B658" s="17">
        <v>1.1624972000000001E-2</v>
      </c>
      <c r="C658" s="18">
        <v>-2.5248903674951102E-2</v>
      </c>
      <c r="D658" s="18">
        <v>1.7340372919823901E-2</v>
      </c>
    </row>
    <row r="659" spans="1:4">
      <c r="A659" s="15">
        <v>42578</v>
      </c>
      <c r="B659" s="17">
        <v>-4.4318500000000002E-4</v>
      </c>
      <c r="C659" s="18">
        <v>-2.52084944306303E-2</v>
      </c>
      <c r="D659" s="18">
        <v>1.7638481919125201E-2</v>
      </c>
    </row>
    <row r="660" spans="1:4">
      <c r="A660" s="15">
        <v>42579</v>
      </c>
      <c r="B660" s="17">
        <v>-1.188974E-3</v>
      </c>
      <c r="C660" s="18">
        <v>-2.4899531272796999E-2</v>
      </c>
      <c r="D660" s="18">
        <v>1.7727584200269798E-2</v>
      </c>
    </row>
    <row r="661" spans="1:4">
      <c r="A661" s="15">
        <v>42580</v>
      </c>
      <c r="B661" s="17">
        <v>-3.4422279999999999E-3</v>
      </c>
      <c r="C661" s="18">
        <v>-2.4893741852820901E-2</v>
      </c>
      <c r="D661" s="18">
        <v>1.7795880601819199E-2</v>
      </c>
    </row>
    <row r="662" spans="1:4">
      <c r="A662" s="15">
        <v>42581</v>
      </c>
      <c r="B662" s="17">
        <v>-4.9433769999999997E-3</v>
      </c>
      <c r="C662" s="18">
        <v>-2.4885552086788901E-2</v>
      </c>
      <c r="D662" s="18">
        <v>1.7653543841977901E-2</v>
      </c>
    </row>
    <row r="663" spans="1:4">
      <c r="A663" s="15">
        <v>42582</v>
      </c>
      <c r="B663" s="17">
        <v>1.204043E-2</v>
      </c>
      <c r="C663" s="18">
        <v>-2.4025776745433498E-2</v>
      </c>
      <c r="D663" s="18">
        <v>1.68163421835082E-2</v>
      </c>
    </row>
    <row r="664" spans="1:4">
      <c r="A664" s="15">
        <v>42583</v>
      </c>
      <c r="B664" s="17">
        <v>-5.7116848999999997E-2</v>
      </c>
      <c r="C664" s="18">
        <v>-2.39386889540034E-2</v>
      </c>
      <c r="D664" s="18">
        <v>1.7007077829928201E-2</v>
      </c>
    </row>
    <row r="665" spans="1:4">
      <c r="A665" s="15">
        <v>42584</v>
      </c>
      <c r="B665" s="17">
        <v>-9.6047070000000005E-3</v>
      </c>
      <c r="C665" s="18">
        <v>-2.48156949418217E-2</v>
      </c>
      <c r="D665" s="18">
        <v>1.7732068081670601E-2</v>
      </c>
    </row>
    <row r="666" spans="1:4">
      <c r="A666" s="15">
        <v>42585</v>
      </c>
      <c r="B666" s="17">
        <v>-4.9970479999999996E-3</v>
      </c>
      <c r="C666" s="18">
        <v>-2.4902852302205802E-2</v>
      </c>
      <c r="D666" s="18">
        <v>1.7492283179815899E-2</v>
      </c>
    </row>
    <row r="667" spans="1:4">
      <c r="A667" s="15">
        <v>42586</v>
      </c>
      <c r="B667" s="17">
        <v>-4.155682E-3</v>
      </c>
      <c r="C667" s="18">
        <v>-2.4948850831315698E-2</v>
      </c>
      <c r="D667" s="18">
        <v>1.7299561891995201E-2</v>
      </c>
    </row>
    <row r="668" spans="1:4">
      <c r="A668" s="15">
        <v>42587</v>
      </c>
      <c r="B668" s="17">
        <v>-7.9585799999999998E-4</v>
      </c>
      <c r="C668" s="18">
        <v>-2.4854425198082199E-2</v>
      </c>
      <c r="D668" s="18">
        <v>1.73132723742991E-2</v>
      </c>
    </row>
    <row r="669" spans="1:4">
      <c r="A669" s="15">
        <v>42588</v>
      </c>
      <c r="B669" s="17">
        <v>1.7985582E-2</v>
      </c>
      <c r="C669" s="18">
        <v>-2.43082321659225E-2</v>
      </c>
      <c r="D669" s="18">
        <v>1.7075686221889E-2</v>
      </c>
    </row>
    <row r="670" spans="1:4">
      <c r="A670" s="15">
        <v>42589</v>
      </c>
      <c r="B670" s="17">
        <v>1.7046861E-2</v>
      </c>
      <c r="C670" s="18">
        <v>-2.4234505012998901E-2</v>
      </c>
      <c r="D670" s="18">
        <v>1.7182706105576401E-2</v>
      </c>
    </row>
    <row r="671" spans="1:4">
      <c r="A671" s="15">
        <v>42590</v>
      </c>
      <c r="B671" s="17">
        <v>-1.2717142000000001E-2</v>
      </c>
      <c r="C671" s="18">
        <v>-2.4568175556128401E-2</v>
      </c>
      <c r="D671" s="18">
        <v>1.7418698874519401E-2</v>
      </c>
    </row>
    <row r="672" spans="1:4">
      <c r="A672" s="15">
        <v>42591</v>
      </c>
      <c r="B672" s="17">
        <v>1.6884603000000001E-2</v>
      </c>
      <c r="C672" s="18">
        <v>-2.4327371592437402E-2</v>
      </c>
      <c r="D672" s="18">
        <v>1.7096392678032798E-2</v>
      </c>
    </row>
    <row r="673" spans="1:4">
      <c r="A673" s="15">
        <v>42592</v>
      </c>
      <c r="B673" s="17">
        <v>1.7301799999999999E-4</v>
      </c>
      <c r="C673" s="18">
        <v>-2.42864946581373E-2</v>
      </c>
      <c r="D673" s="18">
        <v>1.7255704505819602E-2</v>
      </c>
    </row>
    <row r="674" spans="1:4">
      <c r="A674" s="15">
        <v>42593</v>
      </c>
      <c r="B674" s="17">
        <v>-7.0508339999999997E-3</v>
      </c>
      <c r="C674" s="18">
        <v>-2.4322770217540101E-2</v>
      </c>
      <c r="D674" s="18">
        <v>1.7438534793608001E-2</v>
      </c>
    </row>
    <row r="675" spans="1:4">
      <c r="A675" s="15">
        <v>42594</v>
      </c>
      <c r="B675" s="17">
        <v>-4.8660989999999996E-3</v>
      </c>
      <c r="C675" s="18">
        <v>-2.45253905350604E-2</v>
      </c>
      <c r="D675" s="18">
        <v>1.7480453441403501E-2</v>
      </c>
    </row>
    <row r="676" spans="1:4">
      <c r="A676" s="15">
        <v>42595</v>
      </c>
      <c r="B676" s="17">
        <v>-4.2144970000000002E-3</v>
      </c>
      <c r="C676" s="18">
        <v>-2.4615890635193E-2</v>
      </c>
      <c r="D676" s="18">
        <v>1.7431458134325801E-2</v>
      </c>
    </row>
    <row r="677" spans="1:4">
      <c r="A677" s="15">
        <v>42596</v>
      </c>
      <c r="B677" s="17">
        <v>-1.2311043000000001E-2</v>
      </c>
      <c r="C677" s="18">
        <v>-2.4558973472838801E-2</v>
      </c>
      <c r="D677" s="18">
        <v>1.7429593320818199E-2</v>
      </c>
    </row>
    <row r="678" spans="1:4">
      <c r="A678" s="15">
        <v>42597</v>
      </c>
      <c r="B678" s="17">
        <v>5.3149399999999998E-3</v>
      </c>
      <c r="C678" s="18">
        <v>-2.4616239893349899E-2</v>
      </c>
      <c r="D678" s="18">
        <v>1.7495357895179201E-2</v>
      </c>
    </row>
    <row r="679" spans="1:4">
      <c r="A679" s="15">
        <v>42598</v>
      </c>
      <c r="B679" s="17">
        <v>-1.6611665000000001E-2</v>
      </c>
      <c r="C679" s="18">
        <v>-2.45667992314639E-2</v>
      </c>
      <c r="D679" s="18">
        <v>1.7777384428977899E-2</v>
      </c>
    </row>
    <row r="680" spans="1:4">
      <c r="A680" s="15">
        <v>42599</v>
      </c>
      <c r="B680" s="17">
        <v>-1.306647E-3</v>
      </c>
      <c r="C680" s="18">
        <v>-2.4570230531579001E-2</v>
      </c>
      <c r="D680" s="18">
        <v>1.7557066006025801E-2</v>
      </c>
    </row>
    <row r="681" spans="1:4">
      <c r="A681" s="15">
        <v>42600</v>
      </c>
      <c r="B681" s="17">
        <v>-1.9940000000000001E-3</v>
      </c>
      <c r="C681" s="18">
        <v>-2.4182877563544501E-2</v>
      </c>
      <c r="D681" s="18">
        <v>1.7496926761709001E-2</v>
      </c>
    </row>
    <row r="682" spans="1:4">
      <c r="A682" s="15">
        <v>42601</v>
      </c>
      <c r="B682" s="17">
        <v>-4.7412139999999997E-3</v>
      </c>
      <c r="C682" s="18">
        <v>-2.35845782156715E-2</v>
      </c>
      <c r="D682" s="18">
        <v>1.7118833209860799E-2</v>
      </c>
    </row>
    <row r="683" spans="1:4">
      <c r="A683" s="15">
        <v>42602</v>
      </c>
      <c r="B683" s="17">
        <v>-5.0107060000000002E-3</v>
      </c>
      <c r="C683" s="18">
        <v>-2.33811119927596E-2</v>
      </c>
      <c r="D683" s="18">
        <v>1.7016795750284398E-2</v>
      </c>
    </row>
    <row r="684" spans="1:4">
      <c r="A684" s="15">
        <v>42603</v>
      </c>
      <c r="B684" s="17">
        <v>-1.9065849999999999E-3</v>
      </c>
      <c r="C684" s="18">
        <v>-2.3071968912699799E-2</v>
      </c>
      <c r="D684" s="18">
        <v>1.67544384524442E-2</v>
      </c>
    </row>
    <row r="685" spans="1:4">
      <c r="A685" s="15">
        <v>42604</v>
      </c>
      <c r="B685" s="17">
        <v>-2.5151178E-2</v>
      </c>
      <c r="C685" s="18">
        <v>-2.2717349964785801E-2</v>
      </c>
      <c r="D685" s="18">
        <v>1.6400475463331201E-2</v>
      </c>
    </row>
    <row r="686" spans="1:4">
      <c r="A686" s="15">
        <v>42605</v>
      </c>
      <c r="B686" s="17">
        <v>-1.9738729999999999E-2</v>
      </c>
      <c r="C686" s="18">
        <v>-2.3234536616345901E-2</v>
      </c>
      <c r="D686" s="18">
        <v>1.6914736210038899E-2</v>
      </c>
    </row>
    <row r="687" spans="1:4">
      <c r="A687" s="15">
        <v>42606</v>
      </c>
      <c r="B687" s="17">
        <v>-7.8800090000000003E-3</v>
      </c>
      <c r="C687" s="18">
        <v>-2.3649278356396599E-2</v>
      </c>
      <c r="D687" s="18">
        <v>1.70518563377073E-2</v>
      </c>
    </row>
    <row r="688" spans="1:4">
      <c r="A688" s="15">
        <v>42607</v>
      </c>
      <c r="B688" s="17">
        <v>-5.4354169999999997E-3</v>
      </c>
      <c r="C688" s="18">
        <v>-2.3416601517964101E-2</v>
      </c>
      <c r="D688" s="18">
        <v>1.6609975145913499E-2</v>
      </c>
    </row>
    <row r="689" spans="1:4">
      <c r="A689" s="15">
        <v>42608</v>
      </c>
      <c r="B689" s="17">
        <v>-3.2280770000000002E-3</v>
      </c>
      <c r="C689" s="18">
        <v>-2.3225338019331999E-2</v>
      </c>
      <c r="D689" s="18">
        <v>1.6472047757117799E-2</v>
      </c>
    </row>
    <row r="690" spans="1:4">
      <c r="A690" s="15">
        <v>42609</v>
      </c>
      <c r="B690" s="17">
        <v>-2.2669611999999999E-2</v>
      </c>
      <c r="C690" s="18">
        <v>-2.31881803985849E-2</v>
      </c>
      <c r="D690" s="18">
        <v>1.6343795567306901E-2</v>
      </c>
    </row>
    <row r="691" spans="1:4">
      <c r="A691" s="15">
        <v>42610</v>
      </c>
      <c r="B691" s="17">
        <v>-1.3287086E-2</v>
      </c>
      <c r="C691" s="18">
        <v>-2.3547453124329199E-2</v>
      </c>
      <c r="D691" s="18">
        <v>1.6467172866537899E-2</v>
      </c>
    </row>
    <row r="692" spans="1:4">
      <c r="A692" s="15">
        <v>42611</v>
      </c>
      <c r="B692" s="17">
        <v>-4.1574596999999998E-2</v>
      </c>
      <c r="C692" s="18">
        <v>-2.37445233337862E-2</v>
      </c>
      <c r="D692" s="18">
        <v>1.6667859662512701E-2</v>
      </c>
    </row>
    <row r="693" spans="1:4">
      <c r="A693" s="15">
        <v>42612</v>
      </c>
      <c r="B693" s="17">
        <v>-2.3006208E-2</v>
      </c>
      <c r="C693" s="18">
        <v>-2.40459658775821E-2</v>
      </c>
      <c r="D693" s="18">
        <v>1.7025508899391001E-2</v>
      </c>
    </row>
    <row r="694" spans="1:4">
      <c r="A694" s="15">
        <v>42613</v>
      </c>
      <c r="B694" s="17">
        <v>-1.1458104E-2</v>
      </c>
      <c r="C694" s="18">
        <v>-2.4710537669922698E-2</v>
      </c>
      <c r="D694" s="18">
        <v>1.7449831008183599E-2</v>
      </c>
    </row>
    <row r="695" spans="1:4">
      <c r="A695" s="15">
        <v>42614</v>
      </c>
      <c r="B695" s="17">
        <v>-2.2789709999999999E-3</v>
      </c>
      <c r="C695" s="18">
        <v>-2.4429897791971002E-2</v>
      </c>
      <c r="D695" s="18">
        <v>1.69703784363914E-2</v>
      </c>
    </row>
    <row r="696" spans="1:4">
      <c r="A696" s="15">
        <v>42615</v>
      </c>
      <c r="B696" s="17">
        <v>-1.7019124E-2</v>
      </c>
      <c r="C696" s="18">
        <v>-2.3931628922713201E-2</v>
      </c>
      <c r="D696" s="18">
        <v>1.65413040459781E-2</v>
      </c>
    </row>
    <row r="697" spans="1:4">
      <c r="A697" s="15">
        <v>42616</v>
      </c>
      <c r="B697" s="17">
        <v>7.8695640000000008E-3</v>
      </c>
      <c r="C697" s="18">
        <v>-2.4193363613684599E-2</v>
      </c>
      <c r="D697" s="18">
        <v>1.65372095220719E-2</v>
      </c>
    </row>
    <row r="698" spans="1:4">
      <c r="A698" s="15">
        <v>42617</v>
      </c>
      <c r="B698" s="17">
        <v>-1.0132739999999999E-2</v>
      </c>
      <c r="C698" s="18">
        <v>-2.4400608270045299E-2</v>
      </c>
      <c r="D698" s="18">
        <v>1.6935226515359801E-2</v>
      </c>
    </row>
    <row r="699" spans="1:4">
      <c r="A699" s="15">
        <v>42618</v>
      </c>
      <c r="B699" s="17">
        <v>-5.9071456000000001E-2</v>
      </c>
      <c r="C699" s="18">
        <v>-2.4301812471953E-2</v>
      </c>
      <c r="D699" s="18">
        <v>1.68176066672148E-2</v>
      </c>
    </row>
    <row r="700" spans="1:4">
      <c r="A700" s="15">
        <v>42619</v>
      </c>
      <c r="B700" s="17">
        <v>-2.2030456E-2</v>
      </c>
      <c r="C700" s="18">
        <v>-2.5067196559012898E-2</v>
      </c>
      <c r="D700" s="18">
        <v>1.7722290365090199E-2</v>
      </c>
    </row>
    <row r="701" spans="1:4">
      <c r="A701" s="15">
        <v>42620</v>
      </c>
      <c r="B701" s="17">
        <v>-4.7328954999999999E-2</v>
      </c>
      <c r="C701" s="18">
        <v>-3.1788609672153301E-2</v>
      </c>
      <c r="D701" s="18">
        <v>1.0202314318742699E-2</v>
      </c>
    </row>
    <row r="702" spans="1:4">
      <c r="A702" s="15">
        <v>42621</v>
      </c>
      <c r="B702" s="17">
        <v>-1.2399393E-2</v>
      </c>
      <c r="C702" s="18">
        <v>-3.3737455506805097E-2</v>
      </c>
      <c r="D702" s="18">
        <v>9.4028741424520799E-3</v>
      </c>
    </row>
    <row r="703" spans="1:4">
      <c r="A703" s="15">
        <v>42622</v>
      </c>
      <c r="B703" s="17">
        <v>-4.5671766000000003E-2</v>
      </c>
      <c r="C703" s="18">
        <v>-3.4118877025708101E-2</v>
      </c>
      <c r="D703" s="18">
        <v>9.5897361980721192E-3</v>
      </c>
    </row>
    <row r="704" spans="1:4">
      <c r="A704" s="15">
        <v>42623</v>
      </c>
      <c r="B704" s="17">
        <v>1.0062029E-2</v>
      </c>
      <c r="C704" s="18">
        <v>-3.59016716006939E-2</v>
      </c>
      <c r="D704" s="18">
        <v>9.6146922808976291E-3</v>
      </c>
    </row>
    <row r="705" spans="1:4">
      <c r="A705" s="15">
        <v>42624</v>
      </c>
      <c r="B705" s="17">
        <v>-1.3653093E-2</v>
      </c>
      <c r="C705" s="18">
        <v>-3.5913885371776103E-2</v>
      </c>
      <c r="D705" s="18">
        <v>1.0253406834443399E-2</v>
      </c>
    </row>
    <row r="706" spans="1:4">
      <c r="A706" s="15">
        <v>42625</v>
      </c>
      <c r="B706" s="17">
        <v>-2.0024585000000001E-2</v>
      </c>
      <c r="C706" s="18">
        <v>-3.6279154316564199E-2</v>
      </c>
      <c r="D706" s="18">
        <v>1.04058832283963E-2</v>
      </c>
    </row>
    <row r="707" spans="1:4">
      <c r="A707" s="15">
        <v>42626</v>
      </c>
      <c r="B707" s="17">
        <v>-9.7919819999999994E-3</v>
      </c>
      <c r="C707" s="18">
        <v>-3.6869363614101799E-2</v>
      </c>
      <c r="D707" s="18">
        <v>1.0550056949587799E-2</v>
      </c>
    </row>
    <row r="708" spans="1:4">
      <c r="A708" s="15">
        <v>42627</v>
      </c>
      <c r="B708" s="17">
        <v>-1.6557677E-2</v>
      </c>
      <c r="C708" s="18">
        <v>-3.68489405340406E-2</v>
      </c>
      <c r="D708" s="18">
        <v>1.06693782667188E-2</v>
      </c>
    </row>
    <row r="709" spans="1:4">
      <c r="A709" s="15">
        <v>42628</v>
      </c>
      <c r="B709" s="17">
        <v>-8.2358359999999999E-3</v>
      </c>
      <c r="C709" s="18">
        <v>-3.7187152492656701E-2</v>
      </c>
      <c r="D709" s="18">
        <v>1.0694559987215101E-2</v>
      </c>
    </row>
    <row r="710" spans="1:4">
      <c r="A710" s="15">
        <v>42629</v>
      </c>
      <c r="B710" s="17">
        <v>-2.1842894000000002E-2</v>
      </c>
      <c r="C710" s="18">
        <v>-3.7038904850818802E-2</v>
      </c>
      <c r="D710" s="18">
        <v>1.0596155725452101E-2</v>
      </c>
    </row>
    <row r="711" spans="1:4">
      <c r="A711" s="15">
        <v>42630</v>
      </c>
      <c r="B711" s="17">
        <v>-1.0409019E-2</v>
      </c>
      <c r="C711" s="18">
        <v>-3.7503953667422901E-2</v>
      </c>
      <c r="D711" s="18">
        <v>1.0731654399432499E-2</v>
      </c>
    </row>
    <row r="712" spans="1:4">
      <c r="A712" s="15">
        <v>42631</v>
      </c>
      <c r="B712" s="17">
        <v>-1.3752673999999999E-2</v>
      </c>
      <c r="C712" s="18">
        <v>-3.7535248200487099E-2</v>
      </c>
      <c r="D712" s="18">
        <v>1.0846499237611501E-2</v>
      </c>
    </row>
    <row r="713" spans="1:4">
      <c r="A713" s="15">
        <v>42632</v>
      </c>
      <c r="B713" s="17">
        <v>-1.30168E-4</v>
      </c>
      <c r="C713" s="18">
        <v>-3.7662522498784101E-2</v>
      </c>
      <c r="D713" s="18">
        <v>1.0899360167411999E-2</v>
      </c>
    </row>
    <row r="714" spans="1:4">
      <c r="A714" s="15">
        <v>42633</v>
      </c>
      <c r="B714" s="17">
        <v>-2.9192783E-2</v>
      </c>
      <c r="C714" s="18">
        <v>-3.7784791139296399E-2</v>
      </c>
      <c r="D714" s="18">
        <v>1.03670844677587E-2</v>
      </c>
    </row>
    <row r="715" spans="1:4">
      <c r="A715" s="15">
        <v>42634</v>
      </c>
      <c r="B715" s="17">
        <v>2.4014827999999998E-2</v>
      </c>
      <c r="C715" s="18">
        <v>-3.8641574646190599E-2</v>
      </c>
      <c r="D715" s="18">
        <v>1.04559095291473E-2</v>
      </c>
    </row>
    <row r="716" spans="1:4">
      <c r="A716" s="15">
        <v>42635</v>
      </c>
      <c r="B716" s="17">
        <v>-1.3177168E-2</v>
      </c>
      <c r="C716" s="18">
        <v>-3.84092848216755E-2</v>
      </c>
      <c r="D716" s="18">
        <v>1.1678260031343E-2</v>
      </c>
    </row>
    <row r="717" spans="1:4">
      <c r="A717" s="15">
        <v>42636</v>
      </c>
      <c r="B717" s="17">
        <v>-1.4708035E-2</v>
      </c>
      <c r="C717" s="18">
        <v>-3.5303064497234297E-2</v>
      </c>
      <c r="D717" s="18">
        <v>1.18425189244936E-2</v>
      </c>
    </row>
    <row r="718" spans="1:4">
      <c r="A718" s="15">
        <v>42637</v>
      </c>
      <c r="B718" s="17">
        <v>-2.3685700000000001E-4</v>
      </c>
      <c r="C718" s="18">
        <v>-3.50921845135281E-2</v>
      </c>
      <c r="D718" s="18">
        <v>1.18489980603993E-2</v>
      </c>
    </row>
    <row r="719" spans="1:4">
      <c r="A719" s="15">
        <v>42638</v>
      </c>
      <c r="B719" s="17">
        <v>-4.6923523000000002E-2</v>
      </c>
      <c r="C719" s="18">
        <v>-3.51589456674717E-2</v>
      </c>
      <c r="D719" s="18">
        <v>1.19195331080597E-2</v>
      </c>
    </row>
    <row r="720" spans="1:4">
      <c r="A720" s="15">
        <v>42639</v>
      </c>
      <c r="B720" s="17">
        <v>1.0644603000000001E-2</v>
      </c>
      <c r="C720" s="18">
        <v>-3.6821141380104498E-2</v>
      </c>
      <c r="D720" s="18">
        <v>1.1953523848440501E-2</v>
      </c>
    </row>
    <row r="721" spans="1:4">
      <c r="A721" s="15">
        <v>42640</v>
      </c>
      <c r="B721" s="17">
        <v>-6.2288497999999998E-2</v>
      </c>
      <c r="C721" s="18">
        <v>-3.67526127502322E-2</v>
      </c>
      <c r="D721" s="18">
        <v>1.25744524369022E-2</v>
      </c>
    </row>
    <row r="722" spans="1:4">
      <c r="A722" s="15">
        <v>42641</v>
      </c>
      <c r="B722" s="17">
        <v>-1.3215493E-2</v>
      </c>
      <c r="C722" s="18">
        <v>-3.9233040212287899E-2</v>
      </c>
      <c r="D722" s="18">
        <v>1.2618409232501701E-2</v>
      </c>
    </row>
    <row r="723" spans="1:4">
      <c r="A723" s="15">
        <v>42642</v>
      </c>
      <c r="B723" s="17">
        <v>-4.8365689999999998E-3</v>
      </c>
      <c r="C723" s="18">
        <v>-3.9083505463247299E-2</v>
      </c>
      <c r="D723" s="18">
        <v>1.26058772155207E-2</v>
      </c>
    </row>
    <row r="724" spans="1:4">
      <c r="A724" s="15">
        <v>42643</v>
      </c>
      <c r="B724" s="17">
        <v>8.4979749999999996E-3</v>
      </c>
      <c r="C724" s="18">
        <v>-3.9068449514550997E-2</v>
      </c>
      <c r="D724" s="18">
        <v>1.2600956567578399E-2</v>
      </c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"/>
  <sheetViews>
    <sheetView zoomScaleNormal="100" workbookViewId="0">
      <selection activeCell="J27" sqref="J27"/>
    </sheetView>
  </sheetViews>
  <sheetFormatPr defaultColWidth="9.109375" defaultRowHeight="13.8"/>
  <cols>
    <col min="1" max="1" width="9.109375" style="14"/>
    <col min="2" max="2" width="12" style="14" bestFit="1" customWidth="1"/>
    <col min="3" max="3" width="14.6640625" style="14" bestFit="1" customWidth="1"/>
    <col min="4" max="4" width="16.44140625" style="14" bestFit="1" customWidth="1"/>
    <col min="5" max="5" width="15.109375" style="14" bestFit="1" customWidth="1"/>
    <col min="6" max="16384" width="9.109375" style="14"/>
  </cols>
  <sheetData>
    <row r="1" spans="2:4">
      <c r="B1" s="148" t="s">
        <v>212</v>
      </c>
    </row>
    <row r="2" spans="2:4">
      <c r="B2" s="12"/>
    </row>
    <row r="3" spans="2:4">
      <c r="B3" s="151" t="s">
        <v>183</v>
      </c>
      <c r="C3" s="152" t="s">
        <v>182</v>
      </c>
      <c r="D3" s="152" t="s">
        <v>181</v>
      </c>
    </row>
    <row r="4" spans="2:4">
      <c r="B4" s="153" t="s">
        <v>180</v>
      </c>
      <c r="C4" s="154">
        <v>14159269919.150654</v>
      </c>
      <c r="D4" s="154">
        <v>-106477979.2360013</v>
      </c>
    </row>
    <row r="5" spans="2:4">
      <c r="B5" s="153" t="s">
        <v>179</v>
      </c>
      <c r="C5" s="154">
        <v>22121758762.561531</v>
      </c>
      <c r="D5" s="154">
        <v>-212867707491.18121</v>
      </c>
    </row>
    <row r="6" spans="2:4">
      <c r="B6" s="153" t="s">
        <v>178</v>
      </c>
      <c r="C6" s="154">
        <v>1610045716.5906026</v>
      </c>
      <c r="D6" s="154">
        <v>-22804089218.89481</v>
      </c>
    </row>
  </sheetData>
  <pageMargins left="0.7" right="0.7" top="0.75" bottom="0.75" header="0.3" footer="0.3"/>
  <pageSetup paperSize="9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zoomScaleNormal="100" workbookViewId="0">
      <selection activeCell="E27" sqref="E27"/>
    </sheetView>
  </sheetViews>
  <sheetFormatPr defaultRowHeight="13.8"/>
  <cols>
    <col min="1" max="1" width="8.88671875" style="14"/>
    <col min="2" max="2" width="27.109375" style="14" bestFit="1" customWidth="1"/>
    <col min="3" max="3" width="14.6640625" style="14" bestFit="1" customWidth="1"/>
    <col min="4" max="4" width="16.44140625" style="14" bestFit="1" customWidth="1"/>
    <col min="5" max="5" width="15.109375" style="14" bestFit="1" customWidth="1"/>
    <col min="6" max="16384" width="8.88671875" style="14"/>
  </cols>
  <sheetData>
    <row r="1" spans="2:5">
      <c r="B1" s="155" t="s">
        <v>213</v>
      </c>
    </row>
    <row r="2" spans="2:5">
      <c r="B2" s="12"/>
    </row>
    <row r="3" spans="2:5" s="156" customFormat="1">
      <c r="B3" s="152" t="s">
        <v>189</v>
      </c>
      <c r="C3" s="152" t="s">
        <v>182</v>
      </c>
      <c r="D3" s="152" t="s">
        <v>181</v>
      </c>
      <c r="E3" s="14"/>
    </row>
    <row r="4" spans="2:5">
      <c r="B4" s="153" t="s">
        <v>188</v>
      </c>
      <c r="C4" s="154">
        <v>721101778.32999992</v>
      </c>
      <c r="D4" s="154">
        <v>-22809279338.444809</v>
      </c>
    </row>
    <row r="5" spans="2:5">
      <c r="B5" s="153" t="s">
        <v>187</v>
      </c>
      <c r="C5" s="154">
        <v>20576589122.897709</v>
      </c>
      <c r="D5" s="154">
        <v>-212582678851.64087</v>
      </c>
    </row>
    <row r="6" spans="2:5">
      <c r="B6" s="153" t="s">
        <v>186</v>
      </c>
      <c r="C6" s="154">
        <v>1545169639.6638198</v>
      </c>
      <c r="D6" s="154">
        <v>-354824284.30562896</v>
      </c>
    </row>
    <row r="7" spans="2:5">
      <c r="B7" s="153" t="s">
        <v>185</v>
      </c>
      <c r="C7" s="154">
        <v>14962152924.573425</v>
      </c>
      <c r="D7" s="154">
        <v>-31492214.920737997</v>
      </c>
    </row>
    <row r="8" spans="2:5">
      <c r="B8" s="153" t="s">
        <v>184</v>
      </c>
      <c r="C8" s="154">
        <v>86060932.837835997</v>
      </c>
      <c r="D8" s="154">
        <v>0</v>
      </c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H29" sqref="H29"/>
    </sheetView>
  </sheetViews>
  <sheetFormatPr defaultRowHeight="13.8"/>
  <cols>
    <col min="1" max="1" width="6.5546875" style="14" customWidth="1"/>
    <col min="2" max="2" width="8.33203125" style="14" bestFit="1" customWidth="1"/>
    <col min="3" max="5" width="10" style="14" customWidth="1"/>
    <col min="6" max="6" width="11.6640625" style="14" bestFit="1" customWidth="1"/>
    <col min="7" max="16384" width="8.88671875" style="14"/>
  </cols>
  <sheetData>
    <row r="1" spans="1:5">
      <c r="A1" s="155" t="s">
        <v>214</v>
      </c>
    </row>
    <row r="3" spans="1:5">
      <c r="A3" s="157" t="s">
        <v>201</v>
      </c>
      <c r="B3" s="157" t="s">
        <v>200</v>
      </c>
      <c r="C3" s="158" t="s">
        <v>180</v>
      </c>
      <c r="D3" s="158" t="s">
        <v>179</v>
      </c>
      <c r="E3" s="158" t="s">
        <v>178</v>
      </c>
    </row>
    <row r="4" spans="1:5">
      <c r="A4" s="159" t="s">
        <v>199</v>
      </c>
      <c r="B4" s="157" t="s">
        <v>191</v>
      </c>
      <c r="C4" s="160">
        <v>15</v>
      </c>
      <c r="D4" s="160">
        <v>7</v>
      </c>
      <c r="E4" s="160">
        <v>11</v>
      </c>
    </row>
    <row r="5" spans="1:5">
      <c r="A5" s="161"/>
      <c r="B5" s="157" t="s">
        <v>190</v>
      </c>
      <c r="C5" s="160">
        <v>17</v>
      </c>
      <c r="D5" s="160">
        <v>6</v>
      </c>
      <c r="E5" s="160">
        <v>26</v>
      </c>
    </row>
    <row r="6" spans="1:5">
      <c r="A6" s="159" t="s">
        <v>198</v>
      </c>
      <c r="B6" s="157" t="s">
        <v>193</v>
      </c>
      <c r="C6" s="160"/>
      <c r="D6" s="160">
        <v>1</v>
      </c>
      <c r="E6" s="160">
        <v>3</v>
      </c>
    </row>
    <row r="7" spans="1:5">
      <c r="A7" s="162"/>
      <c r="B7" s="157" t="s">
        <v>192</v>
      </c>
      <c r="C7" s="160"/>
      <c r="D7" s="160">
        <v>6</v>
      </c>
      <c r="E7" s="160">
        <v>2</v>
      </c>
    </row>
    <row r="8" spans="1:5">
      <c r="A8" s="162"/>
      <c r="B8" s="157" t="s">
        <v>191</v>
      </c>
      <c r="C8" s="160"/>
      <c r="D8" s="160"/>
      <c r="E8" s="160">
        <v>1</v>
      </c>
    </row>
    <row r="9" spans="1:5">
      <c r="A9" s="161"/>
      <c r="B9" s="157" t="s">
        <v>190</v>
      </c>
      <c r="C9" s="160"/>
      <c r="D9" s="160">
        <v>2</v>
      </c>
      <c r="E9" s="160">
        <v>2</v>
      </c>
    </row>
    <row r="10" spans="1:5">
      <c r="A10" s="159" t="s">
        <v>197</v>
      </c>
      <c r="B10" s="157" t="s">
        <v>193</v>
      </c>
      <c r="C10" s="160">
        <v>1</v>
      </c>
      <c r="D10" s="160">
        <v>5</v>
      </c>
      <c r="E10" s="160">
        <v>3</v>
      </c>
    </row>
    <row r="11" spans="1:5">
      <c r="A11" s="162"/>
      <c r="B11" s="157" t="s">
        <v>192</v>
      </c>
      <c r="C11" s="160">
        <v>2</v>
      </c>
      <c r="D11" s="160">
        <v>4</v>
      </c>
      <c r="E11" s="160">
        <v>6</v>
      </c>
    </row>
    <row r="12" spans="1:5">
      <c r="A12" s="162"/>
      <c r="B12" s="157" t="s">
        <v>191</v>
      </c>
      <c r="C12" s="160"/>
      <c r="D12" s="160">
        <v>1</v>
      </c>
      <c r="E12" s="160"/>
    </row>
    <row r="13" spans="1:5">
      <c r="A13" s="161"/>
      <c r="B13" s="157" t="s">
        <v>190</v>
      </c>
      <c r="C13" s="160"/>
      <c r="D13" s="160">
        <v>1</v>
      </c>
      <c r="E13" s="160"/>
    </row>
    <row r="14" spans="1:5">
      <c r="A14" s="159" t="s">
        <v>196</v>
      </c>
      <c r="B14" s="157" t="s">
        <v>193</v>
      </c>
      <c r="C14" s="160"/>
      <c r="D14" s="160">
        <v>1</v>
      </c>
      <c r="E14" s="160"/>
    </row>
    <row r="15" spans="1:5">
      <c r="A15" s="162"/>
      <c r="B15" s="157" t="s">
        <v>192</v>
      </c>
      <c r="C15" s="160"/>
      <c r="D15" s="160">
        <v>18</v>
      </c>
      <c r="E15" s="160"/>
    </row>
    <row r="16" spans="1:5">
      <c r="A16" s="162"/>
      <c r="B16" s="157" t="s">
        <v>191</v>
      </c>
      <c r="C16" s="160"/>
      <c r="D16" s="160"/>
      <c r="E16" s="160"/>
    </row>
    <row r="17" spans="1:5">
      <c r="A17" s="161"/>
      <c r="B17" s="157" t="s">
        <v>190</v>
      </c>
      <c r="C17" s="160">
        <v>2</v>
      </c>
      <c r="D17" s="160"/>
      <c r="E17" s="160"/>
    </row>
    <row r="18" spans="1:5">
      <c r="A18" s="159" t="s">
        <v>195</v>
      </c>
      <c r="B18" s="157" t="s">
        <v>193</v>
      </c>
      <c r="C18" s="160">
        <v>1</v>
      </c>
      <c r="D18" s="160">
        <v>2</v>
      </c>
      <c r="E18" s="160"/>
    </row>
    <row r="19" spans="1:5">
      <c r="A19" s="162"/>
      <c r="B19" s="157" t="s">
        <v>192</v>
      </c>
      <c r="C19" s="160"/>
      <c r="D19" s="160">
        <v>4</v>
      </c>
      <c r="E19" s="160"/>
    </row>
    <row r="20" spans="1:5">
      <c r="A20" s="162"/>
      <c r="B20" s="157" t="s">
        <v>191</v>
      </c>
      <c r="C20" s="160"/>
      <c r="D20" s="160">
        <v>14</v>
      </c>
      <c r="E20" s="160"/>
    </row>
    <row r="21" spans="1:5">
      <c r="A21" s="161"/>
      <c r="B21" s="157" t="s">
        <v>190</v>
      </c>
      <c r="C21" s="160"/>
      <c r="D21" s="160">
        <v>1</v>
      </c>
      <c r="E21" s="160"/>
    </row>
    <row r="22" spans="1:5">
      <c r="A22" s="159" t="s">
        <v>194</v>
      </c>
      <c r="B22" s="157" t="s">
        <v>193</v>
      </c>
      <c r="C22" s="160"/>
      <c r="D22" s="160"/>
      <c r="E22" s="160"/>
    </row>
    <row r="23" spans="1:5">
      <c r="A23" s="162"/>
      <c r="B23" s="157" t="s">
        <v>192</v>
      </c>
      <c r="C23" s="160"/>
      <c r="D23" s="160"/>
      <c r="E23" s="160"/>
    </row>
    <row r="24" spans="1:5">
      <c r="A24" s="162"/>
      <c r="B24" s="157" t="s">
        <v>191</v>
      </c>
      <c r="C24" s="160"/>
      <c r="D24" s="160">
        <v>2</v>
      </c>
      <c r="E24" s="160"/>
    </row>
    <row r="25" spans="1:5">
      <c r="A25" s="161"/>
      <c r="B25" s="157" t="s">
        <v>190</v>
      </c>
      <c r="C25" s="160"/>
      <c r="D25" s="160">
        <v>1</v>
      </c>
      <c r="E25" s="160"/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zoomScaleNormal="100" workbookViewId="0">
      <selection activeCell="F25" sqref="F25"/>
    </sheetView>
  </sheetViews>
  <sheetFormatPr defaultRowHeight="13.8"/>
  <cols>
    <col min="1" max="1" width="8.88671875" style="14"/>
    <col min="2" max="2" width="16.44140625" style="14" customWidth="1"/>
    <col min="3" max="5" width="16.88671875" style="14" customWidth="1"/>
    <col min="6" max="16384" width="8.88671875" style="14"/>
  </cols>
  <sheetData>
    <row r="1" spans="2:12">
      <c r="B1" s="155" t="s">
        <v>215</v>
      </c>
    </row>
    <row r="2" spans="2:12">
      <c r="H2" s="163"/>
      <c r="I2" s="163"/>
      <c r="J2" s="163"/>
      <c r="K2" s="163"/>
      <c r="L2" s="163"/>
    </row>
    <row r="3" spans="2:12">
      <c r="B3" s="164" t="s">
        <v>210</v>
      </c>
      <c r="C3" s="158" t="s">
        <v>180</v>
      </c>
      <c r="D3" s="158" t="s">
        <v>179</v>
      </c>
      <c r="E3" s="158" t="s">
        <v>178</v>
      </c>
      <c r="H3" s="163"/>
      <c r="I3" s="163"/>
      <c r="J3" s="163"/>
      <c r="K3" s="163"/>
      <c r="L3" s="163"/>
    </row>
    <row r="4" spans="2:12">
      <c r="B4" s="158" t="s">
        <v>209</v>
      </c>
      <c r="C4" s="160">
        <v>682303754.53976393</v>
      </c>
      <c r="D4" s="160"/>
      <c r="E4" s="160">
        <v>-377759646.91748577</v>
      </c>
      <c r="H4" s="163"/>
      <c r="I4" s="163"/>
      <c r="J4" s="163"/>
      <c r="K4" s="163"/>
      <c r="L4" s="163"/>
    </row>
    <row r="5" spans="2:12">
      <c r="B5" s="158" t="s">
        <v>208</v>
      </c>
      <c r="C5" s="160"/>
      <c r="D5" s="160">
        <v>-26826975.079999998</v>
      </c>
      <c r="E5" s="160">
        <v>-460548164.20585227</v>
      </c>
      <c r="H5" s="163"/>
      <c r="I5" s="163"/>
      <c r="J5" s="163"/>
      <c r="K5" s="163"/>
      <c r="L5" s="163"/>
    </row>
    <row r="6" spans="2:12">
      <c r="B6" s="158" t="s">
        <v>207</v>
      </c>
      <c r="C6" s="160">
        <v>-31492214.920737997</v>
      </c>
      <c r="D6" s="160">
        <v>-8808414700.5763779</v>
      </c>
      <c r="E6" s="160">
        <v>1445270559.8606029</v>
      </c>
      <c r="H6" s="163"/>
      <c r="I6" s="163"/>
      <c r="J6" s="163"/>
      <c r="K6" s="163"/>
      <c r="L6" s="163"/>
    </row>
    <row r="7" spans="2:12">
      <c r="B7" s="158" t="s">
        <v>206</v>
      </c>
      <c r="C7" s="160">
        <v>-10682158.066645287</v>
      </c>
      <c r="D7" s="160">
        <v>-3537816809.1941795</v>
      </c>
      <c r="E7" s="160">
        <v>-50147869.692400008</v>
      </c>
      <c r="H7" s="163"/>
      <c r="I7" s="163"/>
      <c r="J7" s="163"/>
      <c r="K7" s="163"/>
      <c r="L7" s="163"/>
    </row>
    <row r="8" spans="2:12">
      <c r="B8" s="158" t="s">
        <v>205</v>
      </c>
      <c r="C8" s="160">
        <v>9588622808.4417782</v>
      </c>
      <c r="D8" s="160">
        <v>-192419786730.7421</v>
      </c>
      <c r="E8" s="160"/>
      <c r="H8" s="163"/>
      <c r="I8" s="163"/>
      <c r="J8" s="163"/>
      <c r="K8" s="163"/>
      <c r="L8" s="163"/>
    </row>
    <row r="9" spans="2:12">
      <c r="B9" s="158" t="s">
        <v>204</v>
      </c>
      <c r="C9" s="160">
        <v>3824039749.9204998</v>
      </c>
      <c r="D9" s="160">
        <v>-3171264753.6284428</v>
      </c>
      <c r="E9" s="160">
        <v>-1569247634.4698122</v>
      </c>
      <c r="H9" s="163"/>
      <c r="I9" s="163"/>
      <c r="J9" s="163"/>
      <c r="K9" s="163"/>
      <c r="L9" s="163"/>
    </row>
    <row r="10" spans="2:12">
      <c r="B10" s="158" t="s">
        <v>203</v>
      </c>
      <c r="C10" s="160"/>
      <c r="D10" s="160">
        <v>-2708943749.8340998</v>
      </c>
      <c r="E10" s="160">
        <v>-20181610746.879253</v>
      </c>
      <c r="H10" s="163"/>
      <c r="I10" s="163"/>
      <c r="J10" s="163"/>
      <c r="K10" s="163"/>
      <c r="L10" s="163"/>
    </row>
    <row r="11" spans="2:12">
      <c r="B11" s="158" t="s">
        <v>202</v>
      </c>
      <c r="C11" s="160"/>
      <c r="D11" s="160">
        <v>19927104990.435509</v>
      </c>
      <c r="E11" s="160"/>
      <c r="H11" s="163"/>
      <c r="I11" s="163"/>
      <c r="J11" s="163"/>
      <c r="K11" s="163"/>
      <c r="L11" s="163"/>
    </row>
    <row r="12" spans="2:12">
      <c r="H12" s="163"/>
      <c r="I12" s="163"/>
      <c r="J12" s="163"/>
      <c r="K12" s="163"/>
      <c r="L12" s="163"/>
    </row>
    <row r="13" spans="2:12">
      <c r="H13" s="163"/>
      <c r="I13" s="163"/>
      <c r="J13" s="163"/>
      <c r="K13" s="163"/>
      <c r="L13" s="163"/>
    </row>
    <row r="14" spans="2:12">
      <c r="H14" s="163"/>
      <c r="I14" s="163"/>
      <c r="J14" s="163"/>
      <c r="K14" s="163"/>
      <c r="L14" s="163"/>
    </row>
    <row r="15" spans="2:12">
      <c r="H15" s="163"/>
      <c r="I15" s="163"/>
      <c r="J15" s="163"/>
      <c r="K15" s="163"/>
      <c r="L15" s="163"/>
    </row>
  </sheetData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5"/>
  <sheetViews>
    <sheetView zoomScaleNormal="100" workbookViewId="0">
      <selection activeCell="A3" sqref="A3"/>
    </sheetView>
  </sheetViews>
  <sheetFormatPr defaultRowHeight="13.8"/>
  <cols>
    <col min="1" max="3" width="8.88671875" style="14"/>
    <col min="4" max="4" width="15.5546875" style="14" customWidth="1"/>
    <col min="5" max="5" width="13.33203125" style="14" bestFit="1" customWidth="1"/>
    <col min="6" max="6" width="12.109375" style="14" bestFit="1" customWidth="1"/>
    <col min="7" max="16384" width="8.88671875" style="14"/>
  </cols>
  <sheetData>
    <row r="1" spans="2:6">
      <c r="B1" s="155" t="s">
        <v>225</v>
      </c>
    </row>
    <row r="3" spans="2:6">
      <c r="B3" s="157" t="s">
        <v>201</v>
      </c>
      <c r="C3" s="184" t="s">
        <v>200</v>
      </c>
      <c r="D3" s="185" t="s">
        <v>180</v>
      </c>
      <c r="E3" s="185" t="s">
        <v>179</v>
      </c>
      <c r="F3" s="185" t="s">
        <v>178</v>
      </c>
    </row>
    <row r="4" spans="2:6">
      <c r="B4" s="186" t="s">
        <v>199</v>
      </c>
      <c r="C4" s="187" t="s">
        <v>191</v>
      </c>
      <c r="D4" s="188">
        <v>0.41590029930783601</v>
      </c>
      <c r="E4" s="188">
        <v>-6.3384073520799999</v>
      </c>
      <c r="F4" s="188">
        <v>-0.47317910859501205</v>
      </c>
    </row>
    <row r="5" spans="2:6">
      <c r="B5" s="189"/>
      <c r="C5" s="187" t="s">
        <v>190</v>
      </c>
      <c r="D5" s="188">
        <v>0.28809324031118994</v>
      </c>
      <c r="E5" s="188">
        <v>-19.298086594444779</v>
      </c>
      <c r="F5" s="188">
        <v>-0.984060639034538</v>
      </c>
    </row>
    <row r="6" spans="2:6">
      <c r="B6" s="186" t="s">
        <v>198</v>
      </c>
      <c r="C6" s="187" t="s">
        <v>193</v>
      </c>
      <c r="D6" s="188">
        <v>0</v>
      </c>
      <c r="E6" s="188">
        <v>-0.53703816000000004</v>
      </c>
      <c r="F6" s="188">
        <v>-0.46161657988800009</v>
      </c>
    </row>
    <row r="7" spans="2:6">
      <c r="B7" s="190"/>
      <c r="C7" s="187" t="s">
        <v>192</v>
      </c>
      <c r="D7" s="188">
        <v>0</v>
      </c>
      <c r="E7" s="188">
        <v>-1.1935829309999999</v>
      </c>
      <c r="F7" s="188">
        <v>-0.38240075496800008</v>
      </c>
    </row>
    <row r="8" spans="2:6">
      <c r="B8" s="190"/>
      <c r="C8" s="187" t="s">
        <v>191</v>
      </c>
      <c r="D8" s="188">
        <v>0</v>
      </c>
      <c r="E8" s="188">
        <v>0</v>
      </c>
      <c r="F8" s="188">
        <v>-0.41113635123400005</v>
      </c>
    </row>
    <row r="9" spans="2:6">
      <c r="B9" s="189"/>
      <c r="C9" s="187" t="s">
        <v>190</v>
      </c>
      <c r="D9" s="188">
        <v>0</v>
      </c>
      <c r="E9" s="188">
        <v>-19.862796790000001</v>
      </c>
      <c r="F9" s="188">
        <v>-0.38062497374639997</v>
      </c>
    </row>
    <row r="10" spans="2:6">
      <c r="B10" s="186" t="s">
        <v>197</v>
      </c>
      <c r="C10" s="187" t="s">
        <v>193</v>
      </c>
      <c r="D10" s="188">
        <v>5.6272870418303</v>
      </c>
      <c r="E10" s="188">
        <v>-25.283917451922889</v>
      </c>
      <c r="F10" s="188">
        <v>-9.5765609070581128</v>
      </c>
    </row>
    <row r="11" spans="2:6">
      <c r="B11" s="190"/>
      <c r="C11" s="187" t="s">
        <v>192</v>
      </c>
      <c r="D11" s="188">
        <v>2.778426736124473</v>
      </c>
      <c r="E11" s="188">
        <v>-33.411060733140197</v>
      </c>
      <c r="F11" s="188">
        <v>-9.8132885148407425</v>
      </c>
    </row>
    <row r="12" spans="2:6">
      <c r="B12" s="190"/>
      <c r="C12" s="187" t="s">
        <v>191</v>
      </c>
      <c r="D12" s="188">
        <v>0</v>
      </c>
      <c r="E12" s="188">
        <v>-39.533000000000001</v>
      </c>
      <c r="F12" s="188">
        <v>0</v>
      </c>
    </row>
    <row r="13" spans="2:6">
      <c r="B13" s="189"/>
      <c r="C13" s="187" t="s">
        <v>190</v>
      </c>
      <c r="D13" s="188">
        <v>-5.9314866986180147E-3</v>
      </c>
      <c r="E13" s="188">
        <v>5.3299879539646031E-2</v>
      </c>
      <c r="F13" s="188">
        <v>0</v>
      </c>
    </row>
    <row r="14" spans="2:6">
      <c r="B14" s="186" t="s">
        <v>196</v>
      </c>
      <c r="C14" s="187" t="s">
        <v>193</v>
      </c>
      <c r="D14" s="188">
        <v>0</v>
      </c>
      <c r="E14" s="188">
        <v>-22.397853858000001</v>
      </c>
      <c r="F14" s="188">
        <v>0</v>
      </c>
    </row>
    <row r="15" spans="2:6">
      <c r="B15" s="190"/>
      <c r="C15" s="187" t="s">
        <v>192</v>
      </c>
      <c r="D15" s="188">
        <v>0</v>
      </c>
      <c r="E15" s="188">
        <v>-33.113352832299682</v>
      </c>
      <c r="F15" s="188">
        <v>0</v>
      </c>
    </row>
    <row r="16" spans="2:6">
      <c r="B16" s="190"/>
      <c r="C16" s="187" t="s">
        <v>191</v>
      </c>
      <c r="D16" s="188">
        <v>0</v>
      </c>
      <c r="E16" s="188">
        <v>0</v>
      </c>
      <c r="F16" s="188">
        <v>0</v>
      </c>
    </row>
    <row r="17" spans="2:6">
      <c r="B17" s="189"/>
      <c r="C17" s="187" t="s">
        <v>190</v>
      </c>
      <c r="D17" s="188">
        <v>4.9490161090394782</v>
      </c>
      <c r="E17" s="188">
        <v>0</v>
      </c>
      <c r="F17" s="188">
        <v>0</v>
      </c>
    </row>
    <row r="18" spans="2:6">
      <c r="B18" s="186" t="s">
        <v>195</v>
      </c>
      <c r="C18" s="187" t="s">
        <v>193</v>
      </c>
      <c r="D18" s="188">
        <v>0</v>
      </c>
      <c r="E18" s="188">
        <v>1.1200846061099999E-2</v>
      </c>
      <c r="F18" s="188">
        <v>0</v>
      </c>
    </row>
    <row r="19" spans="2:6">
      <c r="B19" s="190"/>
      <c r="C19" s="187" t="s">
        <v>192</v>
      </c>
      <c r="D19" s="188">
        <v>0</v>
      </c>
      <c r="E19" s="188">
        <v>0.83677164432437412</v>
      </c>
      <c r="F19" s="188">
        <v>0</v>
      </c>
    </row>
    <row r="20" spans="2:6">
      <c r="B20" s="190"/>
      <c r="C20" s="187" t="s">
        <v>191</v>
      </c>
      <c r="D20" s="188">
        <v>0</v>
      </c>
      <c r="E20" s="188">
        <v>11.358887457588109</v>
      </c>
      <c r="F20" s="188">
        <v>0</v>
      </c>
    </row>
    <row r="21" spans="2:6">
      <c r="B21" s="189"/>
      <c r="C21" s="187" t="s">
        <v>190</v>
      </c>
      <c r="D21" s="188">
        <v>0</v>
      </c>
      <c r="E21" s="188">
        <v>-4.83897694622E-2</v>
      </c>
      <c r="F21" s="188">
        <v>0</v>
      </c>
    </row>
    <row r="22" spans="2:6">
      <c r="B22" s="186" t="s">
        <v>194</v>
      </c>
      <c r="C22" s="187" t="s">
        <v>193</v>
      </c>
      <c r="D22" s="188">
        <v>0</v>
      </c>
      <c r="E22" s="188">
        <v>0</v>
      </c>
      <c r="F22" s="188">
        <v>0</v>
      </c>
    </row>
    <row r="23" spans="2:6">
      <c r="B23" s="190"/>
      <c r="C23" s="187" t="s">
        <v>192</v>
      </c>
      <c r="D23" s="188">
        <v>0</v>
      </c>
      <c r="E23" s="188">
        <v>0</v>
      </c>
      <c r="F23" s="188">
        <v>0</v>
      </c>
    </row>
    <row r="24" spans="2:6">
      <c r="B24" s="190"/>
      <c r="C24" s="187" t="s">
        <v>191</v>
      </c>
      <c r="D24" s="188">
        <v>0</v>
      </c>
      <c r="E24" s="188">
        <v>-2.5897164467831799</v>
      </c>
      <c r="F24" s="188">
        <v>0</v>
      </c>
    </row>
    <row r="25" spans="2:6">
      <c r="B25" s="189"/>
      <c r="C25" s="187" t="s">
        <v>190</v>
      </c>
      <c r="D25" s="188">
        <v>0</v>
      </c>
      <c r="E25" s="188">
        <v>0.60109436299999996</v>
      </c>
      <c r="F25" s="188">
        <v>0</v>
      </c>
    </row>
  </sheetData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E18" sqref="E18"/>
    </sheetView>
  </sheetViews>
  <sheetFormatPr defaultRowHeight="13.8"/>
  <cols>
    <col min="1" max="2" width="8.88671875" style="14"/>
    <col min="3" max="5" width="11.5546875" style="14" customWidth="1"/>
    <col min="6" max="16384" width="8.88671875" style="14"/>
  </cols>
  <sheetData>
    <row r="1" spans="1:5">
      <c r="B1" s="155" t="s">
        <v>226</v>
      </c>
    </row>
    <row r="3" spans="1:5" s="175" customFormat="1" ht="82.8">
      <c r="A3" s="191" t="s">
        <v>201</v>
      </c>
      <c r="B3" s="191" t="s">
        <v>200</v>
      </c>
      <c r="C3" s="192" t="s">
        <v>211</v>
      </c>
      <c r="D3" s="192" t="s">
        <v>227</v>
      </c>
      <c r="E3" s="192" t="s">
        <v>228</v>
      </c>
    </row>
    <row r="4" spans="1:5">
      <c r="A4" s="159" t="s">
        <v>199</v>
      </c>
      <c r="B4" s="165" t="s">
        <v>190</v>
      </c>
      <c r="C4" s="182">
        <v>24.444930433</v>
      </c>
      <c r="D4" s="182">
        <v>-0.65431481700000005</v>
      </c>
      <c r="E4" s="182">
        <v>-5.472868321</v>
      </c>
    </row>
    <row r="5" spans="1:5">
      <c r="A5" s="159" t="s">
        <v>198</v>
      </c>
      <c r="B5" s="165" t="s">
        <v>193</v>
      </c>
      <c r="C5" s="182">
        <v>5.8717277709999998</v>
      </c>
      <c r="D5" s="182">
        <v>-7.2903034000000005E-2</v>
      </c>
      <c r="E5" s="182">
        <v>-9.6027689560000002</v>
      </c>
    </row>
    <row r="6" spans="1:5">
      <c r="A6" s="162"/>
      <c r="B6" s="165" t="s">
        <v>192</v>
      </c>
      <c r="C6" s="182">
        <v>6.0018425039999999</v>
      </c>
      <c r="D6" s="182">
        <v>-8.3848948000000006E-2</v>
      </c>
      <c r="E6" s="182">
        <v>-4.7342755390000004</v>
      </c>
    </row>
    <row r="7" spans="1:5">
      <c r="A7" s="162"/>
      <c r="B7" s="165" t="s">
        <v>191</v>
      </c>
      <c r="C7" s="182">
        <v>5.065426456</v>
      </c>
      <c r="D7" s="182">
        <v>-5.620824E-2</v>
      </c>
      <c r="E7" s="182">
        <v>-3.7280584970000001</v>
      </c>
    </row>
    <row r="8" spans="1:5">
      <c r="A8" s="161"/>
      <c r="B8" s="165" t="s">
        <v>190</v>
      </c>
      <c r="C8" s="182">
        <v>24.740664686999999</v>
      </c>
      <c r="D8" s="182">
        <v>-0.68957095099999999</v>
      </c>
      <c r="E8" s="182">
        <v>-4.5254076210000003</v>
      </c>
    </row>
    <row r="9" spans="1:5">
      <c r="A9" s="159" t="s">
        <v>197</v>
      </c>
      <c r="B9" s="165" t="s">
        <v>193</v>
      </c>
      <c r="C9" s="182">
        <v>35.045490575000002</v>
      </c>
      <c r="D9" s="182">
        <v>-0.96791080699999998</v>
      </c>
      <c r="E9" s="182">
        <v>-7.644246667</v>
      </c>
    </row>
    <row r="10" spans="1:5">
      <c r="A10" s="162"/>
      <c r="B10" s="165" t="s">
        <v>192</v>
      </c>
      <c r="C10" s="182">
        <v>43.765755290000001</v>
      </c>
      <c r="D10" s="182">
        <v>-1.2571994639999999</v>
      </c>
      <c r="E10" s="182">
        <v>-9.3685414250000001</v>
      </c>
    </row>
    <row r="11" spans="1:5">
      <c r="A11" s="162"/>
      <c r="B11" s="165" t="s">
        <v>191</v>
      </c>
      <c r="C11" s="182">
        <v>36.571274473999999</v>
      </c>
      <c r="D11" s="182">
        <v>-1.0366545970000001</v>
      </c>
      <c r="E11" s="182">
        <v>-4.569448789</v>
      </c>
    </row>
    <row r="12" spans="1:5">
      <c r="A12" s="161"/>
      <c r="B12" s="165" t="s">
        <v>190</v>
      </c>
      <c r="C12" s="182">
        <v>1.2005154099999999</v>
      </c>
      <c r="D12" s="182">
        <v>-2.0070126000000001E-2</v>
      </c>
      <c r="E12" s="182">
        <v>-3.6817121340000001</v>
      </c>
    </row>
    <row r="13" spans="1:5">
      <c r="A13" s="159" t="s">
        <v>196</v>
      </c>
      <c r="B13" s="165" t="s">
        <v>193</v>
      </c>
      <c r="C13" s="182">
        <v>37.821856564999997</v>
      </c>
      <c r="D13" s="182">
        <v>-1.0378690189999999</v>
      </c>
      <c r="E13" s="182">
        <v>0</v>
      </c>
    </row>
    <row r="14" spans="1:5">
      <c r="A14" s="162"/>
      <c r="B14" s="165" t="s">
        <v>192</v>
      </c>
      <c r="C14" s="182">
        <v>45.058920110999999</v>
      </c>
      <c r="D14" s="182">
        <v>-1.086420137</v>
      </c>
      <c r="E14" s="182">
        <v>0</v>
      </c>
    </row>
    <row r="15" spans="1:5">
      <c r="A15" s="162"/>
      <c r="B15" s="165" t="s">
        <v>191</v>
      </c>
      <c r="C15" s="182">
        <v>0.22627373000000001</v>
      </c>
      <c r="D15" s="182">
        <v>-1.1164011999999999E-2</v>
      </c>
      <c r="E15" s="182">
        <v>0</v>
      </c>
    </row>
    <row r="16" spans="1:5">
      <c r="A16" s="161"/>
      <c r="B16" s="165" t="s">
        <v>190</v>
      </c>
      <c r="C16" s="182">
        <v>-0.48541669999999998</v>
      </c>
      <c r="D16" s="182">
        <v>6.0368069999999999E-3</v>
      </c>
      <c r="E16" s="182">
        <v>0</v>
      </c>
    </row>
    <row r="17" spans="1:5">
      <c r="A17" s="159" t="s">
        <v>195</v>
      </c>
      <c r="B17" s="165" t="s">
        <v>193</v>
      </c>
      <c r="C17" s="182">
        <v>0.31359701899999998</v>
      </c>
      <c r="D17" s="182">
        <v>-1.1496162000000001E-2</v>
      </c>
      <c r="E17" s="182">
        <v>0</v>
      </c>
    </row>
    <row r="18" spans="1:5">
      <c r="A18" s="162"/>
      <c r="B18" s="165" t="s">
        <v>192</v>
      </c>
      <c r="C18" s="182">
        <v>-0.48419913599999997</v>
      </c>
      <c r="D18" s="182">
        <v>5.9946899999999996E-3</v>
      </c>
      <c r="E18" s="182">
        <v>0</v>
      </c>
    </row>
    <row r="19" spans="1:5">
      <c r="A19" s="162"/>
      <c r="B19" s="165" t="s">
        <v>191</v>
      </c>
      <c r="C19" s="182">
        <v>-5.7052463160000002</v>
      </c>
      <c r="D19" s="182">
        <v>0.19811925799999999</v>
      </c>
      <c r="E19" s="182">
        <v>0</v>
      </c>
    </row>
    <row r="20" spans="1:5">
      <c r="A20" s="161"/>
      <c r="B20" s="165" t="s">
        <v>190</v>
      </c>
      <c r="C20" s="182">
        <v>-0.48409042499999999</v>
      </c>
      <c r="D20" s="182">
        <v>3.5384050000000001E-3</v>
      </c>
      <c r="E20" s="182">
        <v>0</v>
      </c>
    </row>
    <row r="21" spans="1:5">
      <c r="A21" s="159" t="s">
        <v>194</v>
      </c>
      <c r="B21" s="165" t="s">
        <v>193</v>
      </c>
      <c r="C21" s="182">
        <v>0.304184707</v>
      </c>
      <c r="D21" s="182">
        <v>-2.5981590000000001E-3</v>
      </c>
      <c r="E21" s="182">
        <v>0</v>
      </c>
    </row>
    <row r="22" spans="1:5">
      <c r="A22" s="162"/>
      <c r="B22" s="165" t="s">
        <v>192</v>
      </c>
      <c r="C22" s="182">
        <v>-0.48265543900000002</v>
      </c>
      <c r="D22" s="182">
        <v>3.5627800000000002E-3</v>
      </c>
      <c r="E22" s="182">
        <v>0</v>
      </c>
    </row>
    <row r="23" spans="1:5">
      <c r="A23" s="162"/>
      <c r="B23" s="165" t="s">
        <v>191</v>
      </c>
      <c r="C23" s="182">
        <v>5.300013699</v>
      </c>
      <c r="D23" s="182">
        <v>-8.8715795E-2</v>
      </c>
      <c r="E23" s="182">
        <v>0</v>
      </c>
    </row>
    <row r="24" spans="1:5">
      <c r="A24" s="161"/>
      <c r="B24" s="165" t="s">
        <v>190</v>
      </c>
      <c r="C24" s="182">
        <v>-10.1769167</v>
      </c>
      <c r="D24" s="182">
        <v>0.15364391799999999</v>
      </c>
      <c r="E24" s="18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29</vt:i4>
      </vt:variant>
    </vt:vector>
  </HeadingPairs>
  <TitlesOfParts>
    <vt:vector size="79" baseType="lpstr">
      <vt:lpstr>1.1_1</vt:lpstr>
      <vt:lpstr>1.1_2</vt:lpstr>
      <vt:lpstr>1.1_3</vt:lpstr>
      <vt:lpstr>1.1_4</vt:lpstr>
      <vt:lpstr>1.1_5</vt:lpstr>
      <vt:lpstr>1.1_6</vt:lpstr>
      <vt:lpstr>1.1_7</vt:lpstr>
      <vt:lpstr>1.1_8</vt:lpstr>
      <vt:lpstr>1.1_9</vt:lpstr>
      <vt:lpstr>1.1_10</vt:lpstr>
      <vt:lpstr>1.2_11</vt:lpstr>
      <vt:lpstr>1.2_12</vt:lpstr>
      <vt:lpstr>1.2_13</vt:lpstr>
      <vt:lpstr>1.2_14</vt:lpstr>
      <vt:lpstr>1.2_15</vt:lpstr>
      <vt:lpstr>1.2_16</vt:lpstr>
      <vt:lpstr>1.2_17</vt:lpstr>
      <vt:lpstr>2.1_18</vt:lpstr>
      <vt:lpstr>2.1_19</vt:lpstr>
      <vt:lpstr>2.1_20</vt:lpstr>
      <vt:lpstr>2.1_21</vt:lpstr>
      <vt:lpstr>2.2_22</vt:lpstr>
      <vt:lpstr>2.2_23</vt:lpstr>
      <vt:lpstr>3.1_24</vt:lpstr>
      <vt:lpstr>3.1_25</vt:lpstr>
      <vt:lpstr>3.1_26</vt:lpstr>
      <vt:lpstr>3.1_27</vt:lpstr>
      <vt:lpstr>3.1_28</vt:lpstr>
      <vt:lpstr>3.1_29</vt:lpstr>
      <vt:lpstr>3.1_30</vt:lpstr>
      <vt:lpstr>3.1_31</vt:lpstr>
      <vt:lpstr>3.1_32</vt:lpstr>
      <vt:lpstr>3.1_33</vt:lpstr>
      <vt:lpstr>3.1_34</vt:lpstr>
      <vt:lpstr>3.1_35</vt:lpstr>
      <vt:lpstr>3.1_36</vt:lpstr>
      <vt:lpstr>3.1_37</vt:lpstr>
      <vt:lpstr>3.1_38</vt:lpstr>
      <vt:lpstr>3.1_39</vt:lpstr>
      <vt:lpstr>3.1_40</vt:lpstr>
      <vt:lpstr>3.1_41</vt:lpstr>
      <vt:lpstr>3.2_42</vt:lpstr>
      <vt:lpstr>3.2_43</vt:lpstr>
      <vt:lpstr>45</vt:lpstr>
      <vt:lpstr>3.3_47</vt:lpstr>
      <vt:lpstr>3.3_48</vt:lpstr>
      <vt:lpstr>3.3_49</vt:lpstr>
      <vt:lpstr>3.3_50</vt:lpstr>
      <vt:lpstr>3.3_51</vt:lpstr>
      <vt:lpstr>3.3_52</vt:lpstr>
      <vt:lpstr>'3.1_24'!_Ref448827656</vt:lpstr>
      <vt:lpstr>'3.1_25'!_Ref448829009</vt:lpstr>
      <vt:lpstr>'3.1_36'!_Ref454813526</vt:lpstr>
      <vt:lpstr>'3.1_26'!_Ref454874346</vt:lpstr>
      <vt:lpstr>'3.1_27'!_Ref454874378</vt:lpstr>
      <vt:lpstr>'3.1_34'!_Ref454887849</vt:lpstr>
      <vt:lpstr>'3.1_35'!_Ref454890036</vt:lpstr>
      <vt:lpstr>'3.1_38'!_Ref454890489</vt:lpstr>
      <vt:lpstr>'3.1_29'!_Ref464121247</vt:lpstr>
      <vt:lpstr>'3.1_28'!_Ref464121442</vt:lpstr>
      <vt:lpstr>'3.1_30'!_Ref464125458</vt:lpstr>
      <vt:lpstr>'3.1_31'!_Ref464128640</vt:lpstr>
      <vt:lpstr>'3.1_33'!_Ref464137977</vt:lpstr>
      <vt:lpstr>'3.1_32'!_Ref464138081</vt:lpstr>
      <vt:lpstr>'2.1_18'!_Ref464146551</vt:lpstr>
      <vt:lpstr>'2.1_19'!_Ref464146582</vt:lpstr>
      <vt:lpstr>'2.1_20'!_Ref464146706</vt:lpstr>
      <vt:lpstr>'2.2_22'!_Ref464146747</vt:lpstr>
      <vt:lpstr>'3.1_39'!_Ref464487655</vt:lpstr>
      <vt:lpstr>'3.1_41'!_Ref464488287</vt:lpstr>
      <vt:lpstr>'1.1_9'!_Ref464571650</vt:lpstr>
      <vt:lpstr>'3.3_50'!_Ref464637398</vt:lpstr>
      <vt:lpstr>'3.3_51'!_Ref464637452</vt:lpstr>
      <vt:lpstr>'45'!_Ref465076071</vt:lpstr>
      <vt:lpstr>'3.2_42'!_Ref465151621</vt:lpstr>
      <vt:lpstr>'2.1_21'!_Ref468200625</vt:lpstr>
      <vt:lpstr>'3.3_52'!_Toc467142293</vt:lpstr>
      <vt:lpstr>'2.2_23'!_Toc468203714</vt:lpstr>
      <vt:lpstr>'3.1_40'!_Toc468369134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 Сергей Александрович (Vlasov Sergey)</dc:creator>
  <cp:lastModifiedBy>Ekaterina Kalashnikova</cp:lastModifiedBy>
  <dcterms:created xsi:type="dcterms:W3CDTF">2016-11-01T10:13:07Z</dcterms:created>
  <dcterms:modified xsi:type="dcterms:W3CDTF">2016-12-08T15:18:33Z</dcterms:modified>
</cp:coreProperties>
</file>