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250" tabRatio="910" activeTab="1"/>
  </bookViews>
  <sheets>
    <sheet name="Содержание" sheetId="2" r:id="rId1"/>
    <sheet name="Перечень_1" sheetId="8" r:id="rId2"/>
    <sheet name="Перечень_2" sheetId="6" r:id="rId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 localSheetId="1">#REF!</definedName>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xlnm._FilterDatabase" localSheetId="1" hidden="1">Перечень_1!$A$3:$E$9</definedName>
    <definedName name="_xlnm._FilterDatabase" localSheetId="2" hidden="1">Перечень_2!$A$3:$C$42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5" i="6" l="1"/>
  <c r="D10" i="8" l="1"/>
  <c r="B4" i="2" l="1"/>
  <c r="B5" i="2" l="1"/>
</calcChain>
</file>

<file path=xl/sharedStrings.xml><?xml version="1.0" encoding="utf-8"?>
<sst xmlns="http://schemas.openxmlformats.org/spreadsheetml/2006/main" count="159" uniqueCount="110">
  <si>
    <t>№ п\п</t>
  </si>
  <si>
    <t>Перечень_1</t>
  </si>
  <si>
    <t>Вкладка</t>
  </si>
  <si>
    <t>Наименование перечня</t>
  </si>
  <si>
    <t>Перечень_2</t>
  </si>
  <si>
    <t>№ п/п</t>
  </si>
  <si>
    <t>Идентификатор контрольного соотношения</t>
  </si>
  <si>
    <t>СОДЕРЖАНИЕ</t>
  </si>
  <si>
    <t>Сообщение контрольного соотношения</t>
  </si>
  <si>
    <t>Форма отчетности</t>
  </si>
  <si>
    <t>*</t>
  </si>
  <si>
    <t>ОКУД 0420437. Проверка формирования идентификаторов. Если по показателю  "Вид контрагента" указано значение "ФЛ – физическое лицо", и заполнен показатель "Идентификационный номер налогоплательщика (ИНН)",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содержится значение "643", то значение ГАП "Идентификатор контрагента" должно формироваться в соответствии с установленным Указанием Банка России порядком для физического лица (кроме индивидуального предпринимателя) – резидента и соответствовать одному из форматов: "643_'ИНН'_'СНИЛС'", или "643_'ИНН'_000-000-00000", или "643_000000000000_'СНИЛС'_'Дополнительная характеристика'", или "643_000000000000_000-000-00000", или "643_'ИНН'_'СНИЛС'_'Дополнительная характеристика'", или "643_'ИНН'_000-000-00000_'Дополнительная характеристика'", или "643_000000000000_'СНИЛС'", или "643_000000000000_000-000-00000_'Дополнительная характеристика'" (вместо показателей в одинарных кавычках подразумеваются их значения), при этом значения перечисленных показателей должны соответствовать значениям характеристик ("ИНН", "СНИЛС") ГАП "Идентификатор контрагента"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</si>
  <si>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ОКУД 0420437. Проверка формирования идентификаторов. Если по показателю  "Вид контрагента" указано значение  "ФЛ – физическое лицо", и заполнен показатель "TIN", и по показателю "Код страны гражданства" и/или и характеристика идентификатора "Код страны гражданства (подданства) в соответствии с ОКСМ" ГАП "Идентификатор контрагента" не содержится значение "643", "Лицо без гражданства", то значение ГАП "Идентификатор контрагента",  должно формироваться в соответствии с установленным Указанием Банка России порядком для физического лица – нерезидента и соответствовать одному из форматов:  если значение показателя "TIN" равно "00000" –  "'Код страны гражданства (подданства) в соответствии с ОКСМ'_00000_КН'XXXX'" или "'Код страны гражданства (подданства) в соответствии с ОКСМ'_00000_КН'XXXX'_'Дополнительная характеристика'"; если значение показателя "TIN" не равно "00000" –  "'Код страны гражданства (подданства) в соответствии с ОКСМ'_'TIN'_КН0000" или "'Код страны гражданства (подданства) в соответствии с ОКСМ'_'TIN'_КН0000_'Дополнительная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идентификатора контрагента 'Код страны гражданства (подданства) в соответствии с ОКСМ' должно состоять из 3 знаков (цифр от 0 до 9), соответствующему одному из кодов стран ОКСМ, при этом значение характеристики "TIN" в ГАП "Идентификатор контрагента"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</si>
  <si>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ОКУД 0420437. Если по показателю "Вид контрагента" указано значение "ФЛ – физическое лицо",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"643", то значение показателя "Идентификационный номер налогоплательщика (ИНН)" должно состоять из 12 знаков (цифры от 0 до 9).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</si>
  <si>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ОКУД 0420411 / 0420429: значение показателя "Процентные доходы по прочим средствам (31101 + 31102 + 31103 + 31104 + 31105 + 31106 + 31107 + 31108 + 31109 + 31110 + 31111 + 31112 + 31113 + 31114 + 31115 + 31116 + 31117)" отчетности по форме 0420429  равно сумме значений показателя "Значение по следующим символам отчета о финансовых результатах" по АП 71001.31101; 71001.31102; 71001.31103; 71001.31104; 71001.31105; 71001.31106; 71001.31107; 71001.31108; 71001.31109; 71001.31110; 71001.31111; 71001.31112; 71001.31113; 71001.31114; 71001.31115; 71001.31116; 71001.31117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</si>
  <si>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(СПОД): значение показателя "Процентные доходы по прочим средствам (31101 + 31102 + 31103 + 31104 + 31105 + 31106 + 31107 + 31108 + 31109 + 31110 + 31111 + 31112 + 31113 + 31114 + 31115 + 31116 + 31117)" отчетности по форме 0420429 равно сумме значений показателя "Значение по следующим символам отчета о финансовых результатах" по АП 72001.31101; 72001.31102; 72001.31103; 72001.31104; 72001.31105; 72001.31106; 72001.31107; 72001.31108; 72001.31109; 72001.31110; 72001.31111; 72001.31112; 72001.31113; 72001.31114; 72001.31115; 72001.31116; 72001.31117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</si>
  <si>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Форма 0420416</t>
  </si>
  <si>
    <t>Форма 0420437</t>
  </si>
  <si>
    <t>Форма 0420417</t>
  </si>
  <si>
    <t>Форма 0420431</t>
  </si>
  <si>
    <t>Форма 0420458</t>
  </si>
  <si>
    <t>Формы 0420411/ 0420429</t>
  </si>
  <si>
    <t>Форма 0420409</t>
  </si>
  <si>
    <t xml:space="preserve">valueAssertion_SR_0420429_SR_0420411_14 </t>
  </si>
  <si>
    <t>valueAssertion_SR_0420429_SPOD_SR_0420411_SPOD_14</t>
  </si>
  <si>
    <t>valueAssertion_SR_0420417_6</t>
  </si>
  <si>
    <t>Форма 0420415/0420437</t>
  </si>
  <si>
    <t>valueAssertion_SR_0420415_pr_4_2_SR_0420437_01</t>
  </si>
  <si>
    <t>Форма 0420415</t>
  </si>
  <si>
    <t>valueAssertion_SR_0420415_v171</t>
  </si>
  <si>
    <t>valueAssertion_SR_0420416_v09</t>
  </si>
  <si>
    <t>Форма 0420416/0420459</t>
  </si>
  <si>
    <t>valueAssertion_SR_0420416_19</t>
  </si>
  <si>
    <t>valueAssertion_SR_0420416_19_2</t>
  </si>
  <si>
    <t>valueAssertion_SR_0420417_16</t>
  </si>
  <si>
    <t>Форма 0420417/0420459</t>
  </si>
  <si>
    <t>valueAssertion_SR_0420417_SR_0420459_01</t>
  </si>
  <si>
    <t>valueAssertion_SR_0420417_SR_0420459_02</t>
  </si>
  <si>
    <t>valueAssertion_SR_0420417_SR_0420459_05</t>
  </si>
  <si>
    <t>Форма 0420418</t>
  </si>
  <si>
    <t>valueAssertion_SR_0420418_Axis_1_1_Nerez</t>
  </si>
  <si>
    <t>valueAssertion_SR_0420418_Axis_1_1_Rez</t>
  </si>
  <si>
    <t>valueAssertion_SR_0420418_Axis_2_Nerez</t>
  </si>
  <si>
    <t>valueAssertion_SR_0420418_Axis_2_Rez</t>
  </si>
  <si>
    <t>Форма 0420411/0420429</t>
  </si>
  <si>
    <t>valueAssertion_SR_0420429_SR_0420411_14</t>
  </si>
  <si>
    <t>Форма 0420436/0420437</t>
  </si>
  <si>
    <t>valueAssertion_SR_0420436_SR_0420437_02</t>
  </si>
  <si>
    <t>valueAssertion_SR_0420437_29</t>
  </si>
  <si>
    <t>valueAssertion_0420458_r4_01</t>
  </si>
  <si>
    <t>valueAssertion_0420458_r4_02</t>
  </si>
  <si>
    <t>valueAssertion_0420458_r4_03</t>
  </si>
  <si>
    <t>Форма 0420459</t>
  </si>
  <si>
    <t>valueAssertion_SR_0420459_3</t>
  </si>
  <si>
    <t>valueAssertion_SR_0420459_7</t>
  </si>
  <si>
    <t>Сопроводительная информация</t>
  </si>
  <si>
    <t>existenceAssertion_SR_INFO_1</t>
  </si>
  <si>
    <t>valueAssertion_SR_0420401_12</t>
  </si>
  <si>
    <t>valueAssertion_SR_0420414_r1_1</t>
  </si>
  <si>
    <t>valueAssertion_SR_0420416_5</t>
  </si>
  <si>
    <t>valueAssertion_SR_0420416_5_r2</t>
  </si>
  <si>
    <t>valueAssertion_SR_0420417_21</t>
  </si>
  <si>
    <t>valueAssertion_SR_0420401_22</t>
  </si>
  <si>
    <t>Форма 0420414</t>
  </si>
  <si>
    <t>Форма 0420401</t>
  </si>
  <si>
    <t xml:space="preserve">Для показателей форм отчетности 0420402, 0420402/0420437, 0420406, 0420419, 0420428, 0420432, 0420433 указанные перечни публикуются Банком России в отдельных файлах при их наличии аналогичным образом с наименованием "Перечень_КС_единые_формы". </t>
  </si>
  <si>
    <t>Идентификатор контрольного соотношения, взамен (или в дополнение) которого реализовано контрольное соотношение в иных ИТ-системах Банка России</t>
  </si>
  <si>
    <t>ОКУД 0420416. Раздел 2. Показатель «Код клиента» должен быть заполнен. По показателю «Код клиента» указывается следующая информация о клиентах-резидентах с использованием следующих кодов: для юридических лиц -  идентификационный номер (далее ИНН); для физических лиц - код «S14».  Показатель может иметь длину либо 10 символов, либо 3 символа. В случае длины в 3 символа, значение показателя должно совпадать с S14. ИНН должен иметь длину в 10 символов.  Значение ИНН должно соответствовать требованиям приказа ФНС России от 26.06.2025 № ЕД-7-14/559@ «Об утверждении Порядка и условий присвоения, применения, а также изменения ИНН» и  проходить успешно алгоритм проверки. Алгоритм проверки ИНН: - значение содержит только цифры от 0 до 9; - контрольная сумма вычисляется с весовыми коэффициентами (2,4,10,3,5,9,4,6,8,0); - контрольное число проверяется с десятым знаком ИНН, при этом контрольное число вычисляется  как остаток  от деления контрольной суммы на 11, если контрольное число больше 9, то контрольное число вычисляется как остаток от деления контрольного числа на 10). Показатель должен иметь текстовый формат.</t>
  </si>
  <si>
    <r>
      <t xml:space="preserve">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t>
    </r>
    <r>
      <rPr>
        <b/>
        <sz val="12"/>
        <color rgb="FF0000FF"/>
        <rFont val="Times New Roman"/>
        <family val="1"/>
        <charset val="204"/>
      </rPr>
      <t>(кроме по формам отчетности 0420402, 0420402/0420437, 0420406, 0420419, 0420428, 0420432, 0420433)*</t>
    </r>
  </si>
  <si>
    <r>
      <t xml:space="preserve">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t>
    </r>
    <r>
      <rPr>
        <b/>
        <sz val="12"/>
        <color rgb="FF0000FF"/>
        <rFont val="Times New Roman"/>
        <family val="1"/>
        <charset val="204"/>
      </rPr>
      <t>(кроме по формам отчетности 0420402, 0420402/0420437, 0420406, 0420419, 0420428, 0420432, 0420433)*</t>
    </r>
  </si>
  <si>
    <t>valueAssertion_SR_0420431_m_r_4_SR_0420459_01</t>
  </si>
  <si>
    <t>valueAssertion_SR_0420431_m_r_4_SR_0420459_02</t>
  </si>
  <si>
    <t>valueAssertion_SR_0420431_m_r_4_SR_0420459_03</t>
  </si>
  <si>
    <t>valueAssertion_SR_0420431_m_r_4_SR_0420459_04</t>
  </si>
  <si>
    <t>Форма 0420431/0420459</t>
  </si>
  <si>
    <t xml:space="preserve">valueAssertion_SR_0420459_25 </t>
  </si>
  <si>
    <t>valueAssertion_SR_0420431_3</t>
  </si>
  <si>
    <t>valueAssertion_SR_0420431_4</t>
  </si>
  <si>
    <t>valueAssertion_SR_0420437_43</t>
  </si>
  <si>
    <t>valueAssertion_SR_0420417_20</t>
  </si>
  <si>
    <t>7.411/429.1</t>
  </si>
  <si>
    <t>7.411/429.2</t>
  </si>
  <si>
    <t>7.416.2.1</t>
  </si>
  <si>
    <t>7.437.4</t>
  </si>
  <si>
    <t>7.437.5</t>
  </si>
  <si>
    <t>7.437.10</t>
  </si>
  <si>
    <t>valueAssertion_SR_0420437_38</t>
  </si>
  <si>
    <t>valueAssertion_SR_0420437_2</t>
  </si>
  <si>
    <t>valueAssertion_SR_0420437_27</t>
  </si>
  <si>
    <t>valueAssertion_SR_0420437_37</t>
  </si>
  <si>
    <t>valueAssertion_SR_0420437_28</t>
  </si>
  <si>
    <t>valueAssertion_0420458_r1_01</t>
  </si>
  <si>
    <t>valueAssertion_0420458_r1_02</t>
  </si>
  <si>
    <t>valueAssertion_0420458_r1_03</t>
  </si>
  <si>
    <t>valueAssertion_0420458_r1_04</t>
  </si>
  <si>
    <t>valueAssertion_0420458_r2_01</t>
  </si>
  <si>
    <t>valueAssertion_0420458_r2_02</t>
  </si>
  <si>
    <t>valueAssertion_0420458_r3_01</t>
  </si>
  <si>
    <t>valueAssertion_0420458_r3_02</t>
  </si>
  <si>
    <t>value_assertion_SR_0420454_05</t>
  </si>
  <si>
    <t>valueAssertion_SR_0420409_m_8</t>
  </si>
  <si>
    <t>valueAssertion_SR_0420409_q_8</t>
  </si>
  <si>
    <t>valueAssertion_SR_0420415_pr_1_2_SR_0420459_03</t>
  </si>
  <si>
    <t>valueAssertion_SR_0420417_SR_0420459_03</t>
  </si>
  <si>
    <t>valueAssertion_SR_0420417_SR_0420459_04</t>
  </si>
  <si>
    <t>valueAssertion_SR_0420417_SR_0420459_06</t>
  </si>
  <si>
    <t>valueAssertion_SR_0420417_SR_0420459_07</t>
  </si>
  <si>
    <t>Форма 0420454</t>
  </si>
  <si>
    <t>Форма 0420415/0420459</t>
  </si>
  <si>
    <t>valueAssertion_SR_0420415_pr_4_1_SR_0420437_01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</si>
</sst>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Calibri"/>
      <family val="2"/>
      <charset val="204"/>
      <scheme val="minor"/>
    </font>
    <font>
      <b/>
      <sz val="11"/>
      <color theme="1"/>
      <name val="Calibri"/>
      <family val="2"/>
      <charset val="204"/>
      <scheme val="minor"/>
    </font>
    <font>
      <u/>
      <sz val="11"/>
      <color theme="10"/>
      <name val="Calibri"/>
      <family val="2"/>
      <scheme val="minor"/>
    </font>
    <font>
      <sz val="11"/>
      <name val="Calibri"/>
      <family val="2"/>
      <scheme val="minor"/>
    </font>
    <font>
      <sz val="11"/>
      <color theme="1"/>
      <name val="Tahoma"/>
      <family val="2"/>
      <charset val="204"/>
    </font>
    <font>
      <sz val="10"/>
      <name val="Arial"/>
      <family val="2"/>
    </font>
    <font>
      <sz val="10"/>
      <name val="Times New Roman"/>
      <family val="1"/>
      <charset val="204"/>
    </font>
    <font>
      <sz val="10"/>
      <color theme="1"/>
      <name val="Times New Roman"/>
      <family val="1"/>
      <charset val="204"/>
    </font>
    <font>
      <sz val="10"/>
      <color indexed="8"/>
      <name val="Times New Roman"/>
      <family val="1"/>
      <charset val="204"/>
    </font>
    <font>
      <b/>
      <sz val="12"/>
      <name val="Times New Roman"/>
      <family val="1"/>
      <charset val="204"/>
    </font>
    <font>
      <b/>
      <sz val="12"/>
      <color rgb="FF0000FF"/>
      <name val="Times New Roman"/>
      <family val="1"/>
      <charset val="204"/>
    </font>
    <font>
      <sz val="11"/>
      <color theme="1"/>
      <name val="Times New Roman"/>
      <family val="1"/>
      <charset val="204"/>
    </font>
    <font>
      <b/>
      <sz val="11"/>
      <name val="Times New Roman"/>
      <family val="1"/>
      <charset val="204"/>
    </font>
    <font>
      <b/>
      <sz val="10"/>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4" tint="0.59999389629810485"/>
        <bgColor indexed="64"/>
      </patternFill>
    </fill>
    <fill>
      <patternFill patternType="solid">
        <fgColor rgb="FFC6EFCE"/>
      </patternFill>
    </fill>
  </fills>
  <borders count="2">
    <border>
      <left/>
      <right/>
      <top/>
      <bottom/>
      <diagonal/>
    </border>
    <border>
      <left style="thin">
        <color auto="1"/>
      </left>
      <right style="thin">
        <color auto="1"/>
      </right>
      <top style="thin">
        <color auto="1"/>
      </top>
      <bottom style="thin">
        <color auto="1"/>
      </bottom>
      <diagonal/>
    </border>
  </borders>
  <cellStyleXfs count="17">
    <xf numFmtId="0" fontId="0" fillId="0" borderId="0"/>
    <xf numFmtId="0" fontId="7" fillId="0" borderId="0"/>
    <xf numFmtId="0" fontId="6" fillId="0" borderId="0"/>
    <xf numFmtId="0" fontId="6" fillId="0" borderId="0"/>
    <xf numFmtId="0" fontId="5" fillId="0" borderId="0"/>
    <xf numFmtId="0" fontId="5" fillId="0" borderId="0"/>
    <xf numFmtId="0" fontId="8" fillId="0" borderId="0"/>
    <xf numFmtId="0" fontId="9" fillId="3" borderId="0" applyNumberFormat="0" applyBorder="0" applyAlignment="0" applyProtection="0"/>
    <xf numFmtId="0" fontId="4" fillId="0" borderId="0"/>
    <xf numFmtId="0" fontId="11" fillId="0" borderId="0" applyNumberFormat="0" applyFill="0" applyBorder="0" applyAlignment="0" applyProtection="0"/>
    <xf numFmtId="0" fontId="14" fillId="0" borderId="0"/>
    <xf numFmtId="0" fontId="3" fillId="0" borderId="0"/>
    <xf numFmtId="0" fontId="3" fillId="0" borderId="0"/>
    <xf numFmtId="0" fontId="2" fillId="0" borderId="0"/>
    <xf numFmtId="0" fontId="2" fillId="0" borderId="0"/>
    <xf numFmtId="0" fontId="2" fillId="0" borderId="0"/>
    <xf numFmtId="0" fontId="1" fillId="0" borderId="0"/>
  </cellStyleXfs>
  <cellXfs count="22">
    <xf numFmtId="0" fontId="0" fillId="0" borderId="0" xfId="0"/>
    <xf numFmtId="0" fontId="0" fillId="0" borderId="0" xfId="0"/>
    <xf numFmtId="0" fontId="10" fillId="0" borderId="0" xfId="0" applyFont="1"/>
    <xf numFmtId="0" fontId="10" fillId="0" borderId="1" xfId="0" applyFont="1" applyBorder="1"/>
    <xf numFmtId="0" fontId="11" fillId="0" borderId="1" xfId="9" applyBorder="1" applyAlignment="1">
      <alignment vertical="top"/>
    </xf>
    <xf numFmtId="0" fontId="12" fillId="0" borderId="1" xfId="0" applyFont="1" applyBorder="1" applyAlignment="1">
      <alignment vertical="top" wrapText="1"/>
    </xf>
    <xf numFmtId="0" fontId="0" fillId="0" borderId="0" xfId="0" applyAlignment="1">
      <alignment horizontal="right" vertical="top"/>
    </xf>
    <xf numFmtId="0" fontId="13" fillId="0" borderId="0" xfId="0" applyFont="1"/>
    <xf numFmtId="0" fontId="15" fillId="0" borderId="1" xfId="13" applyFont="1" applyFill="1" applyBorder="1" applyAlignment="1">
      <alignment horizontal="left" vertical="top" wrapText="1"/>
    </xf>
    <xf numFmtId="0" fontId="15" fillId="0" borderId="1" xfId="0" applyFont="1" applyFill="1" applyBorder="1" applyAlignment="1">
      <alignment vertical="top" wrapText="1"/>
    </xf>
    <xf numFmtId="0" fontId="12" fillId="0" borderId="0" xfId="0" applyFont="1" applyAlignment="1">
      <alignment vertical="top" wrapText="1"/>
    </xf>
    <xf numFmtId="0" fontId="15" fillId="0" borderId="1" xfId="14" applyFont="1" applyFill="1" applyBorder="1" applyAlignment="1">
      <alignment horizontal="left" vertical="top" wrapText="1"/>
    </xf>
    <xf numFmtId="0" fontId="16" fillId="0" borderId="1" xfId="15" applyFont="1" applyFill="1" applyBorder="1" applyAlignment="1">
      <alignment horizontal="center" wrapText="1"/>
    </xf>
    <xf numFmtId="0" fontId="17" fillId="0" borderId="1" xfId="3" applyFont="1" applyFill="1" applyBorder="1" applyAlignment="1">
      <alignment vertical="center" wrapText="1"/>
    </xf>
    <xf numFmtId="0" fontId="20" fillId="0" borderId="0" xfId="0" applyFont="1"/>
    <xf numFmtId="0" fontId="21" fillId="2" borderId="1" xfId="0" applyNumberFormat="1" applyFont="1" applyFill="1" applyBorder="1" applyAlignment="1">
      <alignment horizontal="center" vertical="top" wrapText="1"/>
    </xf>
    <xf numFmtId="0" fontId="22" fillId="2" borderId="1" xfId="0" applyNumberFormat="1" applyFont="1" applyFill="1" applyBorder="1" applyAlignment="1">
      <alignment horizontal="center" vertical="top" wrapText="1"/>
    </xf>
    <xf numFmtId="0" fontId="23" fillId="0" borderId="0" xfId="0" applyFont="1" applyAlignment="1">
      <alignment horizontal="center"/>
    </xf>
    <xf numFmtId="0" fontId="16" fillId="0" borderId="1" xfId="0" applyFont="1" applyBorder="1" applyAlignment="1">
      <alignment horizontal="center" vertical="top" wrapText="1"/>
    </xf>
    <xf numFmtId="0" fontId="18" fillId="0" borderId="0" xfId="0" applyFont="1" applyAlignment="1">
      <alignment horizontal="left" vertical="center" wrapText="1"/>
    </xf>
    <xf numFmtId="0" fontId="16" fillId="0" borderId="1" xfId="0" applyFont="1" applyBorder="1" applyAlignment="1">
      <alignment horizontal="center" vertical="top" wrapText="1"/>
    </xf>
    <xf numFmtId="0" fontId="15" fillId="0" borderId="1" xfId="16" applyFont="1" applyFill="1" applyBorder="1" applyAlignment="1">
      <alignment horizontal="left" vertical="top" wrapText="1"/>
    </xf>
  </cellXfs>
  <cellStyles count="17">
    <cellStyle name="Normal 2 2 2" xfId="10"/>
    <cellStyle name="Гиперссылка" xfId="9" builtinId="8"/>
    <cellStyle name="Обычный" xfId="0" builtinId="0"/>
    <cellStyle name="Обычный 2" xfId="1"/>
    <cellStyle name="Обычный 2 2" xfId="3"/>
    <cellStyle name="Обычный 2 2 2" xfId="6"/>
    <cellStyle name="Обычный 2 2 4 2 2 2 2 2" xfId="16"/>
    <cellStyle name="Обычный 2 2 4 2 2 2 2 2 2" xfId="14"/>
    <cellStyle name="Обычный 2 3" xfId="4"/>
    <cellStyle name="Обычный 2 3 2 2 2" xfId="11"/>
    <cellStyle name="Обычный 2 3 2 2 2 2" xfId="12"/>
    <cellStyle name="Обычный 2 3 3 2 2 2 2 2" xfId="15"/>
    <cellStyle name="Обычный 2 3 4 2 2 2 2" xfId="13"/>
    <cellStyle name="Обычный 3" xfId="2"/>
    <cellStyle name="Обычный 3 2" xfId="5"/>
    <cellStyle name="Обычный 4" xfId="8"/>
    <cellStyle name="Хороший 2" xfId="7"/>
  </cellStyles>
  <dxfs count="0"/>
  <tableStyles count="0" defaultTableStyle="TableStyleMedium2" defaultPivotStyle="PivotStyleLight16"/>
  <colors>
    <mruColors>
      <color rgb="FF0000FF"/>
      <color rgb="FFFFFFCD"/>
      <color rgb="FFF6FAF4"/>
      <color rgb="FFEAF4E4"/>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B7"/>
  <sheetViews>
    <sheetView zoomScale="80" zoomScaleNormal="80" workbookViewId="0">
      <selection activeCell="B8" sqref="B8"/>
    </sheetView>
  </sheetViews>
  <sheetFormatPr defaultRowHeight="15" x14ac:dyDescent="0.25"/>
  <cols>
    <col min="1" max="1" width="13.42578125" customWidth="1"/>
    <col min="2" max="2" width="115.7109375" customWidth="1"/>
  </cols>
  <sheetData>
    <row r="1" spans="1:2" x14ac:dyDescent="0.25">
      <c r="A1" s="2" t="s">
        <v>7</v>
      </c>
    </row>
    <row r="3" spans="1:2" s="1" customFormat="1" x14ac:dyDescent="0.25">
      <c r="A3" s="3" t="s">
        <v>2</v>
      </c>
      <c r="B3" s="3" t="s">
        <v>3</v>
      </c>
    </row>
    <row r="4" spans="1:2" ht="157.5" customHeight="1" x14ac:dyDescent="0.25">
      <c r="A4" s="4" t="s">
        <v>1</v>
      </c>
      <c r="B4" s="5" t="str">
        <f>Перечень_1!A1</f>
        <v>Перечень контрольных соотношений, реализованных в иных ИТ-системах Банка России (вне таксономии XBRL Банка России) в целях проведения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(кроме по формам отчетности 0420402, 0420402/0420437, 0420406, 0420419, 0420428, 0420432, 0420433)*</v>
      </c>
    </row>
    <row r="5" spans="1:2" ht="160.5" customHeight="1" x14ac:dyDescent="0.25">
      <c r="A5" s="4" t="s">
        <v>4</v>
      </c>
      <c r="B5" s="5" t="str">
        <f>Перечень_2!A1</f>
        <v>Перечень контрольных соотношений, реализованных в таксономии XBRL Банка России (версия 7.1) и неприменяемых Банком России при проведении автоматизированной проверки отчетности профессиональных участников рынка ценных бумаг, организаторов торговли и клиринговых организаций, представляемой в соответствии с Указанием Банка России от 30.06.2025 № 7119-У "О формах, сроках и порядке составления и представления в Банк России отчетности профессиональных участников рынка ценных бумаг, об объеме, формах, сроках и порядке составления и представления в Банк России отчетов организаторов торговли и клиринговых организаций, а также о порядке сообщения профессиональными участниками рынка ценных бумаг Банку России информации о лицах, которым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
(кроме по формам отчетности 0420402, 0420402/0420437, 0420406, 0420419, 0420428, 0420432, 0420433)*</v>
      </c>
    </row>
    <row r="7" spans="1:2" ht="47.45" customHeight="1" x14ac:dyDescent="0.25">
      <c r="A7" s="6" t="s">
        <v>10</v>
      </c>
      <c r="B7" s="10" t="s">
        <v>65</v>
      </c>
    </row>
  </sheetData>
  <hyperlinks>
    <hyperlink ref="A4" location="Перечень_1!A1" display="Перечень_1"/>
    <hyperlink ref="A5" location="Перечень_2!A1" display="Перечень_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E10"/>
  <sheetViews>
    <sheetView tabSelected="1" zoomScale="85" zoomScaleNormal="85" workbookViewId="0">
      <pane xSplit="1" ySplit="3" topLeftCell="B4" activePane="bottomRight" state="frozen"/>
      <selection pane="topRight" activeCell="B1" sqref="B1"/>
      <selection pane="bottomLeft" activeCell="A4" sqref="A4"/>
      <selection pane="bottomRight" activeCell="C9" sqref="C9"/>
    </sheetView>
  </sheetViews>
  <sheetFormatPr defaultColWidth="8.85546875" defaultRowHeight="15" x14ac:dyDescent="0.25"/>
  <cols>
    <col min="1" max="1" width="5.7109375" style="14" customWidth="1"/>
    <col min="2" max="2" width="13.7109375" style="14" customWidth="1"/>
    <col min="3" max="3" width="20" style="14" customWidth="1"/>
    <col min="4" max="4" width="88.85546875" style="14" customWidth="1"/>
    <col min="5" max="5" width="45.28515625" style="14" customWidth="1"/>
    <col min="6" max="16384" width="8.85546875" style="14"/>
  </cols>
  <sheetData>
    <row r="1" spans="1:5" ht="144" customHeight="1" x14ac:dyDescent="0.25">
      <c r="A1" s="19" t="s">
        <v>68</v>
      </c>
      <c r="B1" s="19"/>
      <c r="C1" s="19"/>
      <c r="D1" s="19"/>
      <c r="E1" s="19"/>
    </row>
    <row r="3" spans="1:5" ht="57" customHeight="1" x14ac:dyDescent="0.25">
      <c r="A3" s="15" t="s">
        <v>0</v>
      </c>
      <c r="B3" s="15" t="s">
        <v>9</v>
      </c>
      <c r="C3" s="15" t="s">
        <v>6</v>
      </c>
      <c r="D3" s="15" t="s">
        <v>8</v>
      </c>
      <c r="E3" s="16" t="s">
        <v>66</v>
      </c>
    </row>
    <row r="4" spans="1:5" ht="153" x14ac:dyDescent="0.25">
      <c r="A4" s="20">
        <v>1</v>
      </c>
      <c r="B4" s="8" t="s">
        <v>16</v>
      </c>
      <c r="C4" s="21" t="s">
        <v>82</v>
      </c>
      <c r="D4" s="8" t="s">
        <v>67</v>
      </c>
      <c r="E4" s="11"/>
    </row>
    <row r="5" spans="1:5" ht="255" x14ac:dyDescent="0.25">
      <c r="A5" s="18">
        <v>2</v>
      </c>
      <c r="B5" s="8" t="s">
        <v>17</v>
      </c>
      <c r="C5" s="21" t="s">
        <v>83</v>
      </c>
      <c r="D5" s="8" t="s">
        <v>11</v>
      </c>
      <c r="E5" s="11"/>
    </row>
    <row r="6" spans="1:5" ht="293.25" x14ac:dyDescent="0.25">
      <c r="A6" s="18">
        <v>3</v>
      </c>
      <c r="B6" s="8" t="s">
        <v>17</v>
      </c>
      <c r="C6" s="21" t="s">
        <v>84</v>
      </c>
      <c r="D6" s="8" t="s">
        <v>12</v>
      </c>
      <c r="E6" s="11"/>
    </row>
    <row r="7" spans="1:5" ht="89.25" x14ac:dyDescent="0.25">
      <c r="A7" s="18">
        <v>4</v>
      </c>
      <c r="B7" s="8" t="s">
        <v>17</v>
      </c>
      <c r="C7" s="21" t="s">
        <v>85</v>
      </c>
      <c r="D7" s="8" t="s">
        <v>13</v>
      </c>
      <c r="E7" s="11"/>
    </row>
    <row r="8" spans="1:5" ht="114.75" x14ac:dyDescent="0.25">
      <c r="A8" s="18">
        <v>5</v>
      </c>
      <c r="B8" s="8" t="s">
        <v>21</v>
      </c>
      <c r="C8" s="21" t="s">
        <v>80</v>
      </c>
      <c r="D8" s="8" t="s">
        <v>14</v>
      </c>
      <c r="E8" s="9" t="s">
        <v>23</v>
      </c>
    </row>
    <row r="9" spans="1:5" ht="114.75" x14ac:dyDescent="0.25">
      <c r="A9" s="18">
        <v>6</v>
      </c>
      <c r="B9" s="8" t="s">
        <v>21</v>
      </c>
      <c r="C9" s="21" t="s">
        <v>81</v>
      </c>
      <c r="D9" s="8" t="s">
        <v>15</v>
      </c>
      <c r="E9" s="9" t="s">
        <v>24</v>
      </c>
    </row>
    <row r="10" spans="1:5" x14ac:dyDescent="0.25">
      <c r="D10" s="17">
        <f>SUBTOTAL(3,D4:D9)</f>
        <v>6</v>
      </c>
    </row>
  </sheetData>
  <autoFilter ref="A3:E9"/>
  <mergeCells count="2">
    <mergeCell ref="A1:E1"/>
    <mergeCell ref="A4"/>
  </mergeCells>
  <pageMargins left="0.7" right="0.7" top="0.75" bottom="0.75" header="0.3" footer="0.3"/>
  <pageSetup paperSize="9" scale="4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65"/>
  <sheetViews>
    <sheetView zoomScaleNormal="100" workbookViewId="0">
      <pane xSplit="1" ySplit="3" topLeftCell="B43" activePane="bottomRight" state="frozen"/>
      <selection pane="topRight" activeCell="B1" sqref="B1"/>
      <selection pane="bottomLeft" activeCell="A4" sqref="A4"/>
      <selection pane="bottomRight" activeCell="C65" sqref="C65"/>
    </sheetView>
  </sheetViews>
  <sheetFormatPr defaultRowHeight="15" x14ac:dyDescent="0.25"/>
  <cols>
    <col min="1" max="1" width="10.85546875" customWidth="1"/>
    <col min="2" max="2" width="24" style="1" customWidth="1"/>
    <col min="3" max="3" width="111.140625" customWidth="1"/>
  </cols>
  <sheetData>
    <row r="1" spans="1:3" ht="150.75" customHeight="1" x14ac:dyDescent="0.25">
      <c r="A1" s="19" t="s">
        <v>69</v>
      </c>
      <c r="B1" s="19"/>
      <c r="C1" s="19"/>
    </row>
    <row r="2" spans="1:3" x14ac:dyDescent="0.25">
      <c r="A2" s="7"/>
      <c r="B2" s="7"/>
      <c r="C2" s="7"/>
    </row>
    <row r="3" spans="1:3" ht="28.15" customHeight="1" x14ac:dyDescent="0.25">
      <c r="A3" s="15" t="s">
        <v>5</v>
      </c>
      <c r="B3" s="15" t="s">
        <v>9</v>
      </c>
      <c r="C3" s="15" t="s">
        <v>6</v>
      </c>
    </row>
    <row r="4" spans="1:3" x14ac:dyDescent="0.25">
      <c r="A4" s="12">
        <v>1</v>
      </c>
      <c r="B4" s="12" t="s">
        <v>26</v>
      </c>
      <c r="C4" s="13" t="s">
        <v>27</v>
      </c>
    </row>
    <row r="5" spans="1:3" x14ac:dyDescent="0.25">
      <c r="A5" s="12">
        <v>2</v>
      </c>
      <c r="B5" s="12" t="s">
        <v>28</v>
      </c>
      <c r="C5" s="13" t="s">
        <v>29</v>
      </c>
    </row>
    <row r="6" spans="1:3" x14ac:dyDescent="0.25">
      <c r="A6" s="12">
        <v>3</v>
      </c>
      <c r="B6" s="12" t="s">
        <v>16</v>
      </c>
      <c r="C6" s="13" t="s">
        <v>30</v>
      </c>
    </row>
    <row r="7" spans="1:3" x14ac:dyDescent="0.25">
      <c r="A7" s="12">
        <v>4</v>
      </c>
      <c r="B7" s="12" t="s">
        <v>31</v>
      </c>
      <c r="C7" s="13" t="s">
        <v>32</v>
      </c>
    </row>
    <row r="8" spans="1:3" x14ac:dyDescent="0.25">
      <c r="A8" s="12">
        <v>5</v>
      </c>
      <c r="B8" s="12" t="s">
        <v>31</v>
      </c>
      <c r="C8" s="13" t="s">
        <v>33</v>
      </c>
    </row>
    <row r="9" spans="1:3" x14ac:dyDescent="0.25">
      <c r="A9" s="12">
        <v>6</v>
      </c>
      <c r="B9" s="12" t="s">
        <v>18</v>
      </c>
      <c r="C9" s="13" t="s">
        <v>34</v>
      </c>
    </row>
    <row r="10" spans="1:3" x14ac:dyDescent="0.25">
      <c r="A10" s="12">
        <v>7</v>
      </c>
      <c r="B10" s="12" t="s">
        <v>18</v>
      </c>
      <c r="C10" s="13" t="s">
        <v>25</v>
      </c>
    </row>
    <row r="11" spans="1:3" x14ac:dyDescent="0.25">
      <c r="A11" s="12">
        <v>8</v>
      </c>
      <c r="B11" s="12" t="s">
        <v>35</v>
      </c>
      <c r="C11" s="13" t="s">
        <v>36</v>
      </c>
    </row>
    <row r="12" spans="1:3" x14ac:dyDescent="0.25">
      <c r="A12" s="12">
        <v>9</v>
      </c>
      <c r="B12" s="12" t="s">
        <v>35</v>
      </c>
      <c r="C12" s="13" t="s">
        <v>37</v>
      </c>
    </row>
    <row r="13" spans="1:3" x14ac:dyDescent="0.25">
      <c r="A13" s="12">
        <v>10</v>
      </c>
      <c r="B13" s="12" t="s">
        <v>35</v>
      </c>
      <c r="C13" s="13" t="s">
        <v>38</v>
      </c>
    </row>
    <row r="14" spans="1:3" x14ac:dyDescent="0.25">
      <c r="A14" s="12">
        <v>11</v>
      </c>
      <c r="B14" s="12" t="s">
        <v>39</v>
      </c>
      <c r="C14" s="13" t="s">
        <v>40</v>
      </c>
    </row>
    <row r="15" spans="1:3" x14ac:dyDescent="0.25">
      <c r="A15" s="12">
        <v>12</v>
      </c>
      <c r="B15" s="12" t="s">
        <v>39</v>
      </c>
      <c r="C15" s="13" t="s">
        <v>41</v>
      </c>
    </row>
    <row r="16" spans="1:3" x14ac:dyDescent="0.25">
      <c r="A16" s="12">
        <v>13</v>
      </c>
      <c r="B16" s="12" t="s">
        <v>39</v>
      </c>
      <c r="C16" s="13" t="s">
        <v>42</v>
      </c>
    </row>
    <row r="17" spans="1:3" x14ac:dyDescent="0.25">
      <c r="A17" s="12">
        <v>14</v>
      </c>
      <c r="B17" s="12" t="s">
        <v>39</v>
      </c>
      <c r="C17" s="13" t="s">
        <v>43</v>
      </c>
    </row>
    <row r="18" spans="1:3" x14ac:dyDescent="0.25">
      <c r="A18" s="12">
        <v>15</v>
      </c>
      <c r="B18" s="12" t="s">
        <v>44</v>
      </c>
      <c r="C18" s="13" t="s">
        <v>45</v>
      </c>
    </row>
    <row r="19" spans="1:3" x14ac:dyDescent="0.25">
      <c r="A19" s="12">
        <v>16</v>
      </c>
      <c r="B19" s="12" t="s">
        <v>44</v>
      </c>
      <c r="C19" s="13" t="s">
        <v>24</v>
      </c>
    </row>
    <row r="20" spans="1:3" x14ac:dyDescent="0.25">
      <c r="A20" s="12">
        <v>17</v>
      </c>
      <c r="B20" s="12" t="s">
        <v>46</v>
      </c>
      <c r="C20" s="13" t="s">
        <v>47</v>
      </c>
    </row>
    <row r="21" spans="1:3" x14ac:dyDescent="0.25">
      <c r="A21" s="12">
        <v>18</v>
      </c>
      <c r="B21" s="12" t="s">
        <v>17</v>
      </c>
      <c r="C21" s="13" t="s">
        <v>48</v>
      </c>
    </row>
    <row r="22" spans="1:3" x14ac:dyDescent="0.25">
      <c r="A22" s="12">
        <v>19</v>
      </c>
      <c r="B22" s="12" t="s">
        <v>20</v>
      </c>
      <c r="C22" s="13" t="s">
        <v>49</v>
      </c>
    </row>
    <row r="23" spans="1:3" x14ac:dyDescent="0.25">
      <c r="A23" s="12">
        <v>20</v>
      </c>
      <c r="B23" s="12" t="s">
        <v>20</v>
      </c>
      <c r="C23" s="13" t="s">
        <v>50</v>
      </c>
    </row>
    <row r="24" spans="1:3" x14ac:dyDescent="0.25">
      <c r="A24" s="12">
        <v>21</v>
      </c>
      <c r="B24" s="12" t="s">
        <v>20</v>
      </c>
      <c r="C24" s="13" t="s">
        <v>51</v>
      </c>
    </row>
    <row r="25" spans="1:3" x14ac:dyDescent="0.25">
      <c r="A25" s="12">
        <v>22</v>
      </c>
      <c r="B25" s="12" t="s">
        <v>52</v>
      </c>
      <c r="C25" s="13" t="s">
        <v>53</v>
      </c>
    </row>
    <row r="26" spans="1:3" x14ac:dyDescent="0.25">
      <c r="A26" s="12">
        <v>23</v>
      </c>
      <c r="B26" s="12" t="s">
        <v>52</v>
      </c>
      <c r="C26" s="13" t="s">
        <v>54</v>
      </c>
    </row>
    <row r="27" spans="1:3" ht="26.25" x14ac:dyDescent="0.25">
      <c r="A27" s="12">
        <v>24</v>
      </c>
      <c r="B27" s="12" t="s">
        <v>55</v>
      </c>
      <c r="C27" s="13" t="s">
        <v>56</v>
      </c>
    </row>
    <row r="28" spans="1:3" s="1" customFormat="1" x14ac:dyDescent="0.25">
      <c r="A28" s="12">
        <v>25</v>
      </c>
      <c r="B28" s="12" t="s">
        <v>63</v>
      </c>
      <c r="C28" s="13" t="s">
        <v>58</v>
      </c>
    </row>
    <row r="29" spans="1:3" s="1" customFormat="1" x14ac:dyDescent="0.25">
      <c r="A29" s="12">
        <v>26</v>
      </c>
      <c r="B29" s="12" t="s">
        <v>16</v>
      </c>
      <c r="C29" s="13" t="s">
        <v>59</v>
      </c>
    </row>
    <row r="30" spans="1:3" s="1" customFormat="1" x14ac:dyDescent="0.25">
      <c r="A30" s="12">
        <v>27</v>
      </c>
      <c r="B30" s="12" t="s">
        <v>16</v>
      </c>
      <c r="C30" s="13" t="s">
        <v>60</v>
      </c>
    </row>
    <row r="31" spans="1:3" s="1" customFormat="1" x14ac:dyDescent="0.25">
      <c r="A31" s="12">
        <v>28</v>
      </c>
      <c r="B31" s="12" t="s">
        <v>18</v>
      </c>
      <c r="C31" s="13" t="s">
        <v>61</v>
      </c>
    </row>
    <row r="32" spans="1:3" s="1" customFormat="1" x14ac:dyDescent="0.25">
      <c r="A32" s="12">
        <v>29</v>
      </c>
      <c r="B32" s="12" t="s">
        <v>64</v>
      </c>
      <c r="C32" s="13" t="s">
        <v>62</v>
      </c>
    </row>
    <row r="33" spans="1:3" s="1" customFormat="1" x14ac:dyDescent="0.25">
      <c r="A33" s="12">
        <v>30</v>
      </c>
      <c r="B33" s="12" t="s">
        <v>64</v>
      </c>
      <c r="C33" s="13" t="s">
        <v>57</v>
      </c>
    </row>
    <row r="34" spans="1:3" s="1" customFormat="1" x14ac:dyDescent="0.25">
      <c r="A34" s="12">
        <v>31</v>
      </c>
      <c r="B34" s="12" t="s">
        <v>74</v>
      </c>
      <c r="C34" s="13" t="s">
        <v>70</v>
      </c>
    </row>
    <row r="35" spans="1:3" s="1" customFormat="1" x14ac:dyDescent="0.25">
      <c r="A35" s="12">
        <v>32</v>
      </c>
      <c r="B35" s="12" t="s">
        <v>74</v>
      </c>
      <c r="C35" s="13" t="s">
        <v>71</v>
      </c>
    </row>
    <row r="36" spans="1:3" s="1" customFormat="1" x14ac:dyDescent="0.25">
      <c r="A36" s="12">
        <v>33</v>
      </c>
      <c r="B36" s="12" t="s">
        <v>74</v>
      </c>
      <c r="C36" s="13" t="s">
        <v>72</v>
      </c>
    </row>
    <row r="37" spans="1:3" s="1" customFormat="1" x14ac:dyDescent="0.25">
      <c r="A37" s="12">
        <v>34</v>
      </c>
      <c r="B37" s="12" t="s">
        <v>74</v>
      </c>
      <c r="C37" s="13" t="s">
        <v>73</v>
      </c>
    </row>
    <row r="38" spans="1:3" s="1" customFormat="1" x14ac:dyDescent="0.25">
      <c r="A38" s="12">
        <v>35</v>
      </c>
      <c r="B38" s="12" t="s">
        <v>52</v>
      </c>
      <c r="C38" s="13" t="s">
        <v>75</v>
      </c>
    </row>
    <row r="39" spans="1:3" s="1" customFormat="1" x14ac:dyDescent="0.25">
      <c r="A39" s="12">
        <v>36</v>
      </c>
      <c r="B39" s="12" t="s">
        <v>19</v>
      </c>
      <c r="C39" s="13" t="s">
        <v>76</v>
      </c>
    </row>
    <row r="40" spans="1:3" s="1" customFormat="1" x14ac:dyDescent="0.25">
      <c r="A40" s="12">
        <v>37</v>
      </c>
      <c r="B40" s="12" t="s">
        <v>19</v>
      </c>
      <c r="C40" s="13" t="s">
        <v>77</v>
      </c>
    </row>
    <row r="41" spans="1:3" s="1" customFormat="1" x14ac:dyDescent="0.25">
      <c r="A41" s="12">
        <v>38</v>
      </c>
      <c r="B41" s="12" t="s">
        <v>17</v>
      </c>
      <c r="C41" s="13" t="s">
        <v>78</v>
      </c>
    </row>
    <row r="42" spans="1:3" s="1" customFormat="1" x14ac:dyDescent="0.25">
      <c r="A42" s="12">
        <v>39</v>
      </c>
      <c r="B42" s="12" t="s">
        <v>18</v>
      </c>
      <c r="C42" s="13" t="s">
        <v>79</v>
      </c>
    </row>
    <row r="43" spans="1:3" x14ac:dyDescent="0.25">
      <c r="A43" s="12">
        <v>40</v>
      </c>
      <c r="B43" s="12" t="s">
        <v>17</v>
      </c>
      <c r="C43" s="13" t="s">
        <v>86</v>
      </c>
    </row>
    <row r="44" spans="1:3" x14ac:dyDescent="0.25">
      <c r="A44" s="12">
        <v>41</v>
      </c>
      <c r="B44" s="12" t="s">
        <v>17</v>
      </c>
      <c r="C44" s="13" t="s">
        <v>87</v>
      </c>
    </row>
    <row r="45" spans="1:3" x14ac:dyDescent="0.25">
      <c r="A45" s="12">
        <v>42</v>
      </c>
      <c r="B45" s="12" t="s">
        <v>17</v>
      </c>
      <c r="C45" s="13" t="s">
        <v>88</v>
      </c>
    </row>
    <row r="46" spans="1:3" x14ac:dyDescent="0.25">
      <c r="A46" s="12">
        <v>43</v>
      </c>
      <c r="B46" s="12" t="s">
        <v>17</v>
      </c>
      <c r="C46" s="13" t="s">
        <v>89</v>
      </c>
    </row>
    <row r="47" spans="1:3" x14ac:dyDescent="0.25">
      <c r="A47" s="12">
        <v>44</v>
      </c>
      <c r="B47" s="12" t="s">
        <v>17</v>
      </c>
      <c r="C47" s="13" t="s">
        <v>90</v>
      </c>
    </row>
    <row r="48" spans="1:3" x14ac:dyDescent="0.25">
      <c r="A48" s="12">
        <v>45</v>
      </c>
      <c r="B48" s="12" t="s">
        <v>20</v>
      </c>
      <c r="C48" s="13" t="s">
        <v>91</v>
      </c>
    </row>
    <row r="49" spans="1:3" x14ac:dyDescent="0.25">
      <c r="A49" s="12">
        <v>46</v>
      </c>
      <c r="B49" s="12" t="s">
        <v>20</v>
      </c>
      <c r="C49" s="13" t="s">
        <v>92</v>
      </c>
    </row>
    <row r="50" spans="1:3" x14ac:dyDescent="0.25">
      <c r="A50" s="12">
        <v>47</v>
      </c>
      <c r="B50" s="12" t="s">
        <v>20</v>
      </c>
      <c r="C50" s="13" t="s">
        <v>93</v>
      </c>
    </row>
    <row r="51" spans="1:3" x14ac:dyDescent="0.25">
      <c r="A51" s="12">
        <v>48</v>
      </c>
      <c r="B51" s="12" t="s">
        <v>20</v>
      </c>
      <c r="C51" s="13" t="s">
        <v>94</v>
      </c>
    </row>
    <row r="52" spans="1:3" x14ac:dyDescent="0.25">
      <c r="A52" s="12">
        <v>49</v>
      </c>
      <c r="B52" s="12" t="s">
        <v>20</v>
      </c>
      <c r="C52" s="13" t="s">
        <v>95</v>
      </c>
    </row>
    <row r="53" spans="1:3" x14ac:dyDescent="0.25">
      <c r="A53" s="12">
        <v>50</v>
      </c>
      <c r="B53" s="12" t="s">
        <v>20</v>
      </c>
      <c r="C53" s="13" t="s">
        <v>96</v>
      </c>
    </row>
    <row r="54" spans="1:3" x14ac:dyDescent="0.25">
      <c r="A54" s="12">
        <v>51</v>
      </c>
      <c r="B54" s="12" t="s">
        <v>20</v>
      </c>
      <c r="C54" s="13" t="s">
        <v>97</v>
      </c>
    </row>
    <row r="55" spans="1:3" x14ac:dyDescent="0.25">
      <c r="A55" s="12">
        <v>52</v>
      </c>
      <c r="B55" s="12" t="s">
        <v>20</v>
      </c>
      <c r="C55" s="13" t="s">
        <v>98</v>
      </c>
    </row>
    <row r="56" spans="1:3" x14ac:dyDescent="0.25">
      <c r="A56" s="12">
        <v>53</v>
      </c>
      <c r="B56" s="12" t="s">
        <v>107</v>
      </c>
      <c r="C56" s="13" t="s">
        <v>99</v>
      </c>
    </row>
    <row r="57" spans="1:3" x14ac:dyDescent="0.25">
      <c r="A57" s="12">
        <v>54</v>
      </c>
      <c r="B57" s="12" t="s">
        <v>22</v>
      </c>
      <c r="C57" s="13" t="s">
        <v>100</v>
      </c>
    </row>
    <row r="58" spans="1:3" x14ac:dyDescent="0.25">
      <c r="A58" s="12">
        <v>55</v>
      </c>
      <c r="B58" s="12" t="s">
        <v>22</v>
      </c>
      <c r="C58" s="13" t="s">
        <v>101</v>
      </c>
    </row>
    <row r="59" spans="1:3" x14ac:dyDescent="0.25">
      <c r="A59" s="12">
        <v>56</v>
      </c>
      <c r="B59" s="12" t="s">
        <v>108</v>
      </c>
      <c r="C59" s="13" t="s">
        <v>102</v>
      </c>
    </row>
    <row r="60" spans="1:3" x14ac:dyDescent="0.25">
      <c r="A60" s="12">
        <v>57</v>
      </c>
      <c r="B60" s="12" t="s">
        <v>35</v>
      </c>
      <c r="C60" s="13" t="s">
        <v>103</v>
      </c>
    </row>
    <row r="61" spans="1:3" x14ac:dyDescent="0.25">
      <c r="A61" s="12">
        <v>58</v>
      </c>
      <c r="B61" s="12" t="s">
        <v>35</v>
      </c>
      <c r="C61" s="13" t="s">
        <v>104</v>
      </c>
    </row>
    <row r="62" spans="1:3" x14ac:dyDescent="0.25">
      <c r="A62" s="12">
        <v>59</v>
      </c>
      <c r="B62" s="12" t="s">
        <v>35</v>
      </c>
      <c r="C62" s="13" t="s">
        <v>105</v>
      </c>
    </row>
    <row r="63" spans="1:3" x14ac:dyDescent="0.25">
      <c r="A63" s="12">
        <v>60</v>
      </c>
      <c r="B63" s="12" t="s">
        <v>35</v>
      </c>
      <c r="C63" s="13" t="s">
        <v>106</v>
      </c>
    </row>
    <row r="64" spans="1:3" s="1" customFormat="1" x14ac:dyDescent="0.25">
      <c r="A64" s="12">
        <v>61</v>
      </c>
      <c r="B64" s="12" t="s">
        <v>26</v>
      </c>
      <c r="C64" s="13" t="s">
        <v>109</v>
      </c>
    </row>
    <row r="65" spans="3:3" x14ac:dyDescent="0.25">
      <c r="C65" s="17">
        <f>SUBTOTAL(3,C4:C64)</f>
        <v>61</v>
      </c>
    </row>
  </sheetData>
  <autoFilter ref="A3:C42"/>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Содержание</vt:lpstr>
      <vt:lpstr>Перечень_1</vt:lpstr>
      <vt:lpstr>Перечень_2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2026-03-18T16:09:15Z</dcterms:modified>
</cp:coreProperties>
</file>