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hmetovaa\Documents\_обзоры ПУРЦБ\2022Q1\направление в Пресс-Службу\"/>
    </mc:Choice>
  </mc:AlternateContent>
  <bookViews>
    <workbookView xWindow="-105" yWindow="-105" windowWidth="23250" windowHeight="12570"/>
  </bookViews>
  <sheets>
    <sheet name="I" sheetId="113" r:id="rId1"/>
    <sheet name="II" sheetId="114" r:id="rId2"/>
    <sheet name="III" sheetId="115" r:id="rId3"/>
    <sheet name="IV" sheetId="116" r:id="rId4"/>
    <sheet name="V" sheetId="117" r:id="rId5"/>
    <sheet name="VI" sheetId="118" r:id="rId6"/>
    <sheet name="VII" sheetId="119" r:id="rId7"/>
    <sheet name="VIII" sheetId="120" r:id="rId8"/>
    <sheet name="1" sheetId="46" r:id="rId9"/>
    <sheet name="2" sheetId="121" r:id="rId10"/>
    <sheet name="3" sheetId="82" r:id="rId11"/>
    <sheet name="4" sheetId="122" r:id="rId12"/>
    <sheet name="5" sheetId="104" r:id="rId13"/>
    <sheet name="6" sheetId="87" r:id="rId14"/>
    <sheet name="7" sheetId="84" r:id="rId15"/>
    <sheet name="8" sheetId="13" r:id="rId16"/>
    <sheet name="П-1" sheetId="111" r:id="rId17"/>
    <sheet name="П-2" sheetId="112" r:id="rId18"/>
    <sheet name="П-3" sheetId="60" r:id="rId19"/>
    <sheet name="П-4" sheetId="90" r:id="rId20"/>
    <sheet name="П-5" sheetId="96" r:id="rId21"/>
    <sheet name="П-6" sheetId="97" r:id="rId22"/>
    <sheet name="П-7" sheetId="95" r:id="rId23"/>
    <sheet name="П-8" sheetId="2" r:id="rId24"/>
    <sheet name="П-9" sheetId="81" r:id="rId25"/>
    <sheet name="В-1" sheetId="106" r:id="rId26"/>
    <sheet name="В-2" sheetId="107" r:id="rId27"/>
    <sheet name="В-3" sheetId="123" r:id="rId28"/>
    <sheet name="В-4" sheetId="124" r:id="rId29"/>
  </sheets>
  <definedNames>
    <definedName name="_xlnm._FilterDatabase" localSheetId="18" hidden="1">'П-3'!$A$4:$D$39</definedName>
    <definedName name="_xlnm._FilterDatabase" localSheetId="19" hidden="1">'П-4'!#REF!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124" l="1"/>
  <c r="J9" i="124"/>
  <c r="J8" i="124"/>
  <c r="C10" i="106" l="1"/>
  <c r="D10" i="106"/>
  <c r="E10" i="106"/>
  <c r="F10" i="106"/>
  <c r="G10" i="106"/>
  <c r="H10" i="106"/>
  <c r="I10" i="106"/>
  <c r="J10" i="106"/>
  <c r="K10" i="106"/>
  <c r="H32" i="122" l="1"/>
  <c r="G32" i="122"/>
  <c r="F32" i="122"/>
  <c r="E32" i="122"/>
  <c r="D32" i="122"/>
  <c r="C32" i="122"/>
  <c r="H31" i="122"/>
  <c r="G31" i="122"/>
  <c r="F31" i="122"/>
  <c r="E31" i="122"/>
  <c r="D31" i="122"/>
  <c r="C31" i="122"/>
  <c r="H30" i="122"/>
  <c r="G30" i="122"/>
  <c r="F30" i="122"/>
  <c r="E30" i="122"/>
  <c r="D30" i="122"/>
  <c r="C30" i="122"/>
  <c r="H29" i="122"/>
  <c r="G29" i="122"/>
  <c r="F29" i="122"/>
  <c r="E29" i="122"/>
  <c r="D29" i="122"/>
  <c r="C29" i="122"/>
  <c r="H28" i="122"/>
  <c r="G28" i="122"/>
  <c r="F28" i="122"/>
  <c r="E28" i="122"/>
  <c r="D28" i="122"/>
  <c r="C28" i="122"/>
  <c r="H27" i="122"/>
  <c r="G27" i="122"/>
  <c r="F27" i="122"/>
  <c r="E27" i="122"/>
  <c r="D27" i="122"/>
  <c r="C27" i="122"/>
  <c r="H26" i="122"/>
  <c r="G26" i="122"/>
  <c r="F26" i="122"/>
  <c r="E26" i="122"/>
  <c r="D26" i="122"/>
  <c r="C26" i="122"/>
  <c r="H25" i="122"/>
  <c r="G25" i="122"/>
  <c r="F25" i="122"/>
  <c r="E25" i="122"/>
  <c r="D25" i="122"/>
  <c r="C25" i="122"/>
  <c r="H24" i="122"/>
  <c r="G24" i="122"/>
  <c r="F24" i="122"/>
  <c r="E24" i="122"/>
  <c r="D24" i="122"/>
  <c r="C24" i="122"/>
  <c r="H23" i="122"/>
  <c r="G23" i="122"/>
  <c r="G33" i="122" s="1"/>
  <c r="F23" i="122"/>
  <c r="F33" i="122" s="1"/>
  <c r="E23" i="122"/>
  <c r="D23" i="122"/>
  <c r="C23" i="122"/>
  <c r="C33" i="122" s="1"/>
  <c r="C26" i="121"/>
  <c r="C23" i="121"/>
  <c r="D23" i="121"/>
  <c r="G23" i="121"/>
  <c r="E24" i="121"/>
  <c r="E26" i="121"/>
  <c r="F26" i="121"/>
  <c r="C27" i="121"/>
  <c r="D27" i="121"/>
  <c r="G27" i="121"/>
  <c r="E28" i="121"/>
  <c r="C29" i="121"/>
  <c r="G29" i="121"/>
  <c r="E30" i="121"/>
  <c r="C31" i="121"/>
  <c r="G31" i="121"/>
  <c r="E23" i="121"/>
  <c r="F23" i="121"/>
  <c r="C24" i="121"/>
  <c r="D24" i="121"/>
  <c r="F24" i="121"/>
  <c r="G24" i="121"/>
  <c r="H24" i="121"/>
  <c r="C25" i="121"/>
  <c r="D25" i="121"/>
  <c r="E25" i="121"/>
  <c r="F25" i="121"/>
  <c r="G25" i="121"/>
  <c r="H25" i="121"/>
  <c r="D26" i="121"/>
  <c r="H26" i="121"/>
  <c r="E27" i="121"/>
  <c r="F27" i="121"/>
  <c r="C28" i="121"/>
  <c r="D28" i="121"/>
  <c r="F28" i="121"/>
  <c r="G28" i="121"/>
  <c r="H28" i="121"/>
  <c r="D29" i="121"/>
  <c r="E29" i="121"/>
  <c r="F29" i="121"/>
  <c r="H29" i="121"/>
  <c r="C30" i="121"/>
  <c r="D30" i="121"/>
  <c r="F30" i="121"/>
  <c r="G30" i="121"/>
  <c r="H30" i="121"/>
  <c r="D31" i="121"/>
  <c r="E31" i="121"/>
  <c r="F31" i="121"/>
  <c r="H31" i="121"/>
  <c r="C32" i="121"/>
  <c r="D32" i="121"/>
  <c r="E32" i="121"/>
  <c r="F32" i="121"/>
  <c r="G32" i="121"/>
  <c r="H32" i="121"/>
  <c r="F5" i="118"/>
  <c r="E5" i="118"/>
  <c r="D5" i="118"/>
  <c r="C5" i="118"/>
  <c r="F5" i="117"/>
  <c r="E5" i="117"/>
  <c r="D5" i="117"/>
  <c r="C5" i="117"/>
  <c r="F5" i="116"/>
  <c r="E5" i="116"/>
  <c r="D5" i="116"/>
  <c r="C5" i="116"/>
  <c r="F5" i="115"/>
  <c r="E5" i="115"/>
  <c r="D5" i="115"/>
  <c r="C5" i="115"/>
  <c r="F5" i="114"/>
  <c r="E5" i="114"/>
  <c r="D5" i="114"/>
  <c r="C5" i="114"/>
  <c r="D33" i="122" l="1"/>
  <c r="H33" i="122"/>
  <c r="E33" i="122"/>
  <c r="F33" i="121"/>
  <c r="D33" i="121"/>
  <c r="E33" i="121"/>
  <c r="C33" i="121"/>
  <c r="G26" i="121"/>
  <c r="H27" i="121"/>
  <c r="H23" i="121"/>
  <c r="H33" i="121" l="1"/>
  <c r="G33" i="121"/>
  <c r="N21" i="81" l="1"/>
  <c r="N22" i="81"/>
  <c r="N23" i="81"/>
  <c r="N24" i="81"/>
  <c r="N25" i="81"/>
  <c r="N26" i="81"/>
  <c r="N27" i="81"/>
  <c r="N28" i="81"/>
  <c r="N29" i="81"/>
  <c r="M23" i="81" l="1"/>
  <c r="M29" i="81"/>
  <c r="L29" i="81"/>
  <c r="K29" i="81"/>
  <c r="J29" i="81"/>
  <c r="I29" i="81"/>
  <c r="H29" i="81"/>
  <c r="G29" i="81"/>
  <c r="F29" i="81"/>
  <c r="E29" i="81"/>
  <c r="D29" i="81"/>
  <c r="C29" i="81"/>
  <c r="M28" i="81"/>
  <c r="L28" i="81"/>
  <c r="K28" i="81"/>
  <c r="J28" i="81"/>
  <c r="I28" i="81"/>
  <c r="H28" i="81"/>
  <c r="G28" i="81"/>
  <c r="F28" i="81"/>
  <c r="E28" i="81"/>
  <c r="D28" i="81"/>
  <c r="C28" i="81"/>
  <c r="M27" i="81"/>
  <c r="L27" i="81"/>
  <c r="K27" i="81"/>
  <c r="J27" i="81"/>
  <c r="I27" i="81"/>
  <c r="H27" i="81"/>
  <c r="G27" i="81"/>
  <c r="F27" i="81"/>
  <c r="E27" i="81"/>
  <c r="D27" i="81"/>
  <c r="C27" i="81"/>
  <c r="M26" i="81"/>
  <c r="L26" i="81"/>
  <c r="K26" i="81"/>
  <c r="J26" i="81"/>
  <c r="I26" i="81"/>
  <c r="H26" i="81"/>
  <c r="G26" i="81"/>
  <c r="F26" i="81"/>
  <c r="E26" i="81"/>
  <c r="D26" i="81"/>
  <c r="C26" i="81"/>
  <c r="M25" i="81"/>
  <c r="L25" i="81"/>
  <c r="K25" i="81"/>
  <c r="J25" i="81"/>
  <c r="I25" i="81"/>
  <c r="H25" i="81"/>
  <c r="G25" i="81"/>
  <c r="F25" i="81"/>
  <c r="E25" i="81"/>
  <c r="D25" i="81"/>
  <c r="C25" i="81"/>
  <c r="M24" i="81"/>
  <c r="L24" i="81"/>
  <c r="K24" i="81"/>
  <c r="J24" i="81"/>
  <c r="I24" i="81"/>
  <c r="H24" i="81"/>
  <c r="G24" i="81"/>
  <c r="F24" i="81"/>
  <c r="E24" i="81"/>
  <c r="D24" i="81"/>
  <c r="C24" i="81"/>
  <c r="L23" i="81"/>
  <c r="K23" i="81"/>
  <c r="J23" i="81"/>
  <c r="I23" i="81"/>
  <c r="H23" i="81"/>
  <c r="G23" i="81"/>
  <c r="F23" i="81"/>
  <c r="E23" i="81"/>
  <c r="D23" i="81"/>
  <c r="C23" i="81"/>
  <c r="M22" i="81"/>
  <c r="L22" i="81"/>
  <c r="K22" i="81"/>
  <c r="J22" i="81"/>
  <c r="I22" i="81"/>
  <c r="H22" i="81"/>
  <c r="G22" i="81"/>
  <c r="F22" i="81"/>
  <c r="E22" i="81"/>
  <c r="D22" i="81"/>
  <c r="C22" i="81"/>
  <c r="M21" i="81"/>
  <c r="L21" i="81"/>
  <c r="K21" i="81"/>
  <c r="J21" i="81"/>
  <c r="I21" i="81"/>
  <c r="H21" i="81"/>
  <c r="G21" i="81"/>
  <c r="F21" i="81"/>
  <c r="E21" i="81"/>
  <c r="D21" i="81"/>
  <c r="C21" i="81"/>
  <c r="N28" i="97" l="1"/>
  <c r="M28" i="97"/>
  <c r="L28" i="97"/>
  <c r="K28" i="97"/>
  <c r="J28" i="97"/>
  <c r="I28" i="97"/>
  <c r="H28" i="97"/>
  <c r="G28" i="97"/>
  <c r="F28" i="97"/>
  <c r="E28" i="97"/>
  <c r="D28" i="97"/>
  <c r="C28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N26" i="97"/>
  <c r="M26" i="97"/>
  <c r="L26" i="97"/>
  <c r="K26" i="97"/>
  <c r="J26" i="97"/>
  <c r="I26" i="97"/>
  <c r="H26" i="97"/>
  <c r="G26" i="97"/>
  <c r="F26" i="97"/>
  <c r="E26" i="97"/>
  <c r="D26" i="97"/>
  <c r="C26" i="97"/>
  <c r="N25" i="97"/>
  <c r="M25" i="97"/>
  <c r="L25" i="97"/>
  <c r="K25" i="97"/>
  <c r="J25" i="97"/>
  <c r="I25" i="97"/>
  <c r="H25" i="97"/>
  <c r="G25" i="97"/>
  <c r="F25" i="97"/>
  <c r="E25" i="97"/>
  <c r="D25" i="97"/>
  <c r="C25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N23" i="97"/>
  <c r="M23" i="97"/>
  <c r="L23" i="97"/>
  <c r="K23" i="97"/>
  <c r="J23" i="97"/>
  <c r="I23" i="97"/>
  <c r="H23" i="97"/>
  <c r="G23" i="97"/>
  <c r="F23" i="97"/>
  <c r="E23" i="97"/>
  <c r="D23" i="97"/>
  <c r="C23" i="97"/>
  <c r="N22" i="97"/>
  <c r="M22" i="97"/>
  <c r="L22" i="97"/>
  <c r="K22" i="97"/>
  <c r="J22" i="97"/>
  <c r="I22" i="97"/>
  <c r="H22" i="97"/>
  <c r="G22" i="97"/>
  <c r="F22" i="97"/>
  <c r="E22" i="97"/>
  <c r="D22" i="97"/>
  <c r="C22" i="97"/>
  <c r="N21" i="97"/>
  <c r="M21" i="97"/>
  <c r="L21" i="97"/>
  <c r="K21" i="97"/>
  <c r="J21" i="97"/>
  <c r="I21" i="97"/>
  <c r="H21" i="97"/>
  <c r="G21" i="97"/>
  <c r="F21" i="97"/>
  <c r="E21" i="97"/>
  <c r="D21" i="97"/>
  <c r="C21" i="97"/>
  <c r="N20" i="97"/>
  <c r="M20" i="97"/>
  <c r="L20" i="97"/>
  <c r="K20" i="97"/>
  <c r="J20" i="97"/>
  <c r="I20" i="97"/>
  <c r="H20" i="97"/>
  <c r="G20" i="97"/>
  <c r="F20" i="97"/>
  <c r="E20" i="97"/>
  <c r="D20" i="97"/>
  <c r="C20" i="97"/>
  <c r="N18" i="97"/>
  <c r="M18" i="97"/>
  <c r="L18" i="97"/>
  <c r="K18" i="97"/>
  <c r="J18" i="97"/>
  <c r="I18" i="97"/>
  <c r="H18" i="97"/>
  <c r="G18" i="97"/>
  <c r="F18" i="97"/>
  <c r="E18" i="97"/>
  <c r="D18" i="97"/>
  <c r="C18" i="97"/>
  <c r="N28" i="96"/>
  <c r="M28" i="96"/>
  <c r="L28" i="96"/>
  <c r="K28" i="96"/>
  <c r="J28" i="96"/>
  <c r="I28" i="96"/>
  <c r="H28" i="96"/>
  <c r="G28" i="96"/>
  <c r="F28" i="96"/>
  <c r="E28" i="96"/>
  <c r="D28" i="96"/>
  <c r="C28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N26" i="96"/>
  <c r="M26" i="96"/>
  <c r="L26" i="96"/>
  <c r="K26" i="96"/>
  <c r="J26" i="96"/>
  <c r="I26" i="96"/>
  <c r="H26" i="96"/>
  <c r="G26" i="96"/>
  <c r="F26" i="96"/>
  <c r="E26" i="96"/>
  <c r="D26" i="96"/>
  <c r="C26" i="96"/>
  <c r="N25" i="96"/>
  <c r="M25" i="96"/>
  <c r="L25" i="96"/>
  <c r="K25" i="96"/>
  <c r="J25" i="96"/>
  <c r="I25" i="96"/>
  <c r="H25" i="96"/>
  <c r="G25" i="96"/>
  <c r="F25" i="96"/>
  <c r="E25" i="96"/>
  <c r="D25" i="96"/>
  <c r="C25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N23" i="96"/>
  <c r="M23" i="96"/>
  <c r="L23" i="96"/>
  <c r="K23" i="96"/>
  <c r="J23" i="96"/>
  <c r="I23" i="96"/>
  <c r="H23" i="96"/>
  <c r="G23" i="96"/>
  <c r="F23" i="96"/>
  <c r="E23" i="96"/>
  <c r="D23" i="96"/>
  <c r="C23" i="96"/>
  <c r="N22" i="96"/>
  <c r="M22" i="96"/>
  <c r="L22" i="96"/>
  <c r="K22" i="96"/>
  <c r="J22" i="96"/>
  <c r="I22" i="96"/>
  <c r="H22" i="96"/>
  <c r="G22" i="96"/>
  <c r="F22" i="96"/>
  <c r="E22" i="96"/>
  <c r="D22" i="96"/>
  <c r="C22" i="96"/>
  <c r="N21" i="96"/>
  <c r="M21" i="96"/>
  <c r="L21" i="96"/>
  <c r="K21" i="96"/>
  <c r="J21" i="96"/>
  <c r="I21" i="96"/>
  <c r="H21" i="96"/>
  <c r="G21" i="96"/>
  <c r="F21" i="96"/>
  <c r="E21" i="96"/>
  <c r="D21" i="96"/>
  <c r="C21" i="96"/>
  <c r="N20" i="96"/>
  <c r="M20" i="96"/>
  <c r="L20" i="96"/>
  <c r="K20" i="96"/>
  <c r="K29" i="96" s="1"/>
  <c r="K40" i="96" s="1"/>
  <c r="J20" i="96"/>
  <c r="I20" i="96"/>
  <c r="H20" i="96"/>
  <c r="G20" i="96"/>
  <c r="G29" i="96" s="1"/>
  <c r="G40" i="96" s="1"/>
  <c r="F20" i="96"/>
  <c r="E20" i="96"/>
  <c r="D20" i="96"/>
  <c r="C20" i="96"/>
  <c r="N18" i="96"/>
  <c r="M18" i="96"/>
  <c r="L18" i="96"/>
  <c r="K18" i="96"/>
  <c r="J18" i="96"/>
  <c r="I18" i="96"/>
  <c r="H18" i="96"/>
  <c r="G18" i="96"/>
  <c r="F18" i="96"/>
  <c r="E18" i="96"/>
  <c r="D18" i="96"/>
  <c r="C18" i="96"/>
  <c r="C29" i="97" l="1"/>
  <c r="C40" i="97" s="1"/>
  <c r="G29" i="97"/>
  <c r="G40" i="97" s="1"/>
  <c r="K29" i="97"/>
  <c r="K40" i="97" s="1"/>
  <c r="D29" i="97"/>
  <c r="D40" i="97" s="1"/>
  <c r="H29" i="97"/>
  <c r="H40" i="97" s="1"/>
  <c r="L29" i="97"/>
  <c r="L40" i="97" s="1"/>
  <c r="E29" i="97"/>
  <c r="E40" i="97" s="1"/>
  <c r="I29" i="97"/>
  <c r="I40" i="97" s="1"/>
  <c r="M29" i="97"/>
  <c r="M40" i="97" s="1"/>
  <c r="F29" i="97"/>
  <c r="F40" i="97" s="1"/>
  <c r="J29" i="97"/>
  <c r="J40" i="97" s="1"/>
  <c r="N29" i="97"/>
  <c r="N40" i="97" s="1"/>
  <c r="G32" i="96"/>
  <c r="K32" i="96"/>
  <c r="G33" i="96"/>
  <c r="K33" i="96"/>
  <c r="K34" i="96"/>
  <c r="G35" i="96"/>
  <c r="K36" i="96"/>
  <c r="G37" i="96"/>
  <c r="K38" i="96"/>
  <c r="K39" i="96"/>
  <c r="G31" i="96"/>
  <c r="K31" i="96"/>
  <c r="G34" i="96"/>
  <c r="K35" i="96"/>
  <c r="G36" i="96"/>
  <c r="K37" i="96"/>
  <c r="G38" i="96"/>
  <c r="G39" i="96"/>
  <c r="C29" i="96"/>
  <c r="C40" i="96" s="1"/>
  <c r="D29" i="96"/>
  <c r="D40" i="96" s="1"/>
  <c r="H29" i="96"/>
  <c r="H40" i="96" s="1"/>
  <c r="L29" i="96"/>
  <c r="L40" i="96" s="1"/>
  <c r="E29" i="96"/>
  <c r="E40" i="96" s="1"/>
  <c r="I29" i="96"/>
  <c r="I40" i="96" s="1"/>
  <c r="M29" i="96"/>
  <c r="M40" i="96" s="1"/>
  <c r="F29" i="96"/>
  <c r="F40" i="96" s="1"/>
  <c r="J29" i="96"/>
  <c r="J40" i="96" s="1"/>
  <c r="N29" i="96"/>
  <c r="N40" i="96" s="1"/>
  <c r="I36" i="96" l="1"/>
  <c r="J38" i="97"/>
  <c r="D37" i="96"/>
  <c r="H36" i="97"/>
  <c r="D39" i="96"/>
  <c r="I33" i="96"/>
  <c r="D31" i="96"/>
  <c r="D34" i="96"/>
  <c r="N33" i="96"/>
  <c r="E37" i="97"/>
  <c r="N32" i="96"/>
  <c r="H31" i="96"/>
  <c r="M35" i="97"/>
  <c r="C35" i="96"/>
  <c r="M31" i="96"/>
  <c r="M34" i="96"/>
  <c r="C34" i="96"/>
  <c r="J34" i="97"/>
  <c r="K35" i="97"/>
  <c r="E33" i="97"/>
  <c r="N37" i="96"/>
  <c r="I31" i="96"/>
  <c r="C38" i="97"/>
  <c r="C33" i="97"/>
  <c r="F37" i="97"/>
  <c r="F33" i="97"/>
  <c r="G31" i="97"/>
  <c r="L39" i="97"/>
  <c r="L32" i="97"/>
  <c r="G38" i="97"/>
  <c r="F36" i="97"/>
  <c r="F32" i="97"/>
  <c r="C36" i="97"/>
  <c r="M39" i="97"/>
  <c r="H39" i="97"/>
  <c r="L35" i="97"/>
  <c r="H32" i="97"/>
  <c r="G36" i="97"/>
  <c r="G32" i="97"/>
  <c r="G39" i="97"/>
  <c r="G35" i="97"/>
  <c r="M32" i="97"/>
  <c r="L37" i="97"/>
  <c r="H35" i="97"/>
  <c r="L31" i="97"/>
  <c r="F38" i="97"/>
  <c r="F34" i="97"/>
  <c r="K38" i="97"/>
  <c r="G33" i="97"/>
  <c r="M36" i="97"/>
  <c r="M31" i="97"/>
  <c r="L36" i="97"/>
  <c r="L33" i="97"/>
  <c r="H31" i="97"/>
  <c r="C35" i="97"/>
  <c r="J39" i="96"/>
  <c r="J36" i="96"/>
  <c r="E38" i="96"/>
  <c r="E36" i="96"/>
  <c r="J35" i="96"/>
  <c r="J32" i="96"/>
  <c r="J37" i="96"/>
  <c r="J31" i="96"/>
  <c r="E35" i="96"/>
  <c r="M37" i="96"/>
  <c r="E33" i="96"/>
  <c r="N36" i="96"/>
  <c r="J33" i="96"/>
  <c r="I38" i="96"/>
  <c r="E34" i="96"/>
  <c r="D36" i="96"/>
  <c r="E37" i="96"/>
  <c r="E31" i="96"/>
  <c r="H34" i="96"/>
  <c r="C39" i="96"/>
  <c r="N35" i="97"/>
  <c r="I38" i="97"/>
  <c r="D38" i="97"/>
  <c r="D34" i="97"/>
  <c r="J39" i="97"/>
  <c r="N36" i="97"/>
  <c r="J31" i="97"/>
  <c r="K32" i="97"/>
  <c r="I39" i="97"/>
  <c r="E38" i="97"/>
  <c r="E34" i="97"/>
  <c r="I31" i="97"/>
  <c r="D39" i="97"/>
  <c r="D35" i="97"/>
  <c r="D31" i="97"/>
  <c r="K37" i="97"/>
  <c r="F39" i="97"/>
  <c r="N37" i="97"/>
  <c r="J36" i="97"/>
  <c r="F35" i="97"/>
  <c r="N33" i="97"/>
  <c r="J32" i="97"/>
  <c r="F31" i="97"/>
  <c r="G37" i="97"/>
  <c r="K34" i="97"/>
  <c r="C32" i="97"/>
  <c r="E39" i="97"/>
  <c r="M37" i="97"/>
  <c r="I36" i="97"/>
  <c r="E35" i="97"/>
  <c r="M33" i="97"/>
  <c r="I32" i="97"/>
  <c r="E31" i="97"/>
  <c r="L38" i="97"/>
  <c r="H37" i="97"/>
  <c r="D36" i="97"/>
  <c r="L34" i="97"/>
  <c r="H33" i="97"/>
  <c r="D32" i="97"/>
  <c r="K39" i="97"/>
  <c r="C37" i="97"/>
  <c r="G34" i="97"/>
  <c r="K31" i="97"/>
  <c r="N39" i="97"/>
  <c r="N31" i="97"/>
  <c r="I34" i="97"/>
  <c r="J35" i="97"/>
  <c r="N32" i="97"/>
  <c r="I35" i="97"/>
  <c r="N38" i="97"/>
  <c r="J37" i="97"/>
  <c r="N34" i="97"/>
  <c r="J33" i="97"/>
  <c r="K36" i="97"/>
  <c r="C34" i="97"/>
  <c r="M38" i="97"/>
  <c r="I37" i="97"/>
  <c r="E36" i="97"/>
  <c r="M34" i="97"/>
  <c r="I33" i="97"/>
  <c r="E32" i="97"/>
  <c r="H38" i="97"/>
  <c r="D37" i="97"/>
  <c r="H34" i="97"/>
  <c r="D33" i="97"/>
  <c r="C39" i="97"/>
  <c r="K33" i="97"/>
  <c r="C31" i="97"/>
  <c r="F34" i="96"/>
  <c r="L36" i="96"/>
  <c r="F35" i="96"/>
  <c r="F31" i="96"/>
  <c r="M35" i="96"/>
  <c r="M33" i="96"/>
  <c r="L38" i="96"/>
  <c r="N38" i="96"/>
  <c r="N34" i="96"/>
  <c r="F32" i="96"/>
  <c r="H38" i="96"/>
  <c r="L32" i="96"/>
  <c r="L39" i="96"/>
  <c r="D38" i="96"/>
  <c r="L35" i="96"/>
  <c r="D33" i="96"/>
  <c r="C38" i="96"/>
  <c r="C32" i="96"/>
  <c r="F38" i="96"/>
  <c r="L31" i="96"/>
  <c r="F39" i="96"/>
  <c r="H33" i="96"/>
  <c r="C37" i="96"/>
  <c r="H36" i="96"/>
  <c r="L33" i="96"/>
  <c r="C36" i="96"/>
  <c r="F36" i="96"/>
  <c r="M39" i="96"/>
  <c r="I37" i="96"/>
  <c r="M32" i="96"/>
  <c r="H35" i="96"/>
  <c r="I39" i="96"/>
  <c r="N39" i="96"/>
  <c r="J38" i="96"/>
  <c r="F37" i="96"/>
  <c r="N35" i="96"/>
  <c r="J34" i="96"/>
  <c r="F33" i="96"/>
  <c r="N31" i="96"/>
  <c r="E39" i="96"/>
  <c r="M36" i="96"/>
  <c r="I34" i="96"/>
  <c r="I32" i="96"/>
  <c r="L37" i="96"/>
  <c r="L34" i="96"/>
  <c r="D32" i="96"/>
  <c r="M38" i="96"/>
  <c r="I35" i="96"/>
  <c r="E32" i="96"/>
  <c r="H39" i="96"/>
  <c r="H37" i="96"/>
  <c r="D35" i="96"/>
  <c r="H32" i="96"/>
  <c r="C33" i="96"/>
  <c r="C31" i="96"/>
  <c r="C20" i="84" l="1"/>
  <c r="D20" i="84"/>
  <c r="E20" i="84"/>
  <c r="F20" i="84"/>
  <c r="G20" i="84"/>
  <c r="H20" i="84"/>
  <c r="I20" i="84"/>
  <c r="J20" i="84"/>
  <c r="K20" i="84"/>
  <c r="L20" i="84"/>
  <c r="M20" i="84"/>
  <c r="N20" i="84"/>
  <c r="C21" i="84"/>
  <c r="D21" i="84"/>
  <c r="E21" i="84"/>
  <c r="F21" i="84"/>
  <c r="G21" i="84"/>
  <c r="H21" i="84"/>
  <c r="I21" i="84"/>
  <c r="J21" i="84"/>
  <c r="K21" i="84"/>
  <c r="L21" i="84"/>
  <c r="M21" i="84"/>
  <c r="N21" i="84"/>
  <c r="C22" i="84"/>
  <c r="D22" i="84"/>
  <c r="E22" i="84"/>
  <c r="F22" i="84"/>
  <c r="G22" i="84"/>
  <c r="H22" i="84"/>
  <c r="I22" i="84"/>
  <c r="J22" i="84"/>
  <c r="K22" i="84"/>
  <c r="L22" i="84"/>
  <c r="M22" i="84"/>
  <c r="N22" i="84"/>
  <c r="C23" i="84"/>
  <c r="D23" i="84"/>
  <c r="E23" i="84"/>
  <c r="F23" i="84"/>
  <c r="G23" i="84"/>
  <c r="H23" i="84"/>
  <c r="I23" i="84"/>
  <c r="J23" i="84"/>
  <c r="K23" i="84"/>
  <c r="L23" i="84"/>
  <c r="M23" i="84"/>
  <c r="N23" i="84"/>
  <c r="C24" i="84"/>
  <c r="D24" i="84"/>
  <c r="E24" i="84"/>
  <c r="F24" i="84"/>
  <c r="G24" i="84"/>
  <c r="H24" i="84"/>
  <c r="I24" i="84"/>
  <c r="J24" i="84"/>
  <c r="K24" i="84"/>
  <c r="L24" i="84"/>
  <c r="M24" i="84"/>
  <c r="N24" i="84"/>
  <c r="C25" i="84"/>
  <c r="D25" i="84"/>
  <c r="E25" i="84"/>
  <c r="F25" i="84"/>
  <c r="G25" i="84"/>
  <c r="H25" i="84"/>
  <c r="I25" i="84"/>
  <c r="J25" i="84"/>
  <c r="K25" i="84"/>
  <c r="L25" i="84"/>
  <c r="M25" i="84"/>
  <c r="N25" i="84"/>
  <c r="C26" i="84"/>
  <c r="D26" i="84"/>
  <c r="E26" i="84"/>
  <c r="F26" i="84"/>
  <c r="G26" i="84"/>
  <c r="H26" i="84"/>
  <c r="I26" i="84"/>
  <c r="J26" i="84"/>
  <c r="K26" i="84"/>
  <c r="L26" i="84"/>
  <c r="M26" i="84"/>
  <c r="N26" i="84"/>
  <c r="C27" i="84"/>
  <c r="D27" i="84"/>
  <c r="E27" i="84"/>
  <c r="F27" i="84"/>
  <c r="G27" i="84"/>
  <c r="H27" i="84"/>
  <c r="I27" i="84"/>
  <c r="J27" i="84"/>
  <c r="K27" i="84"/>
  <c r="L27" i="84"/>
  <c r="M27" i="84"/>
  <c r="N27" i="84"/>
  <c r="C28" i="84"/>
  <c r="D28" i="84"/>
  <c r="E28" i="84"/>
  <c r="F28" i="84"/>
  <c r="G28" i="84"/>
  <c r="H28" i="84"/>
  <c r="I28" i="84"/>
  <c r="J28" i="84"/>
  <c r="K28" i="84"/>
  <c r="L28" i="84"/>
  <c r="M28" i="84"/>
  <c r="N28" i="84"/>
  <c r="C29" i="84"/>
  <c r="C40" i="84" s="1"/>
  <c r="D29" i="84"/>
  <c r="D40" i="84" s="1"/>
  <c r="E29" i="84"/>
  <c r="E40" i="84" s="1"/>
  <c r="I29" i="84"/>
  <c r="I40" i="84" s="1"/>
  <c r="F29" i="84" l="1"/>
  <c r="F40" i="84" s="1"/>
  <c r="G29" i="84"/>
  <c r="G40" i="84" s="1"/>
  <c r="K29" i="84"/>
  <c r="K40" i="84" s="1"/>
  <c r="J29" i="84"/>
  <c r="J40" i="84" s="1"/>
  <c r="L29" i="84"/>
  <c r="L40" i="84" s="1"/>
  <c r="E38" i="84"/>
  <c r="K32" i="84"/>
  <c r="H29" i="84"/>
  <c r="H40" i="84" s="1"/>
  <c r="D33" i="84"/>
  <c r="M29" i="84"/>
  <c r="M40" i="84" s="1"/>
  <c r="G32" i="84"/>
  <c r="K36" i="84"/>
  <c r="E34" i="84"/>
  <c r="H33" i="84"/>
  <c r="D37" i="84"/>
  <c r="I38" i="84"/>
  <c r="C36" i="84"/>
  <c r="I34" i="84"/>
  <c r="C32" i="84"/>
  <c r="I39" i="84"/>
  <c r="I37" i="84"/>
  <c r="C37" i="84"/>
  <c r="I33" i="84"/>
  <c r="C33" i="84"/>
  <c r="I32" i="84"/>
  <c r="I31" i="84"/>
  <c r="K39" i="84"/>
  <c r="E39" i="84"/>
  <c r="K38" i="84"/>
  <c r="E37" i="84"/>
  <c r="E36" i="84"/>
  <c r="K35" i="84"/>
  <c r="E35" i="84"/>
  <c r="K34" i="84"/>
  <c r="K33" i="84"/>
  <c r="E33" i="84"/>
  <c r="E32" i="84"/>
  <c r="K31" i="84"/>
  <c r="E31" i="84"/>
  <c r="C39" i="84"/>
  <c r="C35" i="84"/>
  <c r="C31" i="84"/>
  <c r="D39" i="84"/>
  <c r="D38" i="84"/>
  <c r="D36" i="84"/>
  <c r="D35" i="84"/>
  <c r="D34" i="84"/>
  <c r="D32" i="84"/>
  <c r="D31" i="84"/>
  <c r="C38" i="84"/>
  <c r="I35" i="84"/>
  <c r="H31" i="84"/>
  <c r="G38" i="84"/>
  <c r="G37" i="84"/>
  <c r="G34" i="84"/>
  <c r="G33" i="84"/>
  <c r="G31" i="84"/>
  <c r="I36" i="84"/>
  <c r="C34" i="84"/>
  <c r="H36" i="84"/>
  <c r="L39" i="84"/>
  <c r="F39" i="84"/>
  <c r="F38" i="84"/>
  <c r="F37" i="84"/>
  <c r="F36" i="84"/>
  <c r="F35" i="84"/>
  <c r="F34" i="84"/>
  <c r="F33" i="84"/>
  <c r="F32" i="84"/>
  <c r="F31" i="84"/>
  <c r="N29" i="84"/>
  <c r="N40" i="84" s="1"/>
  <c r="N18" i="84"/>
  <c r="M18" i="84"/>
  <c r="L18" i="84"/>
  <c r="K18" i="84"/>
  <c r="J18" i="84"/>
  <c r="I18" i="84"/>
  <c r="H18" i="84"/>
  <c r="G18" i="84"/>
  <c r="F18" i="84"/>
  <c r="E18" i="84"/>
  <c r="D18" i="84"/>
  <c r="C18" i="84"/>
  <c r="H39" i="84" l="1"/>
  <c r="M37" i="84"/>
  <c r="H38" i="84"/>
  <c r="H37" i="84"/>
  <c r="H32" i="84"/>
  <c r="J33" i="84"/>
  <c r="J36" i="84"/>
  <c r="H34" i="84"/>
  <c r="G35" i="84"/>
  <c r="G39" i="84"/>
  <c r="J37" i="84"/>
  <c r="K37" i="84"/>
  <c r="H35" i="84"/>
  <c r="G36" i="84"/>
  <c r="L38" i="84"/>
  <c r="J35" i="84"/>
  <c r="L33" i="84"/>
  <c r="L31" i="84"/>
  <c r="J32" i="84"/>
  <c r="J39" i="84"/>
  <c r="M32" i="84"/>
  <c r="J34" i="84"/>
  <c r="L32" i="84"/>
  <c r="J31" i="84"/>
  <c r="J38" i="84"/>
  <c r="L35" i="84"/>
  <c r="L36" i="84"/>
  <c r="L34" i="84"/>
  <c r="L37" i="84"/>
  <c r="M35" i="84"/>
  <c r="M34" i="84"/>
  <c r="M33" i="84"/>
  <c r="M36" i="84"/>
  <c r="M38" i="84"/>
  <c r="M31" i="84"/>
  <c r="M39" i="84"/>
  <c r="N32" i="84"/>
  <c r="N36" i="84"/>
  <c r="N33" i="84"/>
  <c r="N37" i="84"/>
  <c r="N34" i="84"/>
  <c r="N38" i="84"/>
  <c r="N31" i="84"/>
  <c r="N35" i="84"/>
  <c r="N39" i="84"/>
  <c r="D4" i="2" l="1"/>
  <c r="D11" i="2" l="1"/>
  <c r="D10" i="2"/>
  <c r="D9" i="2"/>
  <c r="D7" i="2"/>
  <c r="D6" i="2"/>
  <c r="D5" i="2"/>
  <c r="C4" i="2"/>
  <c r="D8" i="2"/>
  <c r="C11" i="2" l="1"/>
  <c r="C10" i="2"/>
  <c r="C9" i="2"/>
  <c r="C8" i="2"/>
  <c r="C7" i="2"/>
  <c r="C6" i="2"/>
  <c r="C5" i="2"/>
  <c r="A7" i="2" l="1"/>
  <c r="B96" i="2"/>
  <c r="B94" i="2"/>
</calcChain>
</file>

<file path=xl/sharedStrings.xml><?xml version="1.0" encoding="utf-8"?>
<sst xmlns="http://schemas.openxmlformats.org/spreadsheetml/2006/main" count="660" uniqueCount="214">
  <si>
    <t>IV кв. 2016</t>
  </si>
  <si>
    <t>II кв. 2017</t>
  </si>
  <si>
    <t>Рынок акций</t>
  </si>
  <si>
    <t>Валютный рынок (КО)</t>
  </si>
  <si>
    <t>Валютный рынок (НФО)</t>
  </si>
  <si>
    <t>Сделки РЕПО (КО)</t>
  </si>
  <si>
    <t>Сделки РЕПО (НФО)</t>
  </si>
  <si>
    <t>Фондовый рынок (КО)</t>
  </si>
  <si>
    <t>Фондовый рынок (НФО)</t>
  </si>
  <si>
    <t>Срочный рынок (КО)</t>
  </si>
  <si>
    <t>Срочный рынок (НФО)</t>
  </si>
  <si>
    <t>прочее</t>
  </si>
  <si>
    <t>Рынок локальных корпоративных облигаций</t>
  </si>
  <si>
    <t>рис26</t>
  </si>
  <si>
    <t>III кв. 2017</t>
  </si>
  <si>
    <t>Прочее</t>
  </si>
  <si>
    <t>Количество зарегистрированных лиц, на счетах которых учитываются ценные бумаги, млн ед.</t>
  </si>
  <si>
    <t>Облигации резидентов</t>
  </si>
  <si>
    <t>Облигации нерезидентов</t>
  </si>
  <si>
    <t>Акции нерезидентов</t>
  </si>
  <si>
    <t>Денежные средства и депозиты</t>
  </si>
  <si>
    <t xml:space="preserve">I кв. </t>
  </si>
  <si>
    <t xml:space="preserve">II кв. </t>
  </si>
  <si>
    <t xml:space="preserve">III кв. </t>
  </si>
  <si>
    <t xml:space="preserve">IV кв. </t>
  </si>
  <si>
    <t>IV кв.</t>
  </si>
  <si>
    <t>средний размер счета (брокерский)</t>
  </si>
  <si>
    <t>средний размер счета (ДУ)</t>
  </si>
  <si>
    <t>Рынок ОФЗ, ОБР и муниципальных облигаций (размещение)</t>
  </si>
  <si>
    <t>Рынок ОФЗ, ОБР и муниципальных облигаций (вторичный)</t>
  </si>
  <si>
    <t xml:space="preserve">II 
кв. </t>
  </si>
  <si>
    <t xml:space="preserve">III 
кв. </t>
  </si>
  <si>
    <t xml:space="preserve">IV 
кв. </t>
  </si>
  <si>
    <t xml:space="preserve">I 
кв. </t>
  </si>
  <si>
    <t>Объект инвестирования</t>
  </si>
  <si>
    <t>структурные продукты</t>
  </si>
  <si>
    <t>российские акции</t>
  </si>
  <si>
    <t>иностранные акции</t>
  </si>
  <si>
    <t>доходность, %</t>
  </si>
  <si>
    <t>риск, %</t>
  </si>
  <si>
    <t>Общее количество обслуживаемых реестров, тыс. ед.</t>
  </si>
  <si>
    <t>Доля АО, передавших реестры, % (правая шкала)</t>
  </si>
  <si>
    <t>ИИС (неквал. инвесторы)</t>
  </si>
  <si>
    <t>прочие (неквал. инвесторы)</t>
  </si>
  <si>
    <t>прочие (квал. инвесторы)</t>
  </si>
  <si>
    <t>индекс полной доходности акций</t>
  </si>
  <si>
    <t>индекс корпоративных облигаций</t>
  </si>
  <si>
    <t>индекс гособлигаций</t>
  </si>
  <si>
    <t>Прочие (еврооблигации, паи, ETF)</t>
  </si>
  <si>
    <t>Всего</t>
  </si>
  <si>
    <t>Источник: Банк России.</t>
  </si>
  <si>
    <t>Примечание. Без учета однодневных облигаций.</t>
  </si>
  <si>
    <t>Источники: Банк России, Федеральная налоговая служба.</t>
  </si>
  <si>
    <t>Источники: Московская Биржа, Банк России, сайты управляющих.</t>
  </si>
  <si>
    <t>ИТОГО</t>
  </si>
  <si>
    <t>Паи, доли нерезидентов</t>
  </si>
  <si>
    <t>Паи, доли резидентов</t>
  </si>
  <si>
    <t>Акции резидентов привилегированные</t>
  </si>
  <si>
    <t>Акции резидентов обыкновенные</t>
  </si>
  <si>
    <t>млрд руб.</t>
  </si>
  <si>
    <t>Тип инвестора</t>
  </si>
  <si>
    <t>доли, %</t>
  </si>
  <si>
    <t>Источники: Банк России, сайты управляющих.</t>
  </si>
  <si>
    <t>Облигации кредитных организаций</t>
  </si>
  <si>
    <t>Облигации прочих резидентов</t>
  </si>
  <si>
    <t>Облигации иностранных эмитентов</t>
  </si>
  <si>
    <t>Российские акции</t>
  </si>
  <si>
    <t>Иностранные акции</t>
  </si>
  <si>
    <t>Депозитарные расписки</t>
  </si>
  <si>
    <t>Госуд. и муниц. облигации</t>
  </si>
  <si>
    <t>Паи, ETF</t>
  </si>
  <si>
    <t>ОФЗ, ОБР, субфедеральные и муниципальные облигации</t>
  </si>
  <si>
    <t>корпоративные облигации российских эмитентов</t>
  </si>
  <si>
    <t>облигации иностранных эмитентов</t>
  </si>
  <si>
    <t>акции российских эмитентов</t>
  </si>
  <si>
    <t>паи</t>
  </si>
  <si>
    <t>ETF</t>
  </si>
  <si>
    <t>Источники: Банк России, Московская Биржа, Санкт-Петербургская биржа.</t>
  </si>
  <si>
    <t>Источники: Банк России, Московская Биржа, НКО АО НРД, Санкт-Петербургская биржа.</t>
  </si>
  <si>
    <t>Обороты (правая шкала)</t>
  </si>
  <si>
    <t>Источники: Банк России, Московская Биржа.</t>
  </si>
  <si>
    <t>облигации резидентов</t>
  </si>
  <si>
    <r>
      <t>Рис. 1. Динамика числа клиентов на брокерском обслуживании (млн лиц) и доли активных клиентов (%)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</si>
  <si>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Если не указано иное, здесь и далее приводится значение на конец соответствующего периода.</t>
    </r>
  </si>
  <si>
    <t>Фондовый (объем биржевых)</t>
  </si>
  <si>
    <t>РЕПО (объем биржевых)</t>
  </si>
  <si>
    <t>Валютный (объем биржевых)</t>
  </si>
  <si>
    <t>Срочный (объем биржевых)</t>
  </si>
  <si>
    <t>Фондовый (доля биржевых) (правая шкала)</t>
  </si>
  <si>
    <t>РЕПО (доля биржевых) (правая шкала)</t>
  </si>
  <si>
    <t>Валютный (доля биржевых) (правая шкала)</t>
  </si>
  <si>
    <t>Источники: Банк России.</t>
  </si>
  <si>
    <t>USD</t>
  </si>
  <si>
    <t>EUR</t>
  </si>
  <si>
    <t>Акции резидентов</t>
  </si>
  <si>
    <t>Акции и ДР квазинерезидентов</t>
  </si>
  <si>
    <t>Иностранные акции и ДР</t>
  </si>
  <si>
    <t>брокерские</t>
  </si>
  <si>
    <t>ДУ</t>
  </si>
  <si>
    <t>все счета</t>
  </si>
  <si>
    <t>облигации квази-нерезидентов</t>
  </si>
  <si>
    <t>Всего оборотов, трлн руб. (правая шкала)</t>
  </si>
  <si>
    <t>Государственные и муниципальные облигации</t>
  </si>
  <si>
    <t>Еврооблигации резидентов и облигации иностранных эмитентов</t>
  </si>
  <si>
    <t>акции и ДР квазинерезидентов</t>
  </si>
  <si>
    <t>акции и ДР иностранных эмитентов</t>
  </si>
  <si>
    <t>Количество клиентов</t>
  </si>
  <si>
    <t>Объем портфеля</t>
  </si>
  <si>
    <t>пустые</t>
  </si>
  <si>
    <t>от 100 тыс. до 1 млн руб.</t>
  </si>
  <si>
    <t>от 10 тыс. до 100 тыс. руб.</t>
  </si>
  <si>
    <t>от 1 млн до 6 млн руб.</t>
  </si>
  <si>
    <t>от 6 млн до 10 млн руб.</t>
  </si>
  <si>
    <t>от 10 млн до 100 млн руб.</t>
  </si>
  <si>
    <t>от 100 млн до 500 млн руб.</t>
  </si>
  <si>
    <t>от 500 млн до 1 млрд руб.</t>
  </si>
  <si>
    <t>от 1 млрд руб.</t>
  </si>
  <si>
    <t>Рис. П-3. Соотношение риска и доходности за последние 12 месяцев по отдельным стратегиям (в разрезе объектов вложений)</t>
  </si>
  <si>
    <t>Рис. П-4. Соотношение риска и доходности за последние 12 месяцев по отдельным стратегиям (в разрезе типов клиентов)</t>
  </si>
  <si>
    <t>до 10 тыс. руб.</t>
  </si>
  <si>
    <t>Рис. П-2. Концентрация количества физических лиц - резидентов и объема активов в доверительном управлении (%)</t>
  </si>
  <si>
    <t>Рис. П-1. Концентрация количества физических лиц - резидентов и объема активов на брокерском обслуживании (%)</t>
  </si>
  <si>
    <t>Примечание. С 31.12.2021 в категории "Прочее" отражаются в том числе опционы и драгметаллы, учитываемые у профучастников - НФО.</t>
  </si>
  <si>
    <t>Прочее (в т.ч. векселя, КСУ, опционы, драгметаллы в НФО)</t>
  </si>
  <si>
    <t>Количество клиентов на брокерском обслуживании (млн ед.)</t>
  </si>
  <si>
    <t>физические лица</t>
  </si>
  <si>
    <t>юридические лица</t>
  </si>
  <si>
    <t>Активы клиентов на брокерском обслуживании (трлн руб.)</t>
  </si>
  <si>
    <t>без разбивки</t>
  </si>
  <si>
    <t>Количество клиентов в ДУ (млн ед.)</t>
  </si>
  <si>
    <t>Активы клиентов в ДУ (трлн руб.)</t>
  </si>
  <si>
    <t>Количество ИИС (млн ед.)</t>
  </si>
  <si>
    <t>Активы ИИС (млрд руб.)</t>
  </si>
  <si>
    <t>ROE (в целом по отрасли)</t>
  </si>
  <si>
    <t>Распределение профучастников – НФО по показателю ROE (без реестродержателей) (% от общего количества организаций)</t>
  </si>
  <si>
    <t>Рентабельность капитала (ROE) профучастников – НФО, скользящее значение за 12 месяцев (%)</t>
  </si>
  <si>
    <t>Рис. 10. Основные показатели деятельности регистраторов</t>
  </si>
  <si>
    <t>ROE (медиана по компаниям)</t>
  </si>
  <si>
    <t>ROE менее 0%</t>
  </si>
  <si>
    <t>ROE от 0 до 1%</t>
  </si>
  <si>
    <t>ROE от 1 до 5%</t>
  </si>
  <si>
    <t>ROE от 5 до 10%</t>
  </si>
  <si>
    <t>ROE более 10%</t>
  </si>
  <si>
    <t>Доля активных клиентов профучастников – НФО, % (правая шкала)</t>
  </si>
  <si>
    <t>Доля активных клиентов профучастников – КО, % (правая шкала)</t>
  </si>
  <si>
    <t>Количество клиентов профучастников – НФО, млн лиц</t>
  </si>
  <si>
    <t>Количество клиентов профучастников – КО, млн лиц</t>
  </si>
  <si>
    <t>1к22</t>
  </si>
  <si>
    <t>Акции и ДР нерезидентов</t>
  </si>
  <si>
    <t>паи нерезидентов</t>
  </si>
  <si>
    <t>паи резидентов</t>
  </si>
  <si>
    <t>депозитарные расписки</t>
  </si>
  <si>
    <t>акции прочих резидентов</t>
  </si>
  <si>
    <t>акции кредитных организаций</t>
  </si>
  <si>
    <t>облигации прочих резидентов</t>
  </si>
  <si>
    <t>облигации кредитных организаций</t>
  </si>
  <si>
    <t>госуд., субфед. и мун. облигации</t>
  </si>
  <si>
    <t>Примечание. ДС - денежные средства, ДР – депозитарные расписки.</t>
  </si>
  <si>
    <t>ДС в рублях</t>
  </si>
  <si>
    <t>ДС в иностранной валюте</t>
  </si>
  <si>
    <t>Рис. 2. Оценочная структура активов на брокерском обслуживании (%)</t>
  </si>
  <si>
    <t>Рис. 3. Нетто-покупки валюты физическими лицами на валютном рынке в рамках сделок спот (млрд руб.) и обороты по сделкам (трлн руб.)</t>
  </si>
  <si>
    <t>Источник: Банк России, данные опросов крупнейших управляющих.</t>
  </si>
  <si>
    <t>Источник: Банк России, данные опросов крупнейших брокеров.</t>
  </si>
  <si>
    <t>Рис. 4. Оценочная структура активов в доверительном управлении (%)</t>
  </si>
  <si>
    <t>Категория "Прочее" включает в себя производные финансовые инструменты, драгметаллы, плановые нетто-позиции по поставке и получению активов и иные активы.</t>
  </si>
  <si>
    <t>Рис. 5. Соотношение закрытых за квартал ИИС к открытым за квартал, %</t>
  </si>
  <si>
    <t>Рис. 6. Динамика среднего размера ИИС (тыс. руб.)</t>
  </si>
  <si>
    <t>Рис. 7. Динамика структуры активов ИИС (%)</t>
  </si>
  <si>
    <t>Рис. П-5. Динамика структуры активов брокерских ИИС, %</t>
  </si>
  <si>
    <t>Рис. П-6. Динамика структуры активов ИИС в рамках ДУ, %</t>
  </si>
  <si>
    <t>Рис. П-7. Объем биржевых операций профучастников в разрезе рынков, покупка + продажа (трлн руб.) и доля биржевых оборотов (%)</t>
  </si>
  <si>
    <t>Рис. П-8. Структура объема биржевых операций на фондовом рынке (%)</t>
  </si>
  <si>
    <t>Рис. П-9. Нетто-покупки ценных бумаг физическими лицами на фондовом рынке (млрд руб.) и обороты по сделкам (трлн руб.)</t>
  </si>
  <si>
    <t>CNY</t>
  </si>
  <si>
    <t>прочие валюты и драгметаллы</t>
  </si>
  <si>
    <t>облигации квазинерезидентов</t>
  </si>
  <si>
    <t>облигации резидентов (для квалифицированных инвесторов)</t>
  </si>
  <si>
    <t>облигации резидентов (для неограниченного круга инвесторов)</t>
  </si>
  <si>
    <t>4к21</t>
  </si>
  <si>
    <t>3к21</t>
  </si>
  <si>
    <t>2к21</t>
  </si>
  <si>
    <t>1к21</t>
  </si>
  <si>
    <t>Тип бумаги</t>
  </si>
  <si>
    <t>Источники: Банк России, Московская Биржа, НКО АО НРД, Cbonds.</t>
  </si>
  <si>
    <t>Примечание. Доходности взвешены с учетом номинальной стоимости на счетах физических лиц в депозитариях на последнюю дату перед погашением.</t>
  </si>
  <si>
    <t>Источники: Банк России, Cbonds, Центр раскрытия корпоративной информации.</t>
  </si>
  <si>
    <t>1к19</t>
  </si>
  <si>
    <t>2к19</t>
  </si>
  <si>
    <t>3к19</t>
  </si>
  <si>
    <t>4к19</t>
  </si>
  <si>
    <t>1к20</t>
  </si>
  <si>
    <t>2к20</t>
  </si>
  <si>
    <t>3к20</t>
  </si>
  <si>
    <t>4к20</t>
  </si>
  <si>
    <t>Синтетический иностранный индекс</t>
  </si>
  <si>
    <t>Ключевая ставка Банка России</t>
  </si>
  <si>
    <t>Курсы валют</t>
  </si>
  <si>
    <t>Нефть, золото, промышленные металлы</t>
  </si>
  <si>
    <t>По всем типам</t>
  </si>
  <si>
    <t>Примечание. По номинальной стоимости облигаций на счетах физических лиц в депозитариях на последнюю дату перед погашением.</t>
  </si>
  <si>
    <t>Источники: Банк России, Cbonds.</t>
  </si>
  <si>
    <t>Ключевая ставка ЦБ РФ</t>
  </si>
  <si>
    <t>Примечание. Использовались данные по количеству бумаг на счетах физических лиц на 31.03.2022 и номинальной стоимости облигаций.</t>
  </si>
  <si>
    <t>Без учета возможных досрочных погашений.</t>
  </si>
  <si>
    <t>2к22</t>
  </si>
  <si>
    <t>3к22</t>
  </si>
  <si>
    <t>4к22</t>
  </si>
  <si>
    <t>после 2026</t>
  </si>
  <si>
    <t>Примечание. Использовались данные депозитариев по количеству бумаг на счетах физлиц, а также данные по рыночной стоимости, в случае отсутствия - по номинальной стоимости.</t>
  </si>
  <si>
    <t>Рис. В-1. Динамика объема структурных облигаций на счетах физлиц по типу выпуска, млрд руб.</t>
  </si>
  <si>
    <t>Рис. В-2. Средневзвешенная реализованная доходность структурных облигаций резидентов с защитой капитала в рублях, % годовых</t>
  </si>
  <si>
    <t>Рис. В-3. Объем погашенных структурных облигаций резидентов с защитой капитала в рублях, млрд руб.</t>
  </si>
  <si>
    <t>Рис. В-4. Объем предстоящих погашений структурных облигаций резидентов, млрд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</si>
</sst>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%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ahoma"/>
      <family val="2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3" fontId="0" fillId="0" borderId="0" xfId="0" applyNumberFormat="1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/>
    <xf numFmtId="0" fontId="0" fillId="0" borderId="0" xfId="0" applyFill="1" applyBorder="1"/>
    <xf numFmtId="0" fontId="6" fillId="0" borderId="0" xfId="0" applyFont="1"/>
    <xf numFmtId="1" fontId="0" fillId="0" borderId="0" xfId="0" applyNumberFormat="1" applyFill="1"/>
    <xf numFmtId="0" fontId="6" fillId="0" borderId="0" xfId="0" applyFont="1" applyFill="1"/>
    <xf numFmtId="0" fontId="0" fillId="0" borderId="0" xfId="0" applyFont="1" applyFill="1"/>
    <xf numFmtId="9" fontId="6" fillId="0" borderId="0" xfId="7" applyFont="1" applyFill="1" applyBorder="1"/>
    <xf numFmtId="0" fontId="6" fillId="0" borderId="0" xfId="0" applyFont="1" applyFill="1" applyBorder="1"/>
    <xf numFmtId="9" fontId="4" fillId="0" borderId="0" xfId="7" applyFont="1"/>
    <xf numFmtId="166" fontId="4" fillId="0" borderId="0" xfId="7" applyNumberFormat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7" applyFont="1" applyAlignment="1"/>
    <xf numFmtId="3" fontId="3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/>
    <xf numFmtId="0" fontId="8" fillId="0" borderId="0" xfId="0" applyFont="1" applyFill="1" applyAlignment="1"/>
    <xf numFmtId="3" fontId="8" fillId="0" borderId="0" xfId="0" applyNumberFormat="1" applyFont="1"/>
    <xf numFmtId="0" fontId="9" fillId="0" borderId="0" xfId="11" applyFont="1"/>
    <xf numFmtId="0" fontId="10" fillId="0" borderId="0" xfId="0" applyFont="1"/>
    <xf numFmtId="0" fontId="10" fillId="0" borderId="0" xfId="0" applyFont="1" applyFill="1"/>
    <xf numFmtId="0" fontId="9" fillId="0" borderId="1" xfId="0" applyFont="1" applyFill="1" applyBorder="1"/>
    <xf numFmtId="0" fontId="10" fillId="0" borderId="0" xfId="0" applyFont="1" applyFill="1" applyAlignment="1"/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wrapText="1"/>
    </xf>
    <xf numFmtId="166" fontId="10" fillId="0" borderId="2" xfId="0" applyNumberFormat="1" applyFont="1" applyFill="1" applyBorder="1"/>
    <xf numFmtId="0" fontId="10" fillId="0" borderId="1" xfId="0" applyFont="1" applyFill="1" applyBorder="1" applyAlignment="1">
      <alignment wrapText="1"/>
    </xf>
    <xf numFmtId="166" fontId="10" fillId="0" borderId="1" xfId="0" applyNumberFormat="1" applyFont="1" applyFill="1" applyBorder="1"/>
    <xf numFmtId="17" fontId="10" fillId="0" borderId="1" xfId="0" applyNumberFormat="1" applyFont="1" applyBorder="1" applyAlignment="1">
      <alignment horizontal="lef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3" fontId="10" fillId="0" borderId="1" xfId="0" applyNumberFormat="1" applyFont="1" applyBorder="1"/>
    <xf numFmtId="3" fontId="9" fillId="0" borderId="1" xfId="0" applyNumberFormat="1" applyFont="1" applyBorder="1"/>
    <xf numFmtId="0" fontId="10" fillId="3" borderId="1" xfId="0" applyFont="1" applyFill="1" applyBorder="1" applyAlignment="1">
      <alignment horizontal="left"/>
    </xf>
    <xf numFmtId="165" fontId="10" fillId="3" borderId="1" xfId="0" applyNumberFormat="1" applyFont="1" applyFill="1" applyBorder="1"/>
    <xf numFmtId="0" fontId="9" fillId="0" borderId="0" xfId="0" applyFont="1"/>
    <xf numFmtId="3" fontId="10" fillId="3" borderId="1" xfId="0" applyNumberFormat="1" applyFont="1" applyFill="1" applyBorder="1"/>
    <xf numFmtId="0" fontId="9" fillId="0" borderId="0" xfId="0" applyFont="1" applyAlignment="1"/>
    <xf numFmtId="0" fontId="10" fillId="0" borderId="1" xfId="0" applyFont="1" applyFill="1" applyBorder="1"/>
    <xf numFmtId="1" fontId="10" fillId="0" borderId="1" xfId="0" applyNumberFormat="1" applyFont="1" applyFill="1" applyBorder="1"/>
    <xf numFmtId="0" fontId="10" fillId="0" borderId="1" xfId="0" applyFont="1" applyBorder="1"/>
    <xf numFmtId="166" fontId="10" fillId="0" borderId="1" xfId="0" applyNumberFormat="1" applyFont="1" applyBorder="1"/>
    <xf numFmtId="165" fontId="10" fillId="0" borderId="1" xfId="0" applyNumberFormat="1" applyFont="1" applyBorder="1"/>
    <xf numFmtId="0" fontId="8" fillId="0" borderId="0" xfId="0" applyFont="1" applyAlignment="1">
      <alignment horizontal="left"/>
    </xf>
    <xf numFmtId="9" fontId="10" fillId="0" borderId="0" xfId="7" applyFont="1"/>
    <xf numFmtId="0" fontId="10" fillId="0" borderId="1" xfId="0" applyFont="1" applyFill="1" applyBorder="1" applyAlignment="1">
      <alignment horizontal="left"/>
    </xf>
    <xf numFmtId="165" fontId="10" fillId="0" borderId="1" xfId="0" applyNumberFormat="1" applyFont="1" applyFill="1" applyBorder="1" applyAlignment="1">
      <alignment horizontal="right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left"/>
    </xf>
    <xf numFmtId="165" fontId="11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3" fontId="12" fillId="0" borderId="2" xfId="0" applyNumberFormat="1" applyFont="1" applyFill="1" applyBorder="1" applyAlignment="1">
      <alignment horizontal="left" wrapText="1"/>
    </xf>
    <xf numFmtId="1" fontId="10" fillId="0" borderId="2" xfId="0" applyNumberFormat="1" applyFont="1" applyFill="1" applyBorder="1"/>
    <xf numFmtId="3" fontId="12" fillId="0" borderId="1" xfId="0" applyNumberFormat="1" applyFont="1" applyFill="1" applyBorder="1" applyAlignment="1">
      <alignment horizontal="left" wrapText="1"/>
    </xf>
    <xf numFmtId="17" fontId="12" fillId="0" borderId="1" xfId="0" applyNumberFormat="1" applyFont="1" applyBorder="1" applyAlignment="1">
      <alignment horizontal="left"/>
    </xf>
    <xf numFmtId="17" fontId="12" fillId="0" borderId="0" xfId="0" applyNumberFormat="1" applyFont="1" applyAlignment="1">
      <alignment horizontal="left"/>
    </xf>
    <xf numFmtId="1" fontId="10" fillId="3" borderId="1" xfId="7" applyNumberFormat="1" applyFont="1" applyFill="1" applyBorder="1"/>
    <xf numFmtId="0" fontId="10" fillId="0" borderId="0" xfId="11" applyFont="1"/>
    <xf numFmtId="0" fontId="9" fillId="0" borderId="1" xfId="0" applyFont="1" applyFill="1" applyBorder="1" applyAlignment="1">
      <alignment horizontal="left"/>
    </xf>
    <xf numFmtId="1" fontId="10" fillId="0" borderId="1" xfId="0" applyNumberFormat="1" applyFont="1" applyBorder="1"/>
    <xf numFmtId="0" fontId="10" fillId="5" borderId="1" xfId="0" applyFont="1" applyFill="1" applyBorder="1" applyAlignment="1">
      <alignment horizontal="left"/>
    </xf>
    <xf numFmtId="3" fontId="10" fillId="5" borderId="1" xfId="0" applyNumberFormat="1" applyFont="1" applyFill="1" applyBorder="1"/>
    <xf numFmtId="1" fontId="10" fillId="0" borderId="1" xfId="7" applyNumberFormat="1" applyFont="1" applyFill="1" applyBorder="1"/>
    <xf numFmtId="165" fontId="10" fillId="0" borderId="1" xfId="1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/>
    <xf numFmtId="0" fontId="9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wrapText="1"/>
    </xf>
    <xf numFmtId="0" fontId="10" fillId="2" borderId="0" xfId="0" applyFont="1" applyFill="1"/>
    <xf numFmtId="3" fontId="10" fillId="2" borderId="0" xfId="0" applyNumberFormat="1" applyFont="1" applyFill="1"/>
    <xf numFmtId="164" fontId="10" fillId="0" borderId="0" xfId="0" applyNumberFormat="1" applyFont="1" applyBorder="1" applyAlignment="1">
      <alignment vertical="center" wrapText="1"/>
    </xf>
    <xf numFmtId="3" fontId="13" fillId="2" borderId="0" xfId="0" applyNumberFormat="1" applyFont="1" applyFill="1"/>
    <xf numFmtId="0" fontId="10" fillId="4" borderId="0" xfId="0" applyFont="1" applyFill="1"/>
    <xf numFmtId="0" fontId="9" fillId="0" borderId="0" xfId="0" applyFont="1" applyFill="1" applyAlignment="1">
      <alignment horizontal="left"/>
    </xf>
    <xf numFmtId="1" fontId="10" fillId="0" borderId="1" xfId="7" applyNumberFormat="1" applyFont="1" applyBorder="1"/>
    <xf numFmtId="14" fontId="9" fillId="0" borderId="1" xfId="0" quotePrefix="1" applyNumberFormat="1" applyFont="1" applyFill="1" applyBorder="1" applyAlignment="1">
      <alignment horizontal="center"/>
    </xf>
    <xf numFmtId="14" fontId="9" fillId="0" borderId="1" xfId="0" quotePrefix="1" applyNumberFormat="1" applyFont="1" applyFill="1" applyBorder="1" applyAlignment="1">
      <alignment horizontal="center" wrapText="1"/>
    </xf>
    <xf numFmtId="0" fontId="9" fillId="0" borderId="3" xfId="0" applyFont="1" applyFill="1" applyBorder="1"/>
    <xf numFmtId="0" fontId="9" fillId="0" borderId="4" xfId="0" applyFont="1" applyFill="1" applyBorder="1"/>
    <xf numFmtId="0" fontId="9" fillId="0" borderId="5" xfId="0" applyFont="1" applyFill="1" applyBorder="1"/>
    <xf numFmtId="166" fontId="10" fillId="0" borderId="1" xfId="7" applyNumberFormat="1" applyFont="1" applyFill="1" applyBorder="1"/>
    <xf numFmtId="2" fontId="10" fillId="0" borderId="1" xfId="0" applyNumberFormat="1" applyFont="1" applyBorder="1"/>
    <xf numFmtId="2" fontId="10" fillId="0" borderId="1" xfId="0" applyNumberFormat="1" applyFont="1" applyFill="1" applyBorder="1"/>
    <xf numFmtId="1" fontId="10" fillId="0" borderId="0" xfId="0" applyNumberFormat="1" applyFont="1"/>
    <xf numFmtId="0" fontId="16" fillId="0" borderId="0" xfId="0" applyFont="1"/>
    <xf numFmtId="1" fontId="0" fillId="0" borderId="0" xfId="0" applyNumberFormat="1"/>
    <xf numFmtId="14" fontId="1" fillId="0" borderId="0" xfId="0" applyNumberFormat="1" applyFont="1"/>
    <xf numFmtId="164" fontId="1" fillId="0" borderId="0" xfId="0" applyNumberFormat="1" applyFont="1"/>
    <xf numFmtId="164" fontId="1" fillId="0" borderId="0" xfId="7" applyNumberFormat="1" applyFont="1"/>
    <xf numFmtId="0" fontId="3" fillId="0" borderId="0" xfId="0" applyFont="1"/>
    <xf numFmtId="165" fontId="10" fillId="0" borderId="1" xfId="7" applyNumberFormat="1" applyFont="1" applyFill="1" applyBorder="1" applyAlignment="1">
      <alignment horizontal="right"/>
    </xf>
    <xf numFmtId="17" fontId="10" fillId="0" borderId="1" xfId="0" applyNumberFormat="1" applyFont="1" applyFill="1" applyBorder="1" applyAlignment="1">
      <alignment horizontal="left"/>
    </xf>
    <xf numFmtId="0" fontId="17" fillId="0" borderId="1" xfId="0" applyFont="1" applyBorder="1"/>
    <xf numFmtId="165" fontId="9" fillId="0" borderId="1" xfId="7" applyNumberFormat="1" applyFont="1" applyFill="1" applyBorder="1" applyAlignment="1">
      <alignment horizontal="right"/>
    </xf>
    <xf numFmtId="3" fontId="9" fillId="3" borderId="1" xfId="0" applyNumberFormat="1" applyFont="1" applyFill="1" applyBorder="1"/>
    <xf numFmtId="0" fontId="16" fillId="0" borderId="1" xfId="0" applyFont="1" applyBorder="1"/>
    <xf numFmtId="0" fontId="9" fillId="0" borderId="0" xfId="11" applyFont="1" applyAlignment="1"/>
    <xf numFmtId="166" fontId="9" fillId="0" borderId="1" xfId="0" applyNumberFormat="1" applyFont="1" applyFill="1" applyBorder="1"/>
    <xf numFmtId="0" fontId="9" fillId="0" borderId="1" xfId="0" applyNumberFormat="1" applyFont="1" applyBorder="1" applyAlignment="1">
      <alignment horizontal="left"/>
    </xf>
    <xf numFmtId="1" fontId="9" fillId="0" borderId="1" xfId="0" applyNumberFormat="1" applyFont="1" applyFill="1" applyBorder="1"/>
    <xf numFmtId="9" fontId="10" fillId="0" borderId="0" xfId="0" applyNumberFormat="1" applyFont="1"/>
    <xf numFmtId="0" fontId="10" fillId="0" borderId="0" xfId="11" applyFont="1" applyAlignment="1"/>
    <xf numFmtId="14" fontId="10" fillId="0" borderId="0" xfId="0" applyNumberFormat="1" applyFont="1"/>
  </cellXfs>
  <cellStyles count="12">
    <cellStyle name="Normal 13 2" xfId="11"/>
    <cellStyle name="Обычный" xfId="0" builtinId="0"/>
    <cellStyle name="Обычный 2" xfId="4"/>
    <cellStyle name="Обычный 2 4 3 2 2" xfId="3"/>
    <cellStyle name="Обычный 2 8" xfId="2"/>
    <cellStyle name="Обычный 2 9" xfId="6"/>
    <cellStyle name="Обычный 8" xfId="9"/>
    <cellStyle name="Процентный" xfId="7" builtinId="5"/>
    <cellStyle name="Процентный 2" xfId="8"/>
    <cellStyle name="Процентный 3" xfId="10"/>
    <cellStyle name="Финансовый" xfId="1" builtinId="3"/>
    <cellStyle name="Финансовый 8" xf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I!$C$6:$F$6</c:f>
              <c:numCache>
                <c:formatCode>0</c:formatCode>
                <c:ptCount val="4"/>
                <c:pt idx="0">
                  <c:v>4.2476809999999992</c:v>
                </c:pt>
                <c:pt idx="1">
                  <c:v>9.8598439999999989</c:v>
                </c:pt>
                <c:pt idx="2">
                  <c:v>20.138878999999999</c:v>
                </c:pt>
                <c:pt idx="3">
                  <c:v>23.134350000000001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A72-401D-8F5C-CF3CE1F3BB38}"/>
            </c:ext>
          </c:extLst>
        </c:ser>
        <c:ser>
          <c:idx val="1"/>
          <c:order val="1"/>
          <c:tx>
            <c:strRef>
              <c:f>I!$B$7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I!$C$7:$F$7</c:f>
              <c:numCache>
                <c:formatCode>0.00</c:formatCode>
                <c:ptCount val="4"/>
                <c:pt idx="0">
                  <c:v>1.8797000000000001E-2</c:v>
                </c:pt>
                <c:pt idx="1">
                  <c:v>1.9663E-2</c:v>
                </c:pt>
                <c:pt idx="2">
                  <c:v>2.0715000000000001E-2</c:v>
                </c:pt>
                <c:pt idx="3">
                  <c:v>2.1939E-2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A72-401D-8F5C-CF3CE1F3B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435432"/>
        <c:axId val="187435824"/>
      </c:barChart>
      <c:lineChart>
        <c:grouping val="standard"/>
        <c:varyColors val="0"/>
        <c:ser>
          <c:idx val="4"/>
          <c:order val="2"/>
          <c:tx>
            <c:strRef>
              <c:f>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I!$C$5:$F$5</c:f>
              <c:numCache>
                <c:formatCode>0</c:formatCode>
                <c:ptCount val="4"/>
                <c:pt idx="0">
                  <c:v>4.2664779999999993</c:v>
                </c:pt>
                <c:pt idx="1">
                  <c:v>9.8795069999999985</c:v>
                </c:pt>
                <c:pt idx="2">
                  <c:v>20.159593999999998</c:v>
                </c:pt>
                <c:pt idx="3">
                  <c:v>23.156289000000001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A72-401D-8F5C-CF3CE1F3B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35432"/>
        <c:axId val="187435824"/>
      </c:lineChart>
      <c:catAx>
        <c:axId val="18743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7435824"/>
        <c:crosses val="autoZero"/>
        <c:auto val="1"/>
        <c:lblAlgn val="ctr"/>
        <c:lblOffset val="100"/>
        <c:tickLblSkip val="1"/>
        <c:noMultiLvlLbl val="0"/>
      </c:catAx>
      <c:valAx>
        <c:axId val="18743582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8743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33247947031793612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II!$B$6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II!$C$6:$F$6</c:f>
              <c:numCache>
                <c:formatCode>0.0</c:formatCode>
                <c:ptCount val="4"/>
                <c:pt idx="2">
                  <c:v>8.2939998165051403</c:v>
                </c:pt>
                <c:pt idx="3">
                  <c:v>6.7346064404110804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31D-461C-97A9-37F772C67F34}"/>
            </c:ext>
          </c:extLst>
        </c:ser>
        <c:ser>
          <c:idx val="1"/>
          <c:order val="1"/>
          <c:tx>
            <c:strRef>
              <c:f>II!$B$7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II!$C$7:$F$7</c:f>
              <c:numCache>
                <c:formatCode>0.0</c:formatCode>
                <c:ptCount val="4"/>
                <c:pt idx="2">
                  <c:v>10.5763825770543</c:v>
                </c:pt>
                <c:pt idx="3">
                  <c:v>8.2867881244130199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31D-461C-97A9-37F772C67F34}"/>
            </c:ext>
          </c:extLst>
        </c:ser>
        <c:ser>
          <c:idx val="2"/>
          <c:order val="2"/>
          <c:tx>
            <c:strRef>
              <c:f>II!$B$8</c:f>
              <c:strCache>
                <c:ptCount val="1"/>
                <c:pt idx="0">
                  <c:v>без разбивки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25400">
              <a:noFill/>
            </a:ln>
            <a:effectLst/>
          </c:spPr>
          <c:invertIfNegative val="0"/>
          <c:val>
            <c:numRef>
              <c:f>II!$C$8:$F$8</c:f>
              <c:numCache>
                <c:formatCode>0.0</c:formatCode>
                <c:ptCount val="4"/>
                <c:pt idx="0">
                  <c:v>11.3369</c:v>
                </c:pt>
                <c:pt idx="1">
                  <c:v>14.301214025320968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31D-461C-97A9-37F772C67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436216"/>
        <c:axId val="188891416"/>
      </c:barChart>
      <c:lineChart>
        <c:grouping val="standard"/>
        <c:varyColors val="0"/>
        <c:ser>
          <c:idx val="4"/>
          <c:order val="3"/>
          <c:tx>
            <c:strRef>
              <c:f>II!$B$5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II!$C$5:$F$5</c:f>
              <c:numCache>
                <c:formatCode>0.0</c:formatCode>
                <c:ptCount val="4"/>
                <c:pt idx="0">
                  <c:v>11.3369</c:v>
                </c:pt>
                <c:pt idx="1">
                  <c:v>14.301214025320968</c:v>
                </c:pt>
                <c:pt idx="2">
                  <c:v>18.870382393559439</c:v>
                </c:pt>
                <c:pt idx="3">
                  <c:v>15.021394564824099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31D-461C-97A9-37F772C67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436216"/>
        <c:axId val="188891416"/>
      </c:lineChart>
      <c:catAx>
        <c:axId val="187436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1416"/>
        <c:crosses val="autoZero"/>
        <c:auto val="1"/>
        <c:lblAlgn val="ctr"/>
        <c:lblOffset val="100"/>
        <c:tickLblSkip val="1"/>
        <c:noMultiLvlLbl val="0"/>
      </c:catAx>
      <c:valAx>
        <c:axId val="188891416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87436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29902041811574182"/>
          <c:h val="0.2723586419753086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III!$B$6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III!$C$6:$F$6</c:f>
              <c:numCache>
                <c:formatCode>0.0</c:formatCode>
                <c:ptCount val="4"/>
                <c:pt idx="0">
                  <c:v>0.34033099999999999</c:v>
                </c:pt>
                <c:pt idx="1">
                  <c:v>0.56142300000000001</c:v>
                </c:pt>
                <c:pt idx="2">
                  <c:v>0.84197599999999995</c:v>
                </c:pt>
                <c:pt idx="3">
                  <c:v>0.87230799999999997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2EE-492A-8954-13C833440826}"/>
            </c:ext>
          </c:extLst>
        </c:ser>
        <c:ser>
          <c:idx val="1"/>
          <c:order val="1"/>
          <c:tx>
            <c:strRef>
              <c:f>III!$B$7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III!$C$7:$F$7</c:f>
              <c:numCache>
                <c:formatCode>0.0</c:formatCode>
                <c:ptCount val="4"/>
                <c:pt idx="0">
                  <c:v>5.1000000000000004E-4</c:v>
                </c:pt>
                <c:pt idx="1">
                  <c:v>5.2099999999999998E-4</c:v>
                </c:pt>
                <c:pt idx="2">
                  <c:v>6.4700000000000001E-4</c:v>
                </c:pt>
                <c:pt idx="3">
                  <c:v>6.7200000000000007E-4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2EE-492A-8954-13C83344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94552"/>
        <c:axId val="188891024"/>
      </c:barChart>
      <c:lineChart>
        <c:grouping val="standard"/>
        <c:varyColors val="0"/>
        <c:ser>
          <c:idx val="4"/>
          <c:order val="2"/>
          <c:tx>
            <c:strRef>
              <c:f>III!$B$5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III!$C$5:$F$5</c:f>
              <c:numCache>
                <c:formatCode>0.0</c:formatCode>
                <c:ptCount val="4"/>
                <c:pt idx="0">
                  <c:v>0.34084100000000001</c:v>
                </c:pt>
                <c:pt idx="1">
                  <c:v>0.561944</c:v>
                </c:pt>
                <c:pt idx="2">
                  <c:v>0.8426229999999999</c:v>
                </c:pt>
                <c:pt idx="3">
                  <c:v>0.87297999999999998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EE-492A-8954-13C83344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94552"/>
        <c:axId val="188891024"/>
      </c:lineChart>
      <c:catAx>
        <c:axId val="18889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1024"/>
        <c:crosses val="autoZero"/>
        <c:auto val="1"/>
        <c:lblAlgn val="ctr"/>
        <c:lblOffset val="100"/>
        <c:tickLblSkip val="1"/>
        <c:noMultiLvlLbl val="0"/>
      </c:catAx>
      <c:valAx>
        <c:axId val="188891024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88894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33247947031793612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IV!$B$6</c:f>
              <c:strCache>
                <c:ptCount val="1"/>
                <c:pt idx="0">
                  <c:v>физические лица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IV!$C$4:$F$4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IV!$C$6:$F$6</c:f>
              <c:numCache>
                <c:formatCode>0.0</c:formatCode>
                <c:ptCount val="4"/>
                <c:pt idx="0">
                  <c:v>0.70890820995914994</c:v>
                </c:pt>
                <c:pt idx="1">
                  <c:v>1.0201433631814301</c:v>
                </c:pt>
                <c:pt idx="2">
                  <c:v>1.22717893637983</c:v>
                </c:pt>
                <c:pt idx="3">
                  <c:v>1.1083335561708099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287-42F5-A817-B33FEFE29F61}"/>
            </c:ext>
          </c:extLst>
        </c:ser>
        <c:ser>
          <c:idx val="1"/>
          <c:order val="1"/>
          <c:tx>
            <c:strRef>
              <c:f>IV!$B$7</c:f>
              <c:strCache>
                <c:ptCount val="1"/>
                <c:pt idx="0">
                  <c:v>юридические лица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IV!$C$4:$F$4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IV!$C$7:$F$7</c:f>
              <c:numCache>
                <c:formatCode>0.0</c:formatCode>
                <c:ptCount val="4"/>
                <c:pt idx="0">
                  <c:v>0.4397497869923</c:v>
                </c:pt>
                <c:pt idx="1">
                  <c:v>0.51191926312472003</c:v>
                </c:pt>
                <c:pt idx="2">
                  <c:v>0.60414594163401003</c:v>
                </c:pt>
                <c:pt idx="3">
                  <c:v>0.53842381466302003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95728"/>
        <c:axId val="188896120"/>
      </c:barChart>
      <c:lineChart>
        <c:grouping val="standard"/>
        <c:varyColors val="0"/>
        <c:ser>
          <c:idx val="4"/>
          <c:order val="2"/>
          <c:tx>
            <c:strRef>
              <c:f>IV!$B$5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IV!$C$5:$F$5</c:f>
              <c:numCache>
                <c:formatCode>0.0</c:formatCode>
                <c:ptCount val="4"/>
                <c:pt idx="0">
                  <c:v>1.1486579969514499</c:v>
                </c:pt>
                <c:pt idx="1">
                  <c:v>1.5320626263061501</c:v>
                </c:pt>
                <c:pt idx="2">
                  <c:v>1.83132487801384</c:v>
                </c:pt>
                <c:pt idx="3">
                  <c:v>1.6467573708338299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287-42F5-A817-B33FEFE29F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95728"/>
        <c:axId val="188896120"/>
      </c:lineChart>
      <c:catAx>
        <c:axId val="18889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6120"/>
        <c:crosses val="autoZero"/>
        <c:auto val="1"/>
        <c:lblAlgn val="ctr"/>
        <c:lblOffset val="100"/>
        <c:tickLblSkip val="1"/>
        <c:noMultiLvlLbl val="0"/>
      </c:catAx>
      <c:valAx>
        <c:axId val="188896120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8889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33247947031793612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V!$B$6</c:f>
              <c:strCache>
                <c:ptCount val="1"/>
                <c:pt idx="0">
                  <c:v>брокерские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V!$C$6:$F$6</c:f>
              <c:numCache>
                <c:formatCode>0.0</c:formatCode>
                <c:ptCount val="4"/>
                <c:pt idx="0">
                  <c:v>1.422561</c:v>
                </c:pt>
                <c:pt idx="1">
                  <c:v>3.055247</c:v>
                </c:pt>
                <c:pt idx="2">
                  <c:v>4.3163819999999999</c:v>
                </c:pt>
                <c:pt idx="3">
                  <c:v>4.5625879999999999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18-4824-88D0-C22C59C023AF}"/>
            </c:ext>
          </c:extLst>
        </c:ser>
        <c:ser>
          <c:idx val="1"/>
          <c:order val="1"/>
          <c:tx>
            <c:strRef>
              <c:f>V!$B$7</c:f>
              <c:strCache>
                <c:ptCount val="1"/>
                <c:pt idx="0">
                  <c:v>ДУ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V!$C$7:$F$7</c:f>
              <c:numCache>
                <c:formatCode>0.0</c:formatCode>
                <c:ptCount val="4"/>
                <c:pt idx="0">
                  <c:v>0.21970099999999998</c:v>
                </c:pt>
                <c:pt idx="1">
                  <c:v>0.40150799999999998</c:v>
                </c:pt>
                <c:pt idx="2">
                  <c:v>0.51322199999999996</c:v>
                </c:pt>
                <c:pt idx="3">
                  <c:v>0.51662600000000003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318-4824-88D0-C22C59C02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93376"/>
        <c:axId val="188893768"/>
      </c:barChart>
      <c:lineChart>
        <c:grouping val="standard"/>
        <c:varyColors val="0"/>
        <c:ser>
          <c:idx val="4"/>
          <c:order val="2"/>
          <c:tx>
            <c:strRef>
              <c:f>V!$B$5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V!$C$5:$F$5</c:f>
              <c:numCache>
                <c:formatCode>0.0</c:formatCode>
                <c:ptCount val="4"/>
                <c:pt idx="0">
                  <c:v>1.6422619999999999</c:v>
                </c:pt>
                <c:pt idx="1">
                  <c:v>3.4567550000000002</c:v>
                </c:pt>
                <c:pt idx="2">
                  <c:v>4.8296039999999998</c:v>
                </c:pt>
                <c:pt idx="3">
                  <c:v>5.0792140000000003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318-4824-88D0-C22C59C02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93376"/>
        <c:axId val="188893768"/>
      </c:lineChart>
      <c:catAx>
        <c:axId val="18889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3768"/>
        <c:crosses val="autoZero"/>
        <c:auto val="1"/>
        <c:lblAlgn val="ctr"/>
        <c:lblOffset val="100"/>
        <c:tickLblSkip val="1"/>
        <c:noMultiLvlLbl val="0"/>
      </c:catAx>
      <c:valAx>
        <c:axId val="188893768"/>
        <c:scaling>
          <c:orientation val="minMax"/>
          <c:max val="5.5"/>
          <c:min val="0"/>
        </c:scaling>
        <c:delete val="1"/>
        <c:axPos val="l"/>
        <c:numFmt formatCode="0.0" sourceLinked="1"/>
        <c:majorTickMark val="out"/>
        <c:minorTickMark val="none"/>
        <c:tickLblPos val="nextTo"/>
        <c:crossAx val="188893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23648971273068675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24024876543209878"/>
          <c:w val="0.95447272507396408"/>
          <c:h val="0.6336117283950617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VI!$B$6</c:f>
              <c:strCache>
                <c:ptCount val="1"/>
                <c:pt idx="0">
                  <c:v>брокерские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VI!$C$6:$F$6</c:f>
              <c:numCache>
                <c:formatCode>0</c:formatCode>
                <c:ptCount val="4"/>
                <c:pt idx="0">
                  <c:v>131.113922787094</c:v>
                </c:pt>
                <c:pt idx="1">
                  <c:v>270.01529947195598</c:v>
                </c:pt>
                <c:pt idx="2">
                  <c:v>423.73882215936601</c:v>
                </c:pt>
                <c:pt idx="3">
                  <c:v>384.78722557518302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5C-46CF-8A3D-88955A3B4D5D}"/>
            </c:ext>
          </c:extLst>
        </c:ser>
        <c:ser>
          <c:idx val="1"/>
          <c:order val="1"/>
          <c:tx>
            <c:strRef>
              <c:f>VI!$B$7</c:f>
              <c:strCache>
                <c:ptCount val="1"/>
                <c:pt idx="0">
                  <c:v>ДУ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VI!$C$7:$F$7</c:f>
              <c:numCache>
                <c:formatCode>0</c:formatCode>
                <c:ptCount val="4"/>
                <c:pt idx="0">
                  <c:v>66.151680577811007</c:v>
                </c:pt>
                <c:pt idx="1">
                  <c:v>105.605509574602</c:v>
                </c:pt>
                <c:pt idx="2">
                  <c:v>127.35032023760201</c:v>
                </c:pt>
                <c:pt idx="3">
                  <c:v>108.578738385178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5C-46CF-8A3D-88955A3B4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96512"/>
        <c:axId val="188894944"/>
      </c:barChart>
      <c:lineChart>
        <c:grouping val="standard"/>
        <c:varyColors val="0"/>
        <c:ser>
          <c:idx val="4"/>
          <c:order val="2"/>
          <c:tx>
            <c:strRef>
              <c:f>VI!$B$5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VI!$C$5:$F$5</c:f>
              <c:numCache>
                <c:formatCode>0</c:formatCode>
                <c:ptCount val="4"/>
                <c:pt idx="0">
                  <c:v>197.26560336490502</c:v>
                </c:pt>
                <c:pt idx="1">
                  <c:v>375.62080904655795</c:v>
                </c:pt>
                <c:pt idx="2">
                  <c:v>551.08914239696799</c:v>
                </c:pt>
                <c:pt idx="3">
                  <c:v>493.365963960361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F5C-46CF-8A3D-88955A3B4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896512"/>
        <c:axId val="188894944"/>
      </c:lineChart>
      <c:catAx>
        <c:axId val="188896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4944"/>
        <c:crosses val="autoZero"/>
        <c:auto val="1"/>
        <c:lblAlgn val="ctr"/>
        <c:lblOffset val="100"/>
        <c:tickLblSkip val="1"/>
        <c:noMultiLvlLbl val="0"/>
      </c:catAx>
      <c:valAx>
        <c:axId val="188894944"/>
        <c:scaling>
          <c:orientation val="minMax"/>
        </c:scaling>
        <c:delete val="1"/>
        <c:axPos val="l"/>
        <c:numFmt formatCode="0" sourceLinked="1"/>
        <c:majorTickMark val="out"/>
        <c:minorTickMark val="none"/>
        <c:tickLblPos val="nextTo"/>
        <c:crossAx val="188896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4489819860645613E-2"/>
          <c:y val="4.2732716049382717E-2"/>
          <c:w val="0.23648971273068675"/>
          <c:h val="0.237356790123456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7350124037432389E-2"/>
          <c:y val="0.4283969135802469"/>
          <c:w val="0.94195232191040978"/>
          <c:h val="0.44546358024691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VII!$B$5</c:f>
              <c:strCache>
                <c:ptCount val="1"/>
                <c:pt idx="0">
                  <c:v>ROE (медиана по компаниям)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VII!$C$5:$F$5</c:f>
              <c:numCache>
                <c:formatCode>0.0</c:formatCode>
                <c:ptCount val="4"/>
                <c:pt idx="0">
                  <c:v>4.2545305274132508</c:v>
                </c:pt>
                <c:pt idx="1">
                  <c:v>5.6490396509999998</c:v>
                </c:pt>
                <c:pt idx="2">
                  <c:v>3.4187061509182235</c:v>
                </c:pt>
                <c:pt idx="3">
                  <c:v>0.47739353564999998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A7-42AF-BD10-1A7EA72758F9}"/>
            </c:ext>
          </c:extLst>
        </c:ser>
        <c:ser>
          <c:idx val="2"/>
          <c:order val="1"/>
          <c:tx>
            <c:strRef>
              <c:f>VII!$B$6</c:f>
              <c:strCache>
                <c:ptCount val="1"/>
                <c:pt idx="0">
                  <c:v>ROE (в целом по отрасли)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VII!$C$6:$F$6</c:f>
              <c:numCache>
                <c:formatCode>0.0</c:formatCode>
                <c:ptCount val="4"/>
                <c:pt idx="0">
                  <c:v>12.306300442576999</c:v>
                </c:pt>
                <c:pt idx="1">
                  <c:v>10.556131984298817</c:v>
                </c:pt>
                <c:pt idx="2">
                  <c:v>7.0863015653916115</c:v>
                </c:pt>
                <c:pt idx="3">
                  <c:v>6.939392342363683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A7-42AF-BD10-1A7EA7275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88897296"/>
        <c:axId val="188891808"/>
      </c:barChart>
      <c:catAx>
        <c:axId val="188897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1808"/>
        <c:crosses val="autoZero"/>
        <c:auto val="1"/>
        <c:lblAlgn val="ctr"/>
        <c:lblOffset val="100"/>
        <c:noMultiLvlLbl val="0"/>
      </c:catAx>
      <c:valAx>
        <c:axId val="18889180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88897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8663287581830366E-2"/>
          <c:y val="4.2732716049382717E-2"/>
          <c:w val="0.47013259468431651"/>
          <c:h val="0.1852709876543209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297208738781313E-3"/>
          <c:y val="0.42839662087591635"/>
          <c:w val="0.95447272507396408"/>
          <c:h val="0.4454638444490304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VIII!$B$5</c:f>
              <c:strCache>
                <c:ptCount val="1"/>
                <c:pt idx="0">
                  <c:v>ROE менее 0%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VIII!$C$5:$F$5</c:f>
              <c:numCache>
                <c:formatCode>0</c:formatCode>
                <c:ptCount val="4"/>
                <c:pt idx="0">
                  <c:v>29.493087557603687</c:v>
                </c:pt>
                <c:pt idx="1">
                  <c:v>28.934010152284262</c:v>
                </c:pt>
                <c:pt idx="2">
                  <c:v>35.532994923857871</c:v>
                </c:pt>
                <c:pt idx="3">
                  <c:v>47.5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09-4512-A333-A5D60FC8316D}"/>
            </c:ext>
          </c:extLst>
        </c:ser>
        <c:ser>
          <c:idx val="1"/>
          <c:order val="1"/>
          <c:tx>
            <c:strRef>
              <c:f>VIII!$B$6</c:f>
              <c:strCache>
                <c:ptCount val="1"/>
                <c:pt idx="0">
                  <c:v>ROE от 0 до 1%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VIII!$C$4:$F$4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VIII!$C$6:$F$6</c:f>
              <c:numCache>
                <c:formatCode>0</c:formatCode>
                <c:ptCount val="4"/>
                <c:pt idx="0">
                  <c:v>7.8341013824884786</c:v>
                </c:pt>
                <c:pt idx="1">
                  <c:v>8.1218274111675122</c:v>
                </c:pt>
                <c:pt idx="2">
                  <c:v>4.5685279187817258</c:v>
                </c:pt>
                <c:pt idx="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909-4512-A333-A5D60FC8316D}"/>
            </c:ext>
          </c:extLst>
        </c:ser>
        <c:ser>
          <c:idx val="2"/>
          <c:order val="2"/>
          <c:tx>
            <c:strRef>
              <c:f>VIII!$B$7</c:f>
              <c:strCache>
                <c:ptCount val="1"/>
                <c:pt idx="0">
                  <c:v>ROE от 1 до 5%</c:v>
                </c:pt>
              </c:strCache>
            </c:strRef>
          </c:tx>
          <c:spPr>
            <a:solidFill>
              <a:srgbClr val="FFFF99"/>
            </a:solidFill>
            <a:ln>
              <a:noFill/>
            </a:ln>
            <a:effectLst/>
          </c:spPr>
          <c:invertIfNegative val="0"/>
          <c:cat>
            <c:strRef>
              <c:f>VIII!$C$4:$F$4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VIII!$C$7:$F$7</c:f>
              <c:numCache>
                <c:formatCode>0</c:formatCode>
                <c:ptCount val="4"/>
                <c:pt idx="0">
                  <c:v>12.903225806451612</c:v>
                </c:pt>
                <c:pt idx="1">
                  <c:v>12.18274111675127</c:v>
                </c:pt>
                <c:pt idx="2">
                  <c:v>14.213197969543149</c:v>
                </c:pt>
                <c:pt idx="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F909-4512-A333-A5D60FC8316D}"/>
            </c:ext>
          </c:extLst>
        </c:ser>
        <c:ser>
          <c:idx val="3"/>
          <c:order val="3"/>
          <c:tx>
            <c:strRef>
              <c:f>VIII!$B$8</c:f>
              <c:strCache>
                <c:ptCount val="1"/>
                <c:pt idx="0">
                  <c:v>ROE от 5 до 10%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VIII!$C$4:$F$4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VIII!$C$8:$F$8</c:f>
              <c:numCache>
                <c:formatCode>0</c:formatCode>
                <c:ptCount val="4"/>
                <c:pt idx="0">
                  <c:v>11.981566820276496</c:v>
                </c:pt>
                <c:pt idx="1">
                  <c:v>12.18274111675127</c:v>
                </c:pt>
                <c:pt idx="2">
                  <c:v>11.167512690355331</c:v>
                </c:pt>
                <c:pt idx="3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F909-4512-A333-A5D60FC8316D}"/>
            </c:ext>
          </c:extLst>
        </c:ser>
        <c:ser>
          <c:idx val="4"/>
          <c:order val="4"/>
          <c:tx>
            <c:strRef>
              <c:f>VIII!$B$9</c:f>
              <c:strCache>
                <c:ptCount val="1"/>
                <c:pt idx="0">
                  <c:v>ROE более 10%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VIII!$C$4:$F$4</c:f>
              <c:strCache>
                <c:ptCount val="4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1к22</c:v>
                </c:pt>
              </c:strCache>
            </c:strRef>
          </c:cat>
          <c:val>
            <c:numRef>
              <c:f>VIII!$C$9:$F$9</c:f>
              <c:numCache>
                <c:formatCode>0</c:formatCode>
                <c:ptCount val="4"/>
                <c:pt idx="0">
                  <c:v>37.788018433179722</c:v>
                </c:pt>
                <c:pt idx="1">
                  <c:v>38.578680203045685</c:v>
                </c:pt>
                <c:pt idx="2">
                  <c:v>34.517766497461928</c:v>
                </c:pt>
                <c:pt idx="3">
                  <c:v>31.5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83-496D-B9D6-0E83CA6BF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892592"/>
        <c:axId val="188890240"/>
      </c:barChart>
      <c:catAx>
        <c:axId val="18889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8890240"/>
        <c:crosses val="autoZero"/>
        <c:auto val="1"/>
        <c:lblAlgn val="ctr"/>
        <c:lblOffset val="100"/>
        <c:noMultiLvlLbl val="0"/>
      </c:catAx>
      <c:valAx>
        <c:axId val="18889024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88892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1.031635213946086E-2"/>
          <c:y val="4.2732716049382717E-2"/>
          <c:w val="0.31818189286806947"/>
          <c:h val="0.344809876543209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928104575159E-2"/>
          <c:y val="5.4800792229435617E-2"/>
          <c:w val="0.84588464052287582"/>
          <c:h val="0.538385069444444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'1'!$B$8</c:f>
              <c:strCache>
                <c:ptCount val="1"/>
                <c:pt idx="0">
                  <c:v>Количество клиентов профучастников – НФО, млн лиц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'1'!$C$4:$N$5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'1'!$C$8:$N$8</c:f>
              <c:numCache>
                <c:formatCode>0.0</c:formatCode>
                <c:ptCount val="12"/>
                <c:pt idx="0">
                  <c:v>1.0113030000000001</c:v>
                </c:pt>
                <c:pt idx="1">
                  <c:v>1.092519</c:v>
                </c:pt>
                <c:pt idx="2">
                  <c:v>1.1556440000000001</c:v>
                </c:pt>
                <c:pt idx="3">
                  <c:v>1.183441</c:v>
                </c:pt>
                <c:pt idx="4">
                  <c:v>1.25221</c:v>
                </c:pt>
                <c:pt idx="5">
                  <c:v>1.350447</c:v>
                </c:pt>
                <c:pt idx="6">
                  <c:v>1.4888699999999999</c:v>
                </c:pt>
                <c:pt idx="7">
                  <c:v>1.6127550000000002</c:v>
                </c:pt>
                <c:pt idx="8">
                  <c:v>1.7783340000000001</c:v>
                </c:pt>
                <c:pt idx="9">
                  <c:v>1.9249780000000001</c:v>
                </c:pt>
                <c:pt idx="10">
                  <c:v>2.0921080000000001</c:v>
                </c:pt>
                <c:pt idx="11">
                  <c:v>2.2536849999999999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86C-4209-B2C6-9F26DE6C8E46}"/>
            </c:ext>
          </c:extLst>
        </c:ser>
        <c:ser>
          <c:idx val="1"/>
          <c:order val="1"/>
          <c:tx>
            <c:strRef>
              <c:f>'1'!$B$9</c:f>
              <c:strCache>
                <c:ptCount val="1"/>
                <c:pt idx="0">
                  <c:v>Количество клиентов профучастников – КО, млн лиц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'1'!$C$4:$N$5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'1'!$C$9:$N$9</c:f>
              <c:numCache>
                <c:formatCode>0.0</c:formatCode>
                <c:ptCount val="12"/>
                <c:pt idx="0">
                  <c:v>1.8705440000000002</c:v>
                </c:pt>
                <c:pt idx="1">
                  <c:v>2.3137539999999999</c:v>
                </c:pt>
                <c:pt idx="2">
                  <c:v>3.1108339999999997</c:v>
                </c:pt>
                <c:pt idx="3">
                  <c:v>3.8434059999999999</c:v>
                </c:pt>
                <c:pt idx="4">
                  <c:v>4.7445750000000002</c:v>
                </c:pt>
                <c:pt idx="5">
                  <c:v>6.2804549999999999</c:v>
                </c:pt>
                <c:pt idx="6">
                  <c:v>8.4013269999999984</c:v>
                </c:pt>
                <c:pt idx="7">
                  <c:v>11.119816</c:v>
                </c:pt>
                <c:pt idx="8">
                  <c:v>13.055489</c:v>
                </c:pt>
                <c:pt idx="9">
                  <c:v>15.200486000000001</c:v>
                </c:pt>
                <c:pt idx="10">
                  <c:v>18.083812000000002</c:v>
                </c:pt>
                <c:pt idx="11">
                  <c:v>20.902604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86C-4209-B2C6-9F26DE6C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0005056"/>
        <c:axId val="190007800"/>
      </c:barChart>
      <c:lineChart>
        <c:grouping val="standard"/>
        <c:varyColors val="0"/>
        <c:ser>
          <c:idx val="2"/>
          <c:order val="2"/>
          <c:tx>
            <c:strRef>
              <c:f>'1'!$B$7</c:f>
              <c:strCache>
                <c:ptCount val="1"/>
                <c:pt idx="0">
                  <c:v>Доля активных клиентов профучастников – КО, % (правая шкала)</c:v>
                </c:pt>
              </c:strCache>
            </c:strRef>
          </c:tx>
          <c:spPr>
            <a:ln w="9525">
              <a:solidFill>
                <a:schemeClr val="accent2"/>
              </a:solidFill>
              <a:prstDash val="dash"/>
            </a:ln>
          </c:spPr>
          <c:marker>
            <c:symbol val="triangle"/>
            <c:size val="5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multiLvlStrRef>
              <c:f>'1'!$C$4:$N$5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'1'!$C$7:$N$7</c:f>
              <c:numCache>
                <c:formatCode>0.0</c:formatCode>
                <c:ptCount val="12"/>
                <c:pt idx="0">
                  <c:v>10.698866212182125</c:v>
                </c:pt>
                <c:pt idx="1">
                  <c:v>10.937463533288327</c:v>
                </c:pt>
                <c:pt idx="2">
                  <c:v>12.65785959649406</c:v>
                </c:pt>
                <c:pt idx="3">
                  <c:v>16.162148885649867</c:v>
                </c:pt>
                <c:pt idx="4">
                  <c:v>17.270145376561651</c:v>
                </c:pt>
                <c:pt idx="5">
                  <c:v>19.137228114841996</c:v>
                </c:pt>
                <c:pt idx="6">
                  <c:v>19.37021377694262</c:v>
                </c:pt>
                <c:pt idx="7">
                  <c:v>19.278349569813024</c:v>
                </c:pt>
                <c:pt idx="8">
                  <c:v>17.722798433670313</c:v>
                </c:pt>
                <c:pt idx="9">
                  <c:v>17.430580838007415</c:v>
                </c:pt>
                <c:pt idx="10">
                  <c:v>16.42827297695862</c:v>
                </c:pt>
                <c:pt idx="11">
                  <c:v>12.554899858409986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6C-4209-B2C6-9F26DE6C8E46}"/>
            </c:ext>
          </c:extLst>
        </c:ser>
        <c:ser>
          <c:idx val="4"/>
          <c:order val="3"/>
          <c:tx>
            <c:strRef>
              <c:f>'1'!$B$6</c:f>
              <c:strCache>
                <c:ptCount val="1"/>
                <c:pt idx="0">
                  <c:v>Доля активных клиентов профучастников – НФО, % (правая шкала)</c:v>
                </c:pt>
              </c:strCache>
            </c:strRef>
          </c:tx>
          <c:spPr>
            <a:ln w="9525">
              <a:solidFill>
                <a:schemeClr val="accent1"/>
              </a:solidFill>
              <a:prstDash val="dash"/>
            </a:ln>
          </c:spPr>
          <c:marker>
            <c:symbol val="triangle"/>
            <c:size val="5"/>
            <c:spPr>
              <a:solidFill>
                <a:schemeClr val="accent1"/>
              </a:solidFill>
              <a:ln>
                <a:solidFill>
                  <a:schemeClr val="accent1"/>
                </a:solidFill>
              </a:ln>
            </c:spPr>
          </c:marker>
          <c:cat>
            <c:multiLvlStrRef>
              <c:f>'1'!$C$4:$N$5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'1'!$C$6:$N$6</c:f>
              <c:numCache>
                <c:formatCode>0.0</c:formatCode>
                <c:ptCount val="12"/>
                <c:pt idx="0">
                  <c:v>15.688769834559968</c:v>
                </c:pt>
                <c:pt idx="1">
                  <c:v>15.952491444084723</c:v>
                </c:pt>
                <c:pt idx="2">
                  <c:v>16.494179868540833</c:v>
                </c:pt>
                <c:pt idx="3">
                  <c:v>21.392870451505395</c:v>
                </c:pt>
                <c:pt idx="4">
                  <c:v>21.448638806589948</c:v>
                </c:pt>
                <c:pt idx="5">
                  <c:v>21.544421958062777</c:v>
                </c:pt>
                <c:pt idx="6">
                  <c:v>22.338753551351029</c:v>
                </c:pt>
                <c:pt idx="7">
                  <c:v>22.133554073619361</c:v>
                </c:pt>
                <c:pt idx="8">
                  <c:v>20.596243450330476</c:v>
                </c:pt>
                <c:pt idx="9">
                  <c:v>19.923500424420435</c:v>
                </c:pt>
                <c:pt idx="10">
                  <c:v>19.268603724090724</c:v>
                </c:pt>
                <c:pt idx="11">
                  <c:v>17.574106407949646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6C-4209-B2C6-9F26DE6C8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05448"/>
        <c:axId val="190007408"/>
      </c:lineChart>
      <c:catAx>
        <c:axId val="190005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7800"/>
        <c:crosses val="autoZero"/>
        <c:auto val="1"/>
        <c:lblAlgn val="ctr"/>
        <c:lblOffset val="100"/>
        <c:noMultiLvlLbl val="0"/>
      </c:catAx>
      <c:valAx>
        <c:axId val="190007800"/>
        <c:scaling>
          <c:orientation val="minMax"/>
          <c:max val="5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5056"/>
        <c:crosses val="autoZero"/>
        <c:crossBetween val="between"/>
        <c:majorUnit val="10"/>
      </c:valAx>
      <c:valAx>
        <c:axId val="190007408"/>
        <c:scaling>
          <c:orientation val="minMax"/>
          <c:max val="25"/>
          <c:min val="0"/>
        </c:scaling>
        <c:delete val="0"/>
        <c:axPos val="r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5448"/>
        <c:crosses val="max"/>
        <c:crossBetween val="between"/>
      </c:valAx>
      <c:catAx>
        <c:axId val="1900054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0007408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6.8941176470588231E-3"/>
          <c:y val="0.77344583333333339"/>
          <c:w val="0.9921836601307189"/>
          <c:h val="0.21016805555555557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'2'!$B$23</c:f>
              <c:strCache>
                <c:ptCount val="1"/>
                <c:pt idx="0">
                  <c:v>ДС в рублях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'2'!$C$23:$H$23</c:f>
              <c:numCache>
                <c:formatCode>#,##0</c:formatCode>
                <c:ptCount val="6"/>
                <c:pt idx="0">
                  <c:v>4.0084947473038213</c:v>
                </c:pt>
                <c:pt idx="1">
                  <c:v>3.7726369296055857</c:v>
                </c:pt>
                <c:pt idx="2">
                  <c:v>2.7265520198409416</c:v>
                </c:pt>
                <c:pt idx="3">
                  <c:v>2.8605990650638793</c:v>
                </c:pt>
                <c:pt idx="4">
                  <c:v>2.793488322237637</c:v>
                </c:pt>
                <c:pt idx="5">
                  <c:v>4.1760697537983429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57-43E5-8960-DF1A4A5C5157}"/>
            </c:ext>
          </c:extLst>
        </c:ser>
        <c:ser>
          <c:idx val="1"/>
          <c:order val="1"/>
          <c:tx>
            <c:strRef>
              <c:f>'2'!$B$24</c:f>
              <c:strCache>
                <c:ptCount val="1"/>
                <c:pt idx="0">
                  <c:v>ДС в иностранной валюте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'2'!$C$24:$H$24</c:f>
              <c:numCache>
                <c:formatCode>#,##0</c:formatCode>
                <c:ptCount val="6"/>
                <c:pt idx="0">
                  <c:v>12.145952308318758</c:v>
                </c:pt>
                <c:pt idx="1">
                  <c:v>10.883572133577946</c:v>
                </c:pt>
                <c:pt idx="2">
                  <c:v>11.468478230301722</c:v>
                </c:pt>
                <c:pt idx="3">
                  <c:v>10.835778801476827</c:v>
                </c:pt>
                <c:pt idx="4">
                  <c:v>9.7038708567879155</c:v>
                </c:pt>
                <c:pt idx="5">
                  <c:v>5.6373620086531897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557-43E5-8960-DF1A4A5C5157}"/>
            </c:ext>
          </c:extLst>
        </c:ser>
        <c:ser>
          <c:idx val="2"/>
          <c:order val="2"/>
          <c:tx>
            <c:strRef>
              <c:f>'2'!$B$25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'2'!$C$25:$H$25</c:f>
              <c:numCache>
                <c:formatCode>#,##0</c:formatCode>
                <c:ptCount val="6"/>
                <c:pt idx="0">
                  <c:v>9.1352646371915682</c:v>
                </c:pt>
                <c:pt idx="1">
                  <c:v>7.4517975802297851</c:v>
                </c:pt>
                <c:pt idx="2">
                  <c:v>6.6499606058348562</c:v>
                </c:pt>
                <c:pt idx="3">
                  <c:v>6.2717434914610664</c:v>
                </c:pt>
                <c:pt idx="4">
                  <c:v>5.6493373834578113</c:v>
                </c:pt>
                <c:pt idx="5">
                  <c:v>6.3751130380777035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557-43E5-8960-DF1A4A5C5157}"/>
            </c:ext>
          </c:extLst>
        </c:ser>
        <c:ser>
          <c:idx val="8"/>
          <c:order val="3"/>
          <c:tx>
            <c:strRef>
              <c:f>'2'!$B$26</c:f>
              <c:strCache>
                <c:ptCount val="1"/>
                <c:pt idx="0">
                  <c:v>Облигации кредитных организаций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'2'!$C$26:$H$26</c:f>
              <c:numCache>
                <c:formatCode>#,##0</c:formatCode>
                <c:ptCount val="6"/>
                <c:pt idx="0">
                  <c:v>12.590493024151639</c:v>
                </c:pt>
                <c:pt idx="1">
                  <c:v>12.092966009031123</c:v>
                </c:pt>
                <c:pt idx="2">
                  <c:v>12.494657526351167</c:v>
                </c:pt>
                <c:pt idx="3">
                  <c:v>12.160226207097297</c:v>
                </c:pt>
                <c:pt idx="4">
                  <c:v>12.595216812243754</c:v>
                </c:pt>
                <c:pt idx="5">
                  <c:v>14.866929749000803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8B-4EA3-8754-C2302C01543A}"/>
            </c:ext>
          </c:extLst>
        </c:ser>
        <c:ser>
          <c:idx val="3"/>
          <c:order val="4"/>
          <c:tx>
            <c:strRef>
              <c:f>'2'!$B$27</c:f>
              <c:strCache>
                <c:ptCount val="1"/>
                <c:pt idx="0">
                  <c:v>Облигации прочих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'2'!$C$27:$H$27</c:f>
              <c:numCache>
                <c:formatCode>#,##0</c:formatCode>
                <c:ptCount val="6"/>
                <c:pt idx="0">
                  <c:v>4.8613423785275662</c:v>
                </c:pt>
                <c:pt idx="1">
                  <c:v>4.7179084424896605</c:v>
                </c:pt>
                <c:pt idx="2">
                  <c:v>4.7974038178227856</c:v>
                </c:pt>
                <c:pt idx="3">
                  <c:v>5.4693740988630486</c:v>
                </c:pt>
                <c:pt idx="4">
                  <c:v>6.5909426264992108</c:v>
                </c:pt>
                <c:pt idx="5">
                  <c:v>5.7609158307939099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557-43E5-8960-DF1A4A5C5157}"/>
            </c:ext>
          </c:extLst>
        </c:ser>
        <c:ser>
          <c:idx val="4"/>
          <c:order val="5"/>
          <c:tx>
            <c:strRef>
              <c:f>'2'!$B$28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'2'!$C$28:$H$28</c:f>
              <c:numCache>
                <c:formatCode>#,##0</c:formatCode>
                <c:ptCount val="6"/>
                <c:pt idx="0">
                  <c:v>18.047832783192153</c:v>
                </c:pt>
                <c:pt idx="1">
                  <c:v>17.022911488519252</c:v>
                </c:pt>
                <c:pt idx="2">
                  <c:v>15.978442890723448</c:v>
                </c:pt>
                <c:pt idx="3">
                  <c:v>15.700138367955507</c:v>
                </c:pt>
                <c:pt idx="4">
                  <c:v>15.275902103824382</c:v>
                </c:pt>
                <c:pt idx="5">
                  <c:v>13.169118220845785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557-43E5-8960-DF1A4A5C5157}"/>
            </c:ext>
          </c:extLst>
        </c:ser>
        <c:ser>
          <c:idx val="5"/>
          <c:order val="6"/>
          <c:tx>
            <c:strRef>
              <c:f>'2'!$B$29</c:f>
              <c:strCache>
                <c:ptCount val="1"/>
                <c:pt idx="0">
                  <c:v>Акции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'2'!$C$29:$H$29</c:f>
              <c:numCache>
                <c:formatCode>#,##0</c:formatCode>
                <c:ptCount val="6"/>
                <c:pt idx="0">
                  <c:v>18.597231356505294</c:v>
                </c:pt>
                <c:pt idx="1">
                  <c:v>17.905089777513126</c:v>
                </c:pt>
                <c:pt idx="2">
                  <c:v>19.183564803758561</c:v>
                </c:pt>
                <c:pt idx="3">
                  <c:v>20.597526264006923</c:v>
                </c:pt>
                <c:pt idx="4">
                  <c:v>21.046442472706321</c:v>
                </c:pt>
                <c:pt idx="5">
                  <c:v>23.803433985346235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557-43E5-8960-DF1A4A5C5157}"/>
            </c:ext>
          </c:extLst>
        </c:ser>
        <c:ser>
          <c:idx val="6"/>
          <c:order val="7"/>
          <c:tx>
            <c:strRef>
              <c:f>'2'!$B$30</c:f>
              <c:strCache>
                <c:ptCount val="1"/>
                <c:pt idx="0">
                  <c:v>Акции и ДР нерезидентов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'2'!$C$30:$H$30</c:f>
              <c:numCache>
                <c:formatCode>#,##0</c:formatCode>
                <c:ptCount val="6"/>
                <c:pt idx="0">
                  <c:v>12.765187018923964</c:v>
                </c:pt>
                <c:pt idx="1">
                  <c:v>16.528477218851037</c:v>
                </c:pt>
                <c:pt idx="2">
                  <c:v>17.265895978715829</c:v>
                </c:pt>
                <c:pt idx="3">
                  <c:v>16.671351414217327</c:v>
                </c:pt>
                <c:pt idx="4">
                  <c:v>16.379406424202323</c:v>
                </c:pt>
                <c:pt idx="5">
                  <c:v>14.726522313744514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557-43E5-8960-DF1A4A5C5157}"/>
            </c:ext>
          </c:extLst>
        </c:ser>
        <c:ser>
          <c:idx val="7"/>
          <c:order val="8"/>
          <c:tx>
            <c:strRef>
              <c:f>'2'!$B$31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'2'!$C$31:$H$31</c:f>
              <c:numCache>
                <c:formatCode>#,##0</c:formatCode>
                <c:ptCount val="6"/>
                <c:pt idx="0">
                  <c:v>5.3069382856536533</c:v>
                </c:pt>
                <c:pt idx="1">
                  <c:v>6.1572246539831843</c:v>
                </c:pt>
                <c:pt idx="2">
                  <c:v>6.452911695752535</c:v>
                </c:pt>
                <c:pt idx="3">
                  <c:v>6.5860718835197378</c:v>
                </c:pt>
                <c:pt idx="4">
                  <c:v>7.6309388934519999</c:v>
                </c:pt>
                <c:pt idx="5">
                  <c:v>7.8757926380050085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557-43E5-8960-DF1A4A5C5157}"/>
            </c:ext>
          </c:extLst>
        </c:ser>
        <c:ser>
          <c:idx val="9"/>
          <c:order val="9"/>
          <c:tx>
            <c:strRef>
              <c:f>'2'!$B$32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'2'!$C$6:$H$7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'2'!$C$32:$H$32</c:f>
              <c:numCache>
                <c:formatCode>#,##0</c:formatCode>
                <c:ptCount val="6"/>
                <c:pt idx="0">
                  <c:v>2.5412634602315709</c:v>
                </c:pt>
                <c:pt idx="1">
                  <c:v>3.4674157661993008</c:v>
                </c:pt>
                <c:pt idx="2">
                  <c:v>2.9821324308981549</c:v>
                </c:pt>
                <c:pt idx="3">
                  <c:v>2.8471904063384077</c:v>
                </c:pt>
                <c:pt idx="4">
                  <c:v>2.3344541045886422</c:v>
                </c:pt>
                <c:pt idx="5">
                  <c:v>3.6087424617345034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557-43E5-8960-DF1A4A5C5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02312"/>
        <c:axId val="190008192"/>
      </c:barChart>
      <c:catAx>
        <c:axId val="190002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8192"/>
        <c:crosses val="autoZero"/>
        <c:auto val="0"/>
        <c:lblAlgn val="ctr"/>
        <c:lblOffset val="100"/>
        <c:noMultiLvlLbl val="0"/>
      </c:catAx>
      <c:valAx>
        <c:axId val="19000819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23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773496862805746E-3"/>
          <c:y val="0.67182760674446995"/>
          <c:w val="0.98621184605367695"/>
          <c:h val="0.32817239325553016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38755020080321"/>
          <c:y val="3.5277777777777776E-2"/>
          <c:w val="0.81358701472556894"/>
          <c:h val="0.6177517294669087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'3'!$B$6</c:f>
              <c:strCache>
                <c:ptCount val="1"/>
                <c:pt idx="0">
                  <c:v>USD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'3'!$C$4:$N$5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'3'!$C$6:$N$6</c:f>
              <c:numCache>
                <c:formatCode>#,##0</c:formatCode>
                <c:ptCount val="12"/>
                <c:pt idx="0">
                  <c:v>40.183237688060359</c:v>
                </c:pt>
                <c:pt idx="1">
                  <c:v>23.285088005788339</c:v>
                </c:pt>
                <c:pt idx="2">
                  <c:v>98.350927451961923</c:v>
                </c:pt>
                <c:pt idx="3">
                  <c:v>20.984088312746735</c:v>
                </c:pt>
                <c:pt idx="4">
                  <c:v>192.87349711126376</c:v>
                </c:pt>
                <c:pt idx="5">
                  <c:v>28.324087485011034</c:v>
                </c:pt>
                <c:pt idx="6">
                  <c:v>301.71266493292109</c:v>
                </c:pt>
                <c:pt idx="7">
                  <c:v>113.90689981345287</c:v>
                </c:pt>
                <c:pt idx="8">
                  <c:v>207.94635972617502</c:v>
                </c:pt>
                <c:pt idx="9">
                  <c:v>135.22768600438974</c:v>
                </c:pt>
                <c:pt idx="10">
                  <c:v>46.294270582767979</c:v>
                </c:pt>
                <c:pt idx="11">
                  <c:v>8.0865299042600896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E4E-47D4-8881-0CC2CBEF1B27}"/>
            </c:ext>
          </c:extLst>
        </c:ser>
        <c:ser>
          <c:idx val="1"/>
          <c:order val="1"/>
          <c:tx>
            <c:strRef>
              <c:f>'3'!$B$7</c:f>
              <c:strCache>
                <c:ptCount val="1"/>
                <c:pt idx="0">
                  <c:v>EUR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'3'!$C$4:$N$5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'3'!$C$7:$N$7</c:f>
              <c:numCache>
                <c:formatCode>#,##0</c:formatCode>
                <c:ptCount val="12"/>
                <c:pt idx="0">
                  <c:v>13.739201891904173</c:v>
                </c:pt>
                <c:pt idx="1">
                  <c:v>40.262797367081063</c:v>
                </c:pt>
                <c:pt idx="2">
                  <c:v>18.268116153580856</c:v>
                </c:pt>
                <c:pt idx="3">
                  <c:v>2.5630945307370609</c:v>
                </c:pt>
                <c:pt idx="4">
                  <c:v>21.629122969904884</c:v>
                </c:pt>
                <c:pt idx="5">
                  <c:v>5.4679134380285106</c:v>
                </c:pt>
                <c:pt idx="6">
                  <c:v>52.481758979464459</c:v>
                </c:pt>
                <c:pt idx="7">
                  <c:v>59.976711564315039</c:v>
                </c:pt>
                <c:pt idx="8">
                  <c:v>98.46235505504626</c:v>
                </c:pt>
                <c:pt idx="9">
                  <c:v>64.642237359389611</c:v>
                </c:pt>
                <c:pt idx="10">
                  <c:v>47.834124833241397</c:v>
                </c:pt>
                <c:pt idx="11">
                  <c:v>-365.19004403857537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1D-4BF2-9D1E-3754142FF38D}"/>
            </c:ext>
          </c:extLst>
        </c:ser>
        <c:ser>
          <c:idx val="3"/>
          <c:order val="2"/>
          <c:tx>
            <c:strRef>
              <c:f>'3'!$B$8</c:f>
              <c:strCache>
                <c:ptCount val="1"/>
                <c:pt idx="0">
                  <c:v>CNY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'3'!$C$8:$N$8</c:f>
              <c:numCache>
                <c:formatCode>#,##0</c:formatCode>
                <c:ptCount val="12"/>
                <c:pt idx="0">
                  <c:v>1.6187013199999996E-2</c:v>
                </c:pt>
                <c:pt idx="1">
                  <c:v>6.6212939999999998E-2</c:v>
                </c:pt>
                <c:pt idx="2">
                  <c:v>1.315305534999997E-2</c:v>
                </c:pt>
                <c:pt idx="3">
                  <c:v>-5.6793358999998045E-3</c:v>
                </c:pt>
                <c:pt idx="4">
                  <c:v>0.8149001142700002</c:v>
                </c:pt>
                <c:pt idx="5">
                  <c:v>3.7668376700000866E-2</c:v>
                </c:pt>
                <c:pt idx="6">
                  <c:v>0.39399652927000028</c:v>
                </c:pt>
                <c:pt idx="7">
                  <c:v>5.7772243619998949E-2</c:v>
                </c:pt>
                <c:pt idx="8">
                  <c:v>0.1214657191699999</c:v>
                </c:pt>
                <c:pt idx="9">
                  <c:v>7.1520120649999602E-2</c:v>
                </c:pt>
                <c:pt idx="10">
                  <c:v>0.1837459530299996</c:v>
                </c:pt>
                <c:pt idx="11">
                  <c:v>15.049513877470552</c:v>
                </c:pt>
              </c:numCache>
            </c:numRef>
          </c:val>
        </c:ser>
        <c:ser>
          <c:idx val="2"/>
          <c:order val="3"/>
          <c:tx>
            <c:strRef>
              <c:f>'3'!$B$9</c:f>
              <c:strCache>
                <c:ptCount val="1"/>
                <c:pt idx="0">
                  <c:v>прочие валюты и драгметаллы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'3'!$C$4:$N$5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'3'!$C$9:$N$9</c:f>
              <c:numCache>
                <c:formatCode>#,##0</c:formatCode>
                <c:ptCount val="12"/>
                <c:pt idx="0">
                  <c:v>0.71271284847000005</c:v>
                </c:pt>
                <c:pt idx="1">
                  <c:v>1.12377724657</c:v>
                </c:pt>
                <c:pt idx="2">
                  <c:v>0.53644697097999994</c:v>
                </c:pt>
                <c:pt idx="3">
                  <c:v>1.4215956354363384</c:v>
                </c:pt>
                <c:pt idx="4">
                  <c:v>3.3626798175448398</c:v>
                </c:pt>
                <c:pt idx="5">
                  <c:v>3.3780417693575617</c:v>
                </c:pt>
                <c:pt idx="6">
                  <c:v>5.217803412202711</c:v>
                </c:pt>
                <c:pt idx="7">
                  <c:v>4.4159720289313658</c:v>
                </c:pt>
                <c:pt idx="8">
                  <c:v>4.1819439597656478</c:v>
                </c:pt>
                <c:pt idx="9">
                  <c:v>6.3018177486180411</c:v>
                </c:pt>
                <c:pt idx="10">
                  <c:v>2.634193564993224</c:v>
                </c:pt>
                <c:pt idx="11">
                  <c:v>-3.1744086149219197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91D-4BF2-9D1E-3754142FF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04664"/>
        <c:axId val="190006232"/>
      </c:barChart>
      <c:lineChart>
        <c:grouping val="standard"/>
        <c:varyColors val="0"/>
        <c:ser>
          <c:idx val="9"/>
          <c:order val="4"/>
          <c:tx>
            <c:strRef>
              <c:f>'3'!$B$10</c:f>
              <c:strCache>
                <c:ptCount val="1"/>
                <c:pt idx="0">
                  <c:v>Обороты (правая шкала)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'3'!$C$4:$N$5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'3'!$C$10:$N$10</c:f>
              <c:numCache>
                <c:formatCode>#,##0</c:formatCode>
                <c:ptCount val="12"/>
                <c:pt idx="0">
                  <c:v>2.2302954644170185</c:v>
                </c:pt>
                <c:pt idx="1">
                  <c:v>2.7066612262170797</c:v>
                </c:pt>
                <c:pt idx="2">
                  <c:v>2.3808409359182989</c:v>
                </c:pt>
                <c:pt idx="3">
                  <c:v>5.2402213631445989</c:v>
                </c:pt>
                <c:pt idx="4">
                  <c:v>5.8298536632724094</c:v>
                </c:pt>
                <c:pt idx="5">
                  <c:v>5.7762167299029805</c:v>
                </c:pt>
                <c:pt idx="6">
                  <c:v>7.2358601186525311</c:v>
                </c:pt>
                <c:pt idx="7">
                  <c:v>6.9564600431204964</c:v>
                </c:pt>
                <c:pt idx="8">
                  <c:v>5.9287363280435352</c:v>
                </c:pt>
                <c:pt idx="9">
                  <c:v>4.9832305721186021</c:v>
                </c:pt>
                <c:pt idx="10">
                  <c:v>5.7904829005087333</c:v>
                </c:pt>
                <c:pt idx="11">
                  <c:v>9.1048643348230289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E4E-47D4-8881-0CC2CBEF1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07016"/>
        <c:axId val="190006624"/>
      </c:lineChart>
      <c:catAx>
        <c:axId val="190004664"/>
        <c:scaling>
          <c:orientation val="minMax"/>
        </c:scaling>
        <c:delete val="0"/>
        <c:axPos val="b"/>
        <c:numFmt formatCode="mmm\-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90006232"/>
        <c:crosses val="autoZero"/>
        <c:auto val="1"/>
        <c:lblAlgn val="ctr"/>
        <c:lblOffset val="100"/>
        <c:tickMarkSkip val="1"/>
        <c:noMultiLvlLbl val="0"/>
      </c:catAx>
      <c:valAx>
        <c:axId val="190006232"/>
        <c:scaling>
          <c:orientation val="minMax"/>
          <c:min val="-4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90004664"/>
        <c:crosses val="autoZero"/>
        <c:crossBetween val="between"/>
        <c:majorUnit val="100"/>
      </c:valAx>
      <c:valAx>
        <c:axId val="190006624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90007016"/>
        <c:crosses val="max"/>
        <c:crossBetween val="between"/>
        <c:majorUnit val="2"/>
      </c:valAx>
      <c:catAx>
        <c:axId val="190007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9000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957496653279778E-2"/>
          <c:y val="0.82104773984735491"/>
          <c:w val="0.86232931726907636"/>
          <c:h val="0.178952260152645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'4'!$B$23</c:f>
              <c:strCache>
                <c:ptCount val="1"/>
                <c:pt idx="0">
                  <c:v>ДС в рублях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'4'!$C$23:$H$23</c:f>
              <c:numCache>
                <c:formatCode>#,##0</c:formatCode>
                <c:ptCount val="6"/>
                <c:pt idx="0">
                  <c:v>1.6603393607769639</c:v>
                </c:pt>
                <c:pt idx="1">
                  <c:v>1.4987936840075136</c:v>
                </c:pt>
                <c:pt idx="2">
                  <c:v>1.3106007232079029</c:v>
                </c:pt>
                <c:pt idx="3">
                  <c:v>1.3802317232147912</c:v>
                </c:pt>
                <c:pt idx="4">
                  <c:v>1.5380479280771857</c:v>
                </c:pt>
                <c:pt idx="5">
                  <c:v>1.780305018945405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57-43E5-8960-DF1A4A5C5157}"/>
            </c:ext>
          </c:extLst>
        </c:ser>
        <c:ser>
          <c:idx val="1"/>
          <c:order val="1"/>
          <c:tx>
            <c:strRef>
              <c:f>'4'!$B$24</c:f>
              <c:strCache>
                <c:ptCount val="1"/>
                <c:pt idx="0">
                  <c:v>ДС в иностранной валюте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'4'!$C$24:$H$24</c:f>
              <c:numCache>
                <c:formatCode>#,##0</c:formatCode>
                <c:ptCount val="6"/>
                <c:pt idx="0">
                  <c:v>5.4128465602518592</c:v>
                </c:pt>
                <c:pt idx="1">
                  <c:v>5.6635115146661699</c:v>
                </c:pt>
                <c:pt idx="2">
                  <c:v>5.0465956332218109</c:v>
                </c:pt>
                <c:pt idx="3">
                  <c:v>4.180086024965961</c:v>
                </c:pt>
                <c:pt idx="4">
                  <c:v>3.3389460697458162</c:v>
                </c:pt>
                <c:pt idx="5">
                  <c:v>3.9456244082481349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557-43E5-8960-DF1A4A5C5157}"/>
            </c:ext>
          </c:extLst>
        </c:ser>
        <c:ser>
          <c:idx val="2"/>
          <c:order val="2"/>
          <c:tx>
            <c:strRef>
              <c:f>'4'!$B$25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'4'!$C$25:$H$25</c:f>
              <c:numCache>
                <c:formatCode>#,##0</c:formatCode>
                <c:ptCount val="6"/>
                <c:pt idx="0">
                  <c:v>3.039633556341053</c:v>
                </c:pt>
                <c:pt idx="1">
                  <c:v>2.4818288000516864</c:v>
                </c:pt>
                <c:pt idx="2">
                  <c:v>2.5158708800305996</c:v>
                </c:pt>
                <c:pt idx="3">
                  <c:v>2.4462013773085505</c:v>
                </c:pt>
                <c:pt idx="4">
                  <c:v>2.7109287520752239</c:v>
                </c:pt>
                <c:pt idx="5">
                  <c:v>2.4275144501908663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557-43E5-8960-DF1A4A5C5157}"/>
            </c:ext>
          </c:extLst>
        </c:ser>
        <c:ser>
          <c:idx val="8"/>
          <c:order val="3"/>
          <c:tx>
            <c:strRef>
              <c:f>'4'!$B$26</c:f>
              <c:strCache>
                <c:ptCount val="1"/>
                <c:pt idx="0">
                  <c:v>Облигации кредитных организаций</c:v>
                </c:pt>
              </c:strCache>
            </c:strRef>
          </c:tx>
          <c:spPr>
            <a:ln w="28575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'4'!$C$26:$H$26</c:f>
              <c:numCache>
                <c:formatCode>#,##0</c:formatCode>
                <c:ptCount val="6"/>
                <c:pt idx="0">
                  <c:v>10.43863399031396</c:v>
                </c:pt>
                <c:pt idx="1">
                  <c:v>9.2088542155789614</c:v>
                </c:pt>
                <c:pt idx="2">
                  <c:v>8.7357254172129437</c:v>
                </c:pt>
                <c:pt idx="3">
                  <c:v>8.2352726954648361</c:v>
                </c:pt>
                <c:pt idx="4">
                  <c:v>7.457553199937804</c:v>
                </c:pt>
                <c:pt idx="5">
                  <c:v>7.0527459560567012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B8B-4EA3-8754-C2302C01543A}"/>
            </c:ext>
          </c:extLst>
        </c:ser>
        <c:ser>
          <c:idx val="3"/>
          <c:order val="4"/>
          <c:tx>
            <c:strRef>
              <c:f>'4'!$B$27</c:f>
              <c:strCache>
                <c:ptCount val="1"/>
                <c:pt idx="0">
                  <c:v>Облигации прочих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'4'!$C$27:$H$27</c:f>
              <c:numCache>
                <c:formatCode>#,##0</c:formatCode>
                <c:ptCount val="6"/>
                <c:pt idx="0">
                  <c:v>7.0600245646060378</c:v>
                </c:pt>
                <c:pt idx="1">
                  <c:v>6.4194829753343114</c:v>
                </c:pt>
                <c:pt idx="2">
                  <c:v>5.5770392520758447</c:v>
                </c:pt>
                <c:pt idx="3">
                  <c:v>5.0265786075077461</c:v>
                </c:pt>
                <c:pt idx="4">
                  <c:v>4.4044714014290109</c:v>
                </c:pt>
                <c:pt idx="5">
                  <c:v>3.9460714119163445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557-43E5-8960-DF1A4A5C5157}"/>
            </c:ext>
          </c:extLst>
        </c:ser>
        <c:ser>
          <c:idx val="4"/>
          <c:order val="5"/>
          <c:tx>
            <c:strRef>
              <c:f>'4'!$B$28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'4'!$C$28:$H$28</c:f>
              <c:numCache>
                <c:formatCode>#,##0</c:formatCode>
                <c:ptCount val="6"/>
                <c:pt idx="0">
                  <c:v>37.797489946101855</c:v>
                </c:pt>
                <c:pt idx="1">
                  <c:v>38.016279222704384</c:v>
                </c:pt>
                <c:pt idx="2">
                  <c:v>35.863544967797964</c:v>
                </c:pt>
                <c:pt idx="3">
                  <c:v>33.879417168595907</c:v>
                </c:pt>
                <c:pt idx="4">
                  <c:v>33.00372724390995</c:v>
                </c:pt>
                <c:pt idx="5">
                  <c:v>30.485556149983463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557-43E5-8960-DF1A4A5C5157}"/>
            </c:ext>
          </c:extLst>
        </c:ser>
        <c:ser>
          <c:idx val="5"/>
          <c:order val="6"/>
          <c:tx>
            <c:strRef>
              <c:f>'4'!$B$29</c:f>
              <c:strCache>
                <c:ptCount val="1"/>
                <c:pt idx="0">
                  <c:v>Акции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'4'!$C$29:$H$29</c:f>
              <c:numCache>
                <c:formatCode>#,##0</c:formatCode>
                <c:ptCount val="6"/>
                <c:pt idx="0">
                  <c:v>4.7284640403565259</c:v>
                </c:pt>
                <c:pt idx="1">
                  <c:v>4.6669103253816591</c:v>
                </c:pt>
                <c:pt idx="2">
                  <c:v>5.2339054281187574</c:v>
                </c:pt>
                <c:pt idx="3">
                  <c:v>5.58175869267777</c:v>
                </c:pt>
                <c:pt idx="4">
                  <c:v>5.7471617626959048</c:v>
                </c:pt>
                <c:pt idx="5">
                  <c:v>5.121376139406606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557-43E5-8960-DF1A4A5C5157}"/>
            </c:ext>
          </c:extLst>
        </c:ser>
        <c:ser>
          <c:idx val="6"/>
          <c:order val="7"/>
          <c:tx>
            <c:strRef>
              <c:f>'4'!$B$30</c:f>
              <c:strCache>
                <c:ptCount val="1"/>
                <c:pt idx="0">
                  <c:v>Акции и ДР нерезидентов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'4'!$C$30:$H$30</c:f>
              <c:numCache>
                <c:formatCode>#,##0</c:formatCode>
                <c:ptCount val="6"/>
                <c:pt idx="0">
                  <c:v>3.4624372513248973</c:v>
                </c:pt>
                <c:pt idx="1">
                  <c:v>4.2984747158506771</c:v>
                </c:pt>
                <c:pt idx="2">
                  <c:v>6.1105033656432557</c:v>
                </c:pt>
                <c:pt idx="3">
                  <c:v>7.1710887328352273</c:v>
                </c:pt>
                <c:pt idx="4">
                  <c:v>8.0613014385129844</c:v>
                </c:pt>
                <c:pt idx="5">
                  <c:v>7.4208871966423224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9557-43E5-8960-DF1A4A5C5157}"/>
            </c:ext>
          </c:extLst>
        </c:ser>
        <c:ser>
          <c:idx val="7"/>
          <c:order val="8"/>
          <c:tx>
            <c:strRef>
              <c:f>'4'!$B$31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ysClr val="windowText" lastClr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'4'!$C$31:$H$31</c:f>
              <c:numCache>
                <c:formatCode>#,##0</c:formatCode>
                <c:ptCount val="6"/>
                <c:pt idx="0">
                  <c:v>20.841978813454222</c:v>
                </c:pt>
                <c:pt idx="1">
                  <c:v>22.827037144187013</c:v>
                </c:pt>
                <c:pt idx="2">
                  <c:v>25.372143088234743</c:v>
                </c:pt>
                <c:pt idx="3">
                  <c:v>27.660799447180999</c:v>
                </c:pt>
                <c:pt idx="4">
                  <c:v>29.369480260877022</c:v>
                </c:pt>
                <c:pt idx="5">
                  <c:v>30.832801130420773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9557-43E5-8960-DF1A4A5C5157}"/>
            </c:ext>
          </c:extLst>
        </c:ser>
        <c:ser>
          <c:idx val="9"/>
          <c:order val="9"/>
          <c:tx>
            <c:strRef>
              <c:f>'4'!$B$32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'4'!$C$6:$H$7</c:f>
              <c:multiLvlStrCache>
                <c:ptCount val="6"/>
                <c:lvl>
                  <c:pt idx="0">
                    <c:v>IV кв. 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 </c:v>
                  </c:pt>
                  <c:pt idx="5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</c:lvl>
              </c:multiLvlStrCache>
            </c:multiLvlStrRef>
          </c:cat>
          <c:val>
            <c:numRef>
              <c:f>'4'!$C$32:$H$32</c:f>
              <c:numCache>
                <c:formatCode>#,##0</c:formatCode>
                <c:ptCount val="6"/>
                <c:pt idx="0">
                  <c:v>5.5581519164726219</c:v>
                </c:pt>
                <c:pt idx="1">
                  <c:v>4.9188274022376213</c:v>
                </c:pt>
                <c:pt idx="2">
                  <c:v>4.2340712444561843</c:v>
                </c:pt>
                <c:pt idx="3">
                  <c:v>4.4385655302482174</c:v>
                </c:pt>
                <c:pt idx="4">
                  <c:v>4.3683819427390755</c:v>
                </c:pt>
                <c:pt idx="5">
                  <c:v>6.9871181381893859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9557-43E5-8960-DF1A4A5C5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09368"/>
        <c:axId val="190001920"/>
      </c:barChart>
      <c:catAx>
        <c:axId val="190009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1920"/>
        <c:crosses val="autoZero"/>
        <c:auto val="0"/>
        <c:lblAlgn val="ctr"/>
        <c:lblOffset val="100"/>
        <c:noMultiLvlLbl val="0"/>
      </c:catAx>
      <c:valAx>
        <c:axId val="1900019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93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2773496862805746E-3"/>
          <c:y val="0.67182760674446995"/>
          <c:w val="0.98621184605367695"/>
          <c:h val="0.32817239325553016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13725490196093E-2"/>
          <c:y val="5.4800694444444444E-2"/>
          <c:w val="0.88428674717577527"/>
          <c:h val="0.67299780701754397"/>
        </c:manualLayout>
      </c:layout>
      <c:lineChart>
        <c:grouping val="standard"/>
        <c:varyColors val="0"/>
        <c:ser>
          <c:idx val="1"/>
          <c:order val="0"/>
          <c:tx>
            <c:strRef>
              <c:f>'5'!$B$8</c:f>
              <c:strCache>
                <c:ptCount val="1"/>
                <c:pt idx="0">
                  <c:v>все счета</c:v>
                </c:pt>
              </c:strCache>
            </c:strRef>
          </c:tx>
          <c:spPr>
            <a:ln w="9525">
              <a:solidFill>
                <a:schemeClr val="accent3"/>
              </a:solidFill>
              <a:prstDash val="dash"/>
            </a:ln>
          </c:spPr>
          <c:marker>
            <c:symbol val="triangle"/>
            <c:size val="5"/>
            <c:spPr>
              <a:solidFill>
                <a:schemeClr val="accent3"/>
              </a:solidFill>
              <a:ln>
                <a:solidFill>
                  <a:schemeClr val="accent3"/>
                </a:solidFill>
                <a:prstDash val="solid"/>
              </a:ln>
            </c:spPr>
          </c:marker>
          <c:cat>
            <c:multiLvlStrRef>
              <c:f>'5'!$C$4:$N$5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'5'!$C$8:$N$8</c:f>
              <c:numCache>
                <c:formatCode>0</c:formatCode>
                <c:ptCount val="12"/>
                <c:pt idx="0">
                  <c:v>9.5695193088680508</c:v>
                </c:pt>
                <c:pt idx="1">
                  <c:v>7.425540729829085</c:v>
                </c:pt>
                <c:pt idx="2">
                  <c:v>7.0028758221965708</c:v>
                </c:pt>
                <c:pt idx="3">
                  <c:v>10.15557616508231</c:v>
                </c:pt>
                <c:pt idx="4">
                  <c:v>7.9359040061290314</c:v>
                </c:pt>
                <c:pt idx="5">
                  <c:v>8.3464088677430777</c:v>
                </c:pt>
                <c:pt idx="6">
                  <c:v>10.98193615703153</c:v>
                </c:pt>
                <c:pt idx="7">
                  <c:v>17.800780587137282</c:v>
                </c:pt>
                <c:pt idx="8">
                  <c:v>21.578845149095525</c:v>
                </c:pt>
                <c:pt idx="9">
                  <c:v>20.13528518371983</c:v>
                </c:pt>
                <c:pt idx="10">
                  <c:v>20.765081397830684</c:v>
                </c:pt>
                <c:pt idx="11">
                  <c:v>48.733741212640311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0D-4846-A96A-79198EF6739D}"/>
            </c:ext>
          </c:extLst>
        </c:ser>
        <c:ser>
          <c:idx val="0"/>
          <c:order val="1"/>
          <c:tx>
            <c:strRef>
              <c:f>'5'!$B$6</c:f>
              <c:strCache>
                <c:ptCount val="1"/>
                <c:pt idx="0">
                  <c:v>брокерские</c:v>
                </c:pt>
              </c:strCache>
            </c:strRef>
          </c:tx>
          <c:spPr>
            <a:ln w="9525">
              <a:prstDash val="dash"/>
            </a:ln>
          </c:spPr>
          <c:marker>
            <c:symbol val="square"/>
            <c:size val="5"/>
          </c:marker>
          <c:cat>
            <c:multiLvlStrRef>
              <c:f>'5'!$C$4:$N$5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'5'!$C$6:$N$6</c:f>
              <c:numCache>
                <c:formatCode>0</c:formatCode>
                <c:ptCount val="12"/>
                <c:pt idx="0">
                  <c:v>6.3004058149689222</c:v>
                </c:pt>
                <c:pt idx="1">
                  <c:v>4.724294856414633</c:v>
                </c:pt>
                <c:pt idx="2">
                  <c:v>4.6424258058464174</c:v>
                </c:pt>
                <c:pt idx="3">
                  <c:v>6.7366256792299168</c:v>
                </c:pt>
                <c:pt idx="4">
                  <c:v>5.580816631462401</c:v>
                </c:pt>
                <c:pt idx="5">
                  <c:v>5.954690704050277</c:v>
                </c:pt>
                <c:pt idx="6">
                  <c:v>7.6195542253891606</c:v>
                </c:pt>
                <c:pt idx="7">
                  <c:v>12.57919912465098</c:v>
                </c:pt>
                <c:pt idx="8">
                  <c:v>15.682208348984705</c:v>
                </c:pt>
                <c:pt idx="9">
                  <c:v>15.326210780557586</c:v>
                </c:pt>
                <c:pt idx="10">
                  <c:v>16.550950243529748</c:v>
                </c:pt>
                <c:pt idx="11">
                  <c:v>45.875763079010127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0D-4846-A96A-79198EF6739D}"/>
            </c:ext>
          </c:extLst>
        </c:ser>
        <c:ser>
          <c:idx val="2"/>
          <c:order val="2"/>
          <c:tx>
            <c:strRef>
              <c:f>'5'!$B$7</c:f>
              <c:strCache>
                <c:ptCount val="1"/>
                <c:pt idx="0">
                  <c:v>ДУ</c:v>
                </c:pt>
              </c:strCache>
            </c:strRef>
          </c:tx>
          <c:spPr>
            <a:ln w="9525">
              <a:solidFill>
                <a:schemeClr val="accent2"/>
              </a:solidFill>
              <a:prstDash val="dash"/>
            </a:ln>
          </c:spPr>
          <c:marker>
            <c:symbol val="diamond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dash"/>
              </a:ln>
            </c:spPr>
          </c:marker>
          <c:val>
            <c:numRef>
              <c:f>'5'!$C$7:$N$7</c:f>
              <c:numCache>
                <c:formatCode>0</c:formatCode>
                <c:ptCount val="12"/>
                <c:pt idx="0">
                  <c:v>24.602846512726629</c:v>
                </c:pt>
                <c:pt idx="1">
                  <c:v>21.191893679716159</c:v>
                </c:pt>
                <c:pt idx="2">
                  <c:v>20.238001314924393</c:v>
                </c:pt>
                <c:pt idx="3">
                  <c:v>32.700061625143057</c:v>
                </c:pt>
                <c:pt idx="4">
                  <c:v>69.460825610783488</c:v>
                </c:pt>
                <c:pt idx="5">
                  <c:v>22.302149691026653</c:v>
                </c:pt>
                <c:pt idx="6">
                  <c:v>28.210580964646919</c:v>
                </c:pt>
                <c:pt idx="7">
                  <c:v>61.961233847436439</c:v>
                </c:pt>
                <c:pt idx="8">
                  <c:v>65.296446326643348</c:v>
                </c:pt>
                <c:pt idx="9">
                  <c:v>54.143316301302121</c:v>
                </c:pt>
                <c:pt idx="10">
                  <c:v>39.05003625815808</c:v>
                </c:pt>
                <c:pt idx="11">
                  <c:v>89.340006839307364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14-4D79-8D44-E70DE7D0C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03096"/>
        <c:axId val="190003488"/>
      </c:lineChart>
      <c:catAx>
        <c:axId val="1900030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3488"/>
        <c:crosses val="autoZero"/>
        <c:auto val="1"/>
        <c:lblAlgn val="ctr"/>
        <c:lblOffset val="100"/>
        <c:noMultiLvlLbl val="0"/>
      </c:catAx>
      <c:valAx>
        <c:axId val="190003488"/>
        <c:scaling>
          <c:orientation val="minMax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30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8.1599999999999992E-2"/>
          <c:y val="0.85282083333333336"/>
          <c:w val="0.82024698795180728"/>
          <c:h val="5.8639985380116957E-2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513725490196093E-2"/>
          <c:y val="5.4800694444444444E-2"/>
          <c:w val="0.88428674717577527"/>
          <c:h val="0.67299780701754397"/>
        </c:manualLayout>
      </c:layout>
      <c:lineChart>
        <c:grouping val="standard"/>
        <c:varyColors val="0"/>
        <c:ser>
          <c:idx val="1"/>
          <c:order val="0"/>
          <c:tx>
            <c:strRef>
              <c:f>'6'!$B$7</c:f>
              <c:strCache>
                <c:ptCount val="1"/>
                <c:pt idx="0">
                  <c:v>средний размер счета (ДУ)</c:v>
                </c:pt>
              </c:strCache>
            </c:strRef>
          </c:tx>
          <c:spPr>
            <a:ln w="9525">
              <a:prstDash val="dash"/>
            </a:ln>
          </c:spPr>
          <c:marker>
            <c:symbol val="triangle"/>
            <c:size val="5"/>
            <c:spPr>
              <a:ln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'6'!$C$4:$N$5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'6'!$C$7:$N$7</c:f>
              <c:numCache>
                <c:formatCode>0</c:formatCode>
                <c:ptCount val="12"/>
                <c:pt idx="0">
                  <c:v>334.49118997273615</c:v>
                </c:pt>
                <c:pt idx="1">
                  <c:v>303.85512966322995</c:v>
                </c:pt>
                <c:pt idx="2">
                  <c:v>301.09867764739812</c:v>
                </c:pt>
                <c:pt idx="3">
                  <c:v>284.94835252070277</c:v>
                </c:pt>
                <c:pt idx="4">
                  <c:v>291.61325214860648</c:v>
                </c:pt>
                <c:pt idx="5">
                  <c:v>273.6437313056594</c:v>
                </c:pt>
                <c:pt idx="6">
                  <c:v>263.022180316711</c:v>
                </c:pt>
                <c:pt idx="7">
                  <c:v>260.92996808450863</c:v>
                </c:pt>
                <c:pt idx="8">
                  <c:v>257.73476763134835</c:v>
                </c:pt>
                <c:pt idx="9">
                  <c:v>256.30229317499709</c:v>
                </c:pt>
                <c:pt idx="10">
                  <c:v>248.13885655252895</c:v>
                </c:pt>
                <c:pt idx="11">
                  <c:v>210.16893920394639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70D-4846-A96A-79198EF6739D}"/>
            </c:ext>
          </c:extLst>
        </c:ser>
        <c:ser>
          <c:idx val="0"/>
          <c:order val="1"/>
          <c:tx>
            <c:strRef>
              <c:f>'6'!$B$6</c:f>
              <c:strCache>
                <c:ptCount val="1"/>
                <c:pt idx="0">
                  <c:v>средний размер счета (брокерский)</c:v>
                </c:pt>
              </c:strCache>
            </c:strRef>
          </c:tx>
          <c:spPr>
            <a:ln w="9525">
              <a:prstDash val="dash"/>
            </a:ln>
          </c:spPr>
          <c:marker>
            <c:symbol val="square"/>
            <c:size val="5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'6'!$C$4:$N$5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'6'!$C$6:$N$6</c:f>
              <c:numCache>
                <c:formatCode>0</c:formatCode>
                <c:ptCount val="12"/>
                <c:pt idx="0">
                  <c:v>103.54714431568394</c:v>
                </c:pt>
                <c:pt idx="1">
                  <c:v>93.899863010046232</c:v>
                </c:pt>
                <c:pt idx="2">
                  <c:v>92.167522367823949</c:v>
                </c:pt>
                <c:pt idx="3">
                  <c:v>80.923025451222799</c:v>
                </c:pt>
                <c:pt idx="4">
                  <c:v>79.548020792540768</c:v>
                </c:pt>
                <c:pt idx="5">
                  <c:v>75.657425601015703</c:v>
                </c:pt>
                <c:pt idx="6">
                  <c:v>88.37756799105145</c:v>
                </c:pt>
                <c:pt idx="7">
                  <c:v>90.495563535694941</c:v>
                </c:pt>
                <c:pt idx="8">
                  <c:v>92.830401722367981</c:v>
                </c:pt>
                <c:pt idx="9">
                  <c:v>92.136517124213299</c:v>
                </c:pt>
                <c:pt idx="10">
                  <c:v>98.169907612293358</c:v>
                </c:pt>
                <c:pt idx="11">
                  <c:v>84.356468999919144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70D-4846-A96A-79198EF67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004272"/>
        <c:axId val="202530248"/>
      </c:lineChart>
      <c:catAx>
        <c:axId val="1900042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30248"/>
        <c:crosses val="autoZero"/>
        <c:auto val="1"/>
        <c:lblAlgn val="ctr"/>
        <c:lblOffset val="100"/>
        <c:noMultiLvlLbl val="0"/>
      </c:catAx>
      <c:valAx>
        <c:axId val="202530248"/>
        <c:scaling>
          <c:orientation val="minMax"/>
          <c:max val="50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190004272"/>
        <c:crosses val="autoZero"/>
        <c:crossBetween val="between"/>
        <c:majorUnit val="100"/>
      </c:valAx>
    </c:plotArea>
    <c:legend>
      <c:legendPos val="b"/>
      <c:layout>
        <c:manualLayout>
          <c:xMode val="edge"/>
          <c:yMode val="edge"/>
          <c:x val="8.1599999999999992E-2"/>
          <c:y val="0.85282083333333336"/>
          <c:w val="0.84799477124183009"/>
          <c:h val="0.12090972222222222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'7'!$B$31</c:f>
              <c:strCache>
                <c:ptCount val="1"/>
                <c:pt idx="0">
                  <c:v>Денежные средства и депозиты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'7'!$C$31:$N$31</c:f>
              <c:numCache>
                <c:formatCode>0</c:formatCode>
                <c:ptCount val="12"/>
                <c:pt idx="0">
                  <c:v>12.813849355772913</c:v>
                </c:pt>
                <c:pt idx="1">
                  <c:v>10.195637061401911</c:v>
                </c:pt>
                <c:pt idx="2">
                  <c:v>15.801456277177071</c:v>
                </c:pt>
                <c:pt idx="3">
                  <c:v>13.135581038381176</c:v>
                </c:pt>
                <c:pt idx="4">
                  <c:v>11.490257453109152</c:v>
                </c:pt>
                <c:pt idx="5">
                  <c:v>12.283085451998151</c:v>
                </c:pt>
                <c:pt idx="6">
                  <c:v>17.630527724234756</c:v>
                </c:pt>
                <c:pt idx="7">
                  <c:v>12.706858471421617</c:v>
                </c:pt>
                <c:pt idx="8">
                  <c:v>11.19288593350352</c:v>
                </c:pt>
                <c:pt idx="9">
                  <c:v>11.138634453604688</c:v>
                </c:pt>
                <c:pt idx="10">
                  <c:v>14.776985865262521</c:v>
                </c:pt>
                <c:pt idx="11">
                  <c:v>13.193216461412435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FB-42BD-AFD0-AB80B60BC987}"/>
            </c:ext>
          </c:extLst>
        </c:ser>
        <c:ser>
          <c:idx val="1"/>
          <c:order val="1"/>
          <c:tx>
            <c:strRef>
              <c:f>'7'!$B$32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'7'!$C$32:$N$32</c:f>
              <c:numCache>
                <c:formatCode>0</c:formatCode>
                <c:ptCount val="12"/>
                <c:pt idx="0">
                  <c:v>18.908854657537489</c:v>
                </c:pt>
                <c:pt idx="1">
                  <c:v>17.41987847733467</c:v>
                </c:pt>
                <c:pt idx="2">
                  <c:v>14.506243884812495</c:v>
                </c:pt>
                <c:pt idx="3">
                  <c:v>13.615048330834426</c:v>
                </c:pt>
                <c:pt idx="4">
                  <c:v>11.757151152179247</c:v>
                </c:pt>
                <c:pt idx="5">
                  <c:v>9.9446342196678206</c:v>
                </c:pt>
                <c:pt idx="6">
                  <c:v>8.2985632817473451</c:v>
                </c:pt>
                <c:pt idx="7">
                  <c:v>7.5019364690160657</c:v>
                </c:pt>
                <c:pt idx="8">
                  <c:v>6.635640966523261</c:v>
                </c:pt>
                <c:pt idx="9">
                  <c:v>5.705646820423552</c:v>
                </c:pt>
                <c:pt idx="10">
                  <c:v>5.2548062105848174</c:v>
                </c:pt>
                <c:pt idx="11">
                  <c:v>7.0593773318743498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FB-42BD-AFD0-AB80B60BC987}"/>
            </c:ext>
          </c:extLst>
        </c:ser>
        <c:ser>
          <c:idx val="2"/>
          <c:order val="2"/>
          <c:tx>
            <c:strRef>
              <c:f>'7'!$B$33</c:f>
              <c:strCache>
                <c:ptCount val="1"/>
                <c:pt idx="0">
                  <c:v>Облигации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'7'!$C$33:$N$33</c:f>
              <c:numCache>
                <c:formatCode>0</c:formatCode>
                <c:ptCount val="12"/>
                <c:pt idx="0">
                  <c:v>15.652758871679287</c:v>
                </c:pt>
                <c:pt idx="1">
                  <c:v>19.1325443524359</c:v>
                </c:pt>
                <c:pt idx="2">
                  <c:v>19.854844264678359</c:v>
                </c:pt>
                <c:pt idx="3">
                  <c:v>22.024910959737699</c:v>
                </c:pt>
                <c:pt idx="4">
                  <c:v>21.234142332182017</c:v>
                </c:pt>
                <c:pt idx="5">
                  <c:v>21.269661619297313</c:v>
                </c:pt>
                <c:pt idx="6">
                  <c:v>18.659543410219435</c:v>
                </c:pt>
                <c:pt idx="7">
                  <c:v>17.8142960332925</c:v>
                </c:pt>
                <c:pt idx="8">
                  <c:v>16.719969453938962</c:v>
                </c:pt>
                <c:pt idx="9">
                  <c:v>16.507364143343807</c:v>
                </c:pt>
                <c:pt idx="10">
                  <c:v>14.962154529778338</c:v>
                </c:pt>
                <c:pt idx="11">
                  <c:v>13.789401091841286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FB-42BD-AFD0-AB80B60BC987}"/>
            </c:ext>
          </c:extLst>
        </c:ser>
        <c:ser>
          <c:idx val="3"/>
          <c:order val="3"/>
          <c:tx>
            <c:strRef>
              <c:f>'7'!$B$34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'7'!$C$34:$N$34</c:f>
              <c:numCache>
                <c:formatCode>0</c:formatCode>
                <c:ptCount val="12"/>
                <c:pt idx="0">
                  <c:v>1.2207891738871646</c:v>
                </c:pt>
                <c:pt idx="1">
                  <c:v>1.2759973390647257</c:v>
                </c:pt>
                <c:pt idx="2">
                  <c:v>1.3502836719855045</c:v>
                </c:pt>
                <c:pt idx="3">
                  <c:v>1.2684234796983183</c:v>
                </c:pt>
                <c:pt idx="4">
                  <c:v>1.3485068240392455</c:v>
                </c:pt>
                <c:pt idx="5">
                  <c:v>1.4145428019695863</c:v>
                </c:pt>
                <c:pt idx="6">
                  <c:v>1.3012288568693668</c:v>
                </c:pt>
                <c:pt idx="7">
                  <c:v>1.6119225048417396</c:v>
                </c:pt>
                <c:pt idx="8">
                  <c:v>1.4943030966013213</c:v>
                </c:pt>
                <c:pt idx="9">
                  <c:v>1.3654321121396307</c:v>
                </c:pt>
                <c:pt idx="10">
                  <c:v>1.2050039836848083</c:v>
                </c:pt>
                <c:pt idx="11">
                  <c:v>1.2122320595594138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FB-42BD-AFD0-AB80B60BC987}"/>
            </c:ext>
          </c:extLst>
        </c:ser>
        <c:ser>
          <c:idx val="4"/>
          <c:order val="4"/>
          <c:tx>
            <c:strRef>
              <c:f>'7'!$B$35</c:f>
              <c:strCache>
                <c:ptCount val="1"/>
                <c:pt idx="0">
                  <c:v>Российские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'7'!$C$35:$N$35</c:f>
              <c:numCache>
                <c:formatCode>0</c:formatCode>
                <c:ptCount val="12"/>
                <c:pt idx="0">
                  <c:v>23.448379166364681</c:v>
                </c:pt>
                <c:pt idx="1">
                  <c:v>22.253577964351713</c:v>
                </c:pt>
                <c:pt idx="2">
                  <c:v>20.706648352080119</c:v>
                </c:pt>
                <c:pt idx="3">
                  <c:v>20.784232941208739</c:v>
                </c:pt>
                <c:pt idx="4">
                  <c:v>23.71325837375592</c:v>
                </c:pt>
                <c:pt idx="5">
                  <c:v>22.997888484742322</c:v>
                </c:pt>
                <c:pt idx="6">
                  <c:v>20.53485852809856</c:v>
                </c:pt>
                <c:pt idx="7">
                  <c:v>21.292156472599448</c:v>
                </c:pt>
                <c:pt idx="8">
                  <c:v>23.076402759209934</c:v>
                </c:pt>
                <c:pt idx="9">
                  <c:v>25.294815047247916</c:v>
                </c:pt>
                <c:pt idx="10">
                  <c:v>24.942870814509313</c:v>
                </c:pt>
                <c:pt idx="11">
                  <c:v>24.747590915819028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FFB-42BD-AFD0-AB80B60BC987}"/>
            </c:ext>
          </c:extLst>
        </c:ser>
        <c:ser>
          <c:idx val="5"/>
          <c:order val="5"/>
          <c:tx>
            <c:strRef>
              <c:f>'7'!$B$36</c:f>
              <c:strCache>
                <c:ptCount val="1"/>
                <c:pt idx="0">
                  <c:v>Иностранные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'7'!$C$36:$N$36</c:f>
              <c:numCache>
                <c:formatCode>0</c:formatCode>
                <c:ptCount val="12"/>
                <c:pt idx="0">
                  <c:v>2.1213264400215266</c:v>
                </c:pt>
                <c:pt idx="1">
                  <c:v>2.3379281367736384</c:v>
                </c:pt>
                <c:pt idx="2">
                  <c:v>2.2512724500352927</c:v>
                </c:pt>
                <c:pt idx="3">
                  <c:v>2.8474974246443456</c:v>
                </c:pt>
                <c:pt idx="4">
                  <c:v>4.2962387997501992</c:v>
                </c:pt>
                <c:pt idx="5">
                  <c:v>5.7503074394123495</c:v>
                </c:pt>
                <c:pt idx="6">
                  <c:v>6.4247610792640435</c:v>
                </c:pt>
                <c:pt idx="7">
                  <c:v>9.1046272360716447</c:v>
                </c:pt>
                <c:pt idx="8">
                  <c:v>9.1217885293318979</c:v>
                </c:pt>
                <c:pt idx="9">
                  <c:v>9.1446103818023712</c:v>
                </c:pt>
                <c:pt idx="10">
                  <c:v>8.9982429365146075</c:v>
                </c:pt>
                <c:pt idx="11">
                  <c:v>9.2150347521841347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FFB-42BD-AFD0-AB80B60BC987}"/>
            </c:ext>
          </c:extLst>
        </c:ser>
        <c:ser>
          <c:idx val="6"/>
          <c:order val="6"/>
          <c:tx>
            <c:strRef>
              <c:f>'7'!$B$37</c:f>
              <c:strCache>
                <c:ptCount val="1"/>
                <c:pt idx="0">
                  <c:v>Депозитарные расписки</c:v>
                </c:pt>
              </c:strCache>
            </c:strRef>
          </c:tx>
          <c:invertIfNegative val="0"/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AD3-4941-8360-B1D534E5D3D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7AD3-4941-8360-B1D534E5D3D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'7'!$C$37:$N$37</c:f>
              <c:numCache>
                <c:formatCode>0</c:formatCode>
                <c:ptCount val="12"/>
                <c:pt idx="0">
                  <c:v>0.47919731855995668</c:v>
                </c:pt>
                <c:pt idx="1">
                  <c:v>0.48853762532046607</c:v>
                </c:pt>
                <c:pt idx="2">
                  <c:v>0.56240965860010528</c:v>
                </c:pt>
                <c:pt idx="3">
                  <c:v>0.68089293419032992</c:v>
                </c:pt>
                <c:pt idx="4">
                  <c:v>0.91871905526989206</c:v>
                </c:pt>
                <c:pt idx="5">
                  <c:v>1.3391759322273666</c:v>
                </c:pt>
                <c:pt idx="6">
                  <c:v>2.3784973975290629</c:v>
                </c:pt>
                <c:pt idx="7">
                  <c:v>3.1147349732944063</c:v>
                </c:pt>
                <c:pt idx="8">
                  <c:v>3.9372466029883659</c:v>
                </c:pt>
                <c:pt idx="9">
                  <c:v>3.9929049282716953</c:v>
                </c:pt>
                <c:pt idx="10">
                  <c:v>3.5659782165847149</c:v>
                </c:pt>
                <c:pt idx="11">
                  <c:v>3.3661090283599377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AD3-4941-8360-B1D534E5D3DD}"/>
            </c:ext>
          </c:extLst>
        </c:ser>
        <c:ser>
          <c:idx val="7"/>
          <c:order val="7"/>
          <c:tx>
            <c:strRef>
              <c:f>'7'!$B$38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'7'!$C$38:$N$38</c:f>
              <c:numCache>
                <c:formatCode>0</c:formatCode>
                <c:ptCount val="12"/>
                <c:pt idx="0">
                  <c:v>25.32729396626776</c:v>
                </c:pt>
                <c:pt idx="1">
                  <c:v>26.871954992775638</c:v>
                </c:pt>
                <c:pt idx="2">
                  <c:v>24.944638380962829</c:v>
                </c:pt>
                <c:pt idx="3">
                  <c:v>25.617375333247278</c:v>
                </c:pt>
                <c:pt idx="4">
                  <c:v>25.219128024930338</c:v>
                </c:pt>
                <c:pt idx="5">
                  <c:v>24.968717716541519</c:v>
                </c:pt>
                <c:pt idx="6">
                  <c:v>24.725028978625733</c:v>
                </c:pt>
                <c:pt idx="7">
                  <c:v>26.82823111448079</c:v>
                </c:pt>
                <c:pt idx="8">
                  <c:v>27.79414592031474</c:v>
                </c:pt>
                <c:pt idx="9">
                  <c:v>26.820670507906563</c:v>
                </c:pt>
                <c:pt idx="10">
                  <c:v>25.140033666544571</c:v>
                </c:pt>
                <c:pt idx="11">
                  <c:v>26.308649976660575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AD3-4941-8360-B1D534E5D3DD}"/>
            </c:ext>
          </c:extLst>
        </c:ser>
        <c:ser>
          <c:idx val="8"/>
          <c:order val="8"/>
          <c:tx>
            <c:strRef>
              <c:f>'7'!$B$39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'7'!$C$5:$N$6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'7'!$C$39:$N$39</c:f>
              <c:numCache>
                <c:formatCode>0</c:formatCode>
                <c:ptCount val="12"/>
                <c:pt idx="0">
                  <c:v>2.7551049909219999E-2</c:v>
                </c:pt>
                <c:pt idx="1">
                  <c:v>2.3944050541347475E-2</c:v>
                </c:pt>
                <c:pt idx="2">
                  <c:v>2.220305966822814E-2</c:v>
                </c:pt>
                <c:pt idx="3">
                  <c:v>2.6037558057714297E-2</c:v>
                </c:pt>
                <c:pt idx="4">
                  <c:v>2.259798478399121E-2</c:v>
                </c:pt>
                <c:pt idx="5">
                  <c:v>3.1986334143542974E-2</c:v>
                </c:pt>
                <c:pt idx="6">
                  <c:v>4.6990743411694715E-2</c:v>
                </c:pt>
                <c:pt idx="7">
                  <c:v>2.5236724981772176E-2</c:v>
                </c:pt>
                <c:pt idx="8">
                  <c:v>2.7616737588011427E-2</c:v>
                </c:pt>
                <c:pt idx="9">
                  <c:v>2.9921605259780208E-2</c:v>
                </c:pt>
                <c:pt idx="10">
                  <c:v>1.1539237765363271</c:v>
                </c:pt>
                <c:pt idx="11">
                  <c:v>1.1083883822888279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AD3-4941-8360-B1D534E5D3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2531816"/>
        <c:axId val="202524368"/>
      </c:barChart>
      <c:catAx>
        <c:axId val="202531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4368"/>
        <c:crosses val="autoZero"/>
        <c:auto val="0"/>
        <c:lblAlgn val="ctr"/>
        <c:lblOffset val="100"/>
        <c:noMultiLvlLbl val="0"/>
      </c:catAx>
      <c:valAx>
        <c:axId val="202524368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3181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3570950468540833E-2"/>
          <c:y val="0.69018750000000006"/>
          <c:w val="0.93667670682730919"/>
          <c:h val="0.3098124999999999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4774520856820746E-2"/>
          <c:y val="5.1400554097404488E-2"/>
          <c:w val="0.88096799448828766"/>
          <c:h val="0.56052986111111114"/>
        </c:manualLayout>
      </c:layout>
      <c:barChart>
        <c:barDir val="col"/>
        <c:grouping val="clustered"/>
        <c:varyColors val="0"/>
        <c:ser>
          <c:idx val="2"/>
          <c:order val="1"/>
          <c:tx>
            <c:strRef>
              <c:f>'8'!$B$7</c:f>
              <c:strCache>
                <c:ptCount val="1"/>
                <c:pt idx="0">
                  <c:v>Количество зарегистрированных лиц, на счетах которых учитываются ценные бумаги, млн ед.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'8'!$C$4:$N$5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'8'!$C$7:$N$7</c:f>
              <c:numCache>
                <c:formatCode>#\ ##0.0</c:formatCode>
                <c:ptCount val="12"/>
                <c:pt idx="0">
                  <c:v>22.603999999999999</c:v>
                </c:pt>
                <c:pt idx="1">
                  <c:v>19.829000000000001</c:v>
                </c:pt>
                <c:pt idx="2">
                  <c:v>19.774000000000001</c:v>
                </c:pt>
                <c:pt idx="3">
                  <c:v>19.738</c:v>
                </c:pt>
                <c:pt idx="4">
                  <c:v>19.728823999999999</c:v>
                </c:pt>
                <c:pt idx="5">
                  <c:v>19.597017999999998</c:v>
                </c:pt>
                <c:pt idx="6">
                  <c:v>19.252825000000001</c:v>
                </c:pt>
                <c:pt idx="7">
                  <c:v>19.11495</c:v>
                </c:pt>
                <c:pt idx="8">
                  <c:v>18.975739000000001</c:v>
                </c:pt>
                <c:pt idx="9">
                  <c:v>18.951930999999998</c:v>
                </c:pt>
                <c:pt idx="10">
                  <c:v>18.981999999999999</c:v>
                </c:pt>
                <c:pt idx="11">
                  <c:v>18.763788000000002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E7C-4EDB-B820-65B179C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528288"/>
        <c:axId val="202524760"/>
      </c:barChart>
      <c:lineChart>
        <c:grouping val="standard"/>
        <c:varyColors val="0"/>
        <c:ser>
          <c:idx val="0"/>
          <c:order val="0"/>
          <c:tx>
            <c:strRef>
              <c:f>'8'!$B$6</c:f>
              <c:strCache>
                <c:ptCount val="1"/>
                <c:pt idx="0">
                  <c:v>Общее количество обслуживаемых реестров, тыс. ед.</c:v>
                </c:pt>
              </c:strCache>
            </c:strRef>
          </c:tx>
          <c:spPr>
            <a:ln w="9525">
              <a:solidFill>
                <a:schemeClr val="tx2">
                  <a:lumMod val="60000"/>
                  <a:lumOff val="40000"/>
                </a:schemeClr>
              </a:solidFill>
              <a:prstDash val="dashDot"/>
            </a:ln>
          </c:spPr>
          <c:marker>
            <c:symbol val="diamond"/>
            <c:size val="5"/>
          </c:marker>
          <c:cat>
            <c:multiLvlStrRef>
              <c:f>'8'!$C$4:$N$5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'8'!$C$6:$N$6</c:f>
              <c:numCache>
                <c:formatCode>#\ ##0.0</c:formatCode>
                <c:ptCount val="12"/>
                <c:pt idx="0">
                  <c:v>52.595999999999997</c:v>
                </c:pt>
                <c:pt idx="1">
                  <c:v>51.968000000000004</c:v>
                </c:pt>
                <c:pt idx="2">
                  <c:v>51.374000000000002</c:v>
                </c:pt>
                <c:pt idx="3">
                  <c:v>50.655000000000001</c:v>
                </c:pt>
                <c:pt idx="4">
                  <c:v>50.222000000000001</c:v>
                </c:pt>
                <c:pt idx="5">
                  <c:v>49.805</c:v>
                </c:pt>
                <c:pt idx="6">
                  <c:v>49.076000000000001</c:v>
                </c:pt>
                <c:pt idx="7">
                  <c:v>48.688000000000002</c:v>
                </c:pt>
                <c:pt idx="8">
                  <c:v>48.354999999999997</c:v>
                </c:pt>
                <c:pt idx="9">
                  <c:v>48.069000000000003</c:v>
                </c:pt>
                <c:pt idx="10">
                  <c:v>47.927999999999997</c:v>
                </c:pt>
                <c:pt idx="11">
                  <c:v>47.698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7C-4EDB-B820-65B179C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528288"/>
        <c:axId val="202524760"/>
      </c:lineChart>
      <c:lineChart>
        <c:grouping val="standard"/>
        <c:varyColors val="0"/>
        <c:ser>
          <c:idx val="3"/>
          <c:order val="2"/>
          <c:tx>
            <c:strRef>
              <c:f>'8'!$B$8</c:f>
              <c:strCache>
                <c:ptCount val="1"/>
                <c:pt idx="0">
                  <c:v>Доля АО, передавших реестры, % (правая шкала)</c:v>
                </c:pt>
              </c:strCache>
            </c:strRef>
          </c:tx>
          <c:spPr>
            <a:ln w="9525"/>
          </c:spPr>
          <c:marker>
            <c:symbol val="triangle"/>
            <c:size val="5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'8'!$C$4:$N$5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'8'!$C$8:$N$8</c:f>
              <c:numCache>
                <c:formatCode>0</c:formatCode>
                <c:ptCount val="12"/>
                <c:pt idx="0">
                  <c:v>78.109777830580953</c:v>
                </c:pt>
                <c:pt idx="1">
                  <c:v>79.190540046324529</c:v>
                </c:pt>
                <c:pt idx="2">
                  <c:v>77.521087655233814</c:v>
                </c:pt>
                <c:pt idx="3">
                  <c:v>78.409671377490213</c:v>
                </c:pt>
                <c:pt idx="4">
                  <c:v>79.220758734916004</c:v>
                </c:pt>
                <c:pt idx="5">
                  <c:v>80.793251683023755</c:v>
                </c:pt>
                <c:pt idx="6">
                  <c:v>81.372906648980276</c:v>
                </c:pt>
                <c:pt idx="7">
                  <c:v>81.790081978228741</c:v>
                </c:pt>
                <c:pt idx="8">
                  <c:v>82.221013075785137</c:v>
                </c:pt>
                <c:pt idx="9">
                  <c:v>83.622984186629097</c:v>
                </c:pt>
                <c:pt idx="10">
                  <c:v>84.34612744839238</c:v>
                </c:pt>
                <c:pt idx="11">
                  <c:v>89.404134880320896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7C-4EDB-B820-65B179CC5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525152"/>
        <c:axId val="202528680"/>
      </c:lineChart>
      <c:catAx>
        <c:axId val="2025282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4760"/>
        <c:crosses val="autoZero"/>
        <c:auto val="1"/>
        <c:lblAlgn val="ctr"/>
        <c:lblOffset val="100"/>
        <c:noMultiLvlLbl val="0"/>
      </c:catAx>
      <c:valAx>
        <c:axId val="202524760"/>
        <c:scaling>
          <c:orientation val="minMax"/>
          <c:max val="7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8288"/>
        <c:crosses val="autoZero"/>
        <c:crossBetween val="between"/>
      </c:valAx>
      <c:valAx>
        <c:axId val="202528680"/>
        <c:scaling>
          <c:orientation val="minMax"/>
          <c:min val="60"/>
        </c:scaling>
        <c:delete val="0"/>
        <c:axPos val="r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5152"/>
        <c:crosses val="max"/>
        <c:crossBetween val="between"/>
      </c:valAx>
      <c:catAx>
        <c:axId val="202525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2528680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1.1445751633986928E-2"/>
          <c:y val="0.75810347222222219"/>
          <c:w val="0.95600718954248365"/>
          <c:h val="0.2418965277777777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928104575159E-2"/>
          <c:y val="5.4800792229435617E-2"/>
          <c:w val="0.84588464052287582"/>
          <c:h val="0.5379210526315789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'П-1'!$B$7</c:f>
              <c:strCache>
                <c:ptCount val="1"/>
                <c:pt idx="0">
                  <c:v>пустые</c:v>
                </c:pt>
              </c:strCache>
            </c:strRef>
          </c:tx>
          <c:invertIfNegative val="0"/>
          <c:dLbls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'П-1'!$C$7:$N$7</c:f>
              <c:numCache>
                <c:formatCode>0</c:formatCode>
                <c:ptCount val="12"/>
                <c:pt idx="0">
                  <c:v>60.021532930990858</c:v>
                </c:pt>
                <c:pt idx="1">
                  <c:v>62.612629207917081</c:v>
                </c:pt>
                <c:pt idx="2">
                  <c:v>62.552763734240649</c:v>
                </c:pt>
                <c:pt idx="3">
                  <c:v>62.551626417685668</c:v>
                </c:pt>
                <c:pt idx="4">
                  <c:v>63.306580111787724</c:v>
                </c:pt>
                <c:pt idx="5">
                  <c:v>62.834725801750288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5CE-4D23-99BE-DAD5033C93EA}"/>
            </c:ext>
          </c:extLst>
        </c:ser>
        <c:ser>
          <c:idx val="2"/>
          <c:order val="1"/>
          <c:tx>
            <c:strRef>
              <c:f>'П-1'!$B$8</c:f>
              <c:strCache>
                <c:ptCount val="1"/>
                <c:pt idx="0">
                  <c:v>до 10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'П-1'!$C$8:$N$8</c:f>
              <c:numCache>
                <c:formatCode>0</c:formatCode>
                <c:ptCount val="12"/>
                <c:pt idx="0">
                  <c:v>18.370014080073187</c:v>
                </c:pt>
                <c:pt idx="1">
                  <c:v>18.126460016056857</c:v>
                </c:pt>
                <c:pt idx="2">
                  <c:v>18.848757818949679</c:v>
                </c:pt>
                <c:pt idx="3">
                  <c:v>19.448434683057826</c:v>
                </c:pt>
                <c:pt idx="4">
                  <c:v>19.649044724562437</c:v>
                </c:pt>
                <c:pt idx="5">
                  <c:v>21.479781078122137</c:v>
                </c:pt>
                <c:pt idx="6">
                  <c:v>-7.1931689591561834E-2</c:v>
                </c:pt>
                <c:pt idx="7">
                  <c:v>4.7223858026456088E-3</c:v>
                </c:pt>
                <c:pt idx="8">
                  <c:v>-1.8034066418490875E-2</c:v>
                </c:pt>
                <c:pt idx="9">
                  <c:v>-5.8877087689417962E-2</c:v>
                </c:pt>
                <c:pt idx="10">
                  <c:v>1.7381704137473083E-2</c:v>
                </c:pt>
                <c:pt idx="11">
                  <c:v>7.5119303444992416E-2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5CE-4D23-99BE-DAD5033C93EA}"/>
            </c:ext>
          </c:extLst>
        </c:ser>
        <c:ser>
          <c:idx val="4"/>
          <c:order val="2"/>
          <c:tx>
            <c:strRef>
              <c:f>'П-1'!$B$9</c:f>
              <c:strCache>
                <c:ptCount val="1"/>
                <c:pt idx="0">
                  <c:v>от 10 тыс. до 100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'П-1'!$C$9:$N$9</c:f>
              <c:numCache>
                <c:formatCode>0</c:formatCode>
                <c:ptCount val="12"/>
                <c:pt idx="0">
                  <c:v>7.8704584699653797</c:v>
                </c:pt>
                <c:pt idx="1">
                  <c:v>7.5006919387512596</c:v>
                </c:pt>
                <c:pt idx="2">
                  <c:v>7.3767625058475321</c:v>
                </c:pt>
                <c:pt idx="3">
                  <c:v>7.4683846942390169</c:v>
                </c:pt>
                <c:pt idx="4">
                  <c:v>7.1367999352282903</c:v>
                </c:pt>
                <c:pt idx="5">
                  <c:v>7.1891085965100316</c:v>
                </c:pt>
                <c:pt idx="6">
                  <c:v>0.68956967732852703</c:v>
                </c:pt>
                <c:pt idx="7">
                  <c:v>0.76188784015553446</c:v>
                </c:pt>
                <c:pt idx="8">
                  <c:v>0.78415702222345351</c:v>
                </c:pt>
                <c:pt idx="9">
                  <c:v>0.85735027016642429</c:v>
                </c:pt>
                <c:pt idx="10">
                  <c:v>0.88383738239417209</c:v>
                </c:pt>
                <c:pt idx="11">
                  <c:v>1.2428772475664811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5CE-4D23-99BE-DAD5033C93EA}"/>
            </c:ext>
          </c:extLst>
        </c:ser>
        <c:ser>
          <c:idx val="3"/>
          <c:order val="3"/>
          <c:tx>
            <c:strRef>
              <c:f>'П-1'!$B$10</c:f>
              <c:strCache>
                <c:ptCount val="1"/>
                <c:pt idx="0">
                  <c:v>от 100 тыс. до 1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'П-1'!$C$10:$N$10</c:f>
              <c:numCache>
                <c:formatCode>0</c:formatCode>
                <c:ptCount val="12"/>
                <c:pt idx="0">
                  <c:v>9.3572108827618674</c:v>
                </c:pt>
                <c:pt idx="1">
                  <c:v>8.080647474257054</c:v>
                </c:pt>
                <c:pt idx="2">
                  <c:v>7.6668029480862234</c:v>
                </c:pt>
                <c:pt idx="3">
                  <c:v>7.24602251475818</c:v>
                </c:pt>
                <c:pt idx="4">
                  <c:v>6.8908966700191714</c:v>
                </c:pt>
                <c:pt idx="5">
                  <c:v>6.2137312978353219</c:v>
                </c:pt>
                <c:pt idx="6">
                  <c:v>7.6717099708551011</c:v>
                </c:pt>
                <c:pt idx="7">
                  <c:v>7.6973503468956652</c:v>
                </c:pt>
                <c:pt idx="8">
                  <c:v>7.6024093226711003</c:v>
                </c:pt>
                <c:pt idx="9">
                  <c:v>7.7539075032891756</c:v>
                </c:pt>
                <c:pt idx="10">
                  <c:v>8.0346688599101164</c:v>
                </c:pt>
                <c:pt idx="11">
                  <c:v>9.8920966143086648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6D99-4360-8278-962928D8429E}"/>
            </c:ext>
          </c:extLst>
        </c:ser>
        <c:ser>
          <c:idx val="5"/>
          <c:order val="4"/>
          <c:tx>
            <c:strRef>
              <c:f>'П-1'!$B$11</c:f>
              <c:strCache>
                <c:ptCount val="1"/>
                <c:pt idx="0">
                  <c:v>от 1 млн до 6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87E-42A6-830A-6F22A4F91D7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'П-1'!$C$11:$N$11</c:f>
              <c:numCache>
                <c:formatCode>0</c:formatCode>
                <c:ptCount val="12"/>
                <c:pt idx="0">
                  <c:v>3.3504966879376292</c:v>
                </c:pt>
                <c:pt idx="1">
                  <c:v>2.8256561362426771</c:v>
                </c:pt>
                <c:pt idx="2">
                  <c:v>2.7273217724521968</c:v>
                </c:pt>
                <c:pt idx="3">
                  <c:v>2.3759222006954106</c:v>
                </c:pt>
                <c:pt idx="4" formatCode="0.0">
                  <c:v>2.3326869944256865</c:v>
                </c:pt>
                <c:pt idx="5" formatCode="0.0">
                  <c:v>1.7970054500088646</c:v>
                </c:pt>
                <c:pt idx="6">
                  <c:v>16.168369338118218</c:v>
                </c:pt>
                <c:pt idx="7">
                  <c:v>16.139223699886347</c:v>
                </c:pt>
                <c:pt idx="8">
                  <c:v>16.39481384099895</c:v>
                </c:pt>
                <c:pt idx="9">
                  <c:v>15.545038371186932</c:v>
                </c:pt>
                <c:pt idx="10">
                  <c:v>16.542194423672584</c:v>
                </c:pt>
                <c:pt idx="11">
                  <c:v>17.58884217804054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6D99-4360-8278-962928D8429E}"/>
            </c:ext>
          </c:extLst>
        </c:ser>
        <c:ser>
          <c:idx val="6"/>
          <c:order val="5"/>
          <c:tx>
            <c:strRef>
              <c:f>'П-1'!$B$12</c:f>
              <c:strCache>
                <c:ptCount val="1"/>
                <c:pt idx="0">
                  <c:v>от 6 млн до 10 млн руб.</c:v>
                </c:pt>
              </c:strCache>
            </c:strRef>
          </c:tx>
          <c:invertIfNegative val="0"/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'П-1'!$C$12:$N$12</c:f>
              <c:numCache>
                <c:formatCode>0</c:formatCode>
                <c:ptCount val="12"/>
                <c:pt idx="0">
                  <c:v>0.37111964618352311</c:v>
                </c:pt>
                <c:pt idx="1">
                  <c:v>0.31161060157235121</c:v>
                </c:pt>
                <c:pt idx="2">
                  <c:v>0.30732008670303096</c:v>
                </c:pt>
                <c:pt idx="3">
                  <c:v>0.43361119741625487</c:v>
                </c:pt>
                <c:pt idx="4">
                  <c:v>0.25709281891811253</c:v>
                </c:pt>
                <c:pt idx="5">
                  <c:v>0.18542651002106483</c:v>
                </c:pt>
                <c:pt idx="6">
                  <c:v>6.0529213286120616</c:v>
                </c:pt>
                <c:pt idx="7">
                  <c:v>5.9893039808288675</c:v>
                </c:pt>
                <c:pt idx="8">
                  <c:v>6.1922927763992615</c:v>
                </c:pt>
                <c:pt idx="9">
                  <c:v>7.3019443144102398</c:v>
                </c:pt>
                <c:pt idx="10">
                  <c:v>6.1446212953317323</c:v>
                </c:pt>
                <c:pt idx="11">
                  <c:v>6.2547572176513464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6D99-4360-8278-962928D8429E}"/>
            </c:ext>
          </c:extLst>
        </c:ser>
        <c:ser>
          <c:idx val="7"/>
          <c:order val="6"/>
          <c:tx>
            <c:strRef>
              <c:f>'П-1'!$B$13</c:f>
              <c:strCache>
                <c:ptCount val="1"/>
                <c:pt idx="0">
                  <c:v>от 10 млн до 100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87E-42A6-830A-6F22A4F91D7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'П-1'!$C$13:$N$13</c:f>
              <c:numCache>
                <c:formatCode>0</c:formatCode>
                <c:ptCount val="12"/>
                <c:pt idx="0">
                  <c:v>0.60138337050195967</c:v>
                </c:pt>
                <c:pt idx="1">
                  <c:v>0.49368554779165946</c:v>
                </c:pt>
                <c:pt idx="2">
                  <c:v>0.4753512132456954</c:v>
                </c:pt>
                <c:pt idx="3">
                  <c:v>0.43495937171614429</c:v>
                </c:pt>
                <c:pt idx="4">
                  <c:v>0.39061381715191107</c:v>
                </c:pt>
                <c:pt idx="5">
                  <c:v>0.27633177642643286</c:v>
                </c:pt>
                <c:pt idx="6">
                  <c:v>33.974925656473772</c:v>
                </c:pt>
                <c:pt idx="7">
                  <c:v>33.120084098343234</c:v>
                </c:pt>
                <c:pt idx="8">
                  <c:v>33.209319482594921</c:v>
                </c:pt>
                <c:pt idx="9">
                  <c:v>33.018373651401951</c:v>
                </c:pt>
                <c:pt idx="10">
                  <c:v>32.122180399394836</c:v>
                </c:pt>
                <c:pt idx="11">
                  <c:v>31.834409268530251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6-6D99-4360-8278-962928D8429E}"/>
            </c:ext>
          </c:extLst>
        </c:ser>
        <c:ser>
          <c:idx val="8"/>
          <c:order val="7"/>
          <c:tx>
            <c:strRef>
              <c:f>'П-1'!$B$14</c:f>
              <c:strCache>
                <c:ptCount val="1"/>
                <c:pt idx="0">
                  <c:v>от 100 млн до 500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87E-42A6-830A-6F22A4F91D7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'П-1'!$C$14:$N$14</c:f>
              <c:numCache>
                <c:formatCode>0</c:formatCode>
                <c:ptCount val="12"/>
                <c:pt idx="0">
                  <c:v>5.1977943426274764E-2</c:v>
                </c:pt>
                <c:pt idx="1">
                  <c:v>4.3678765400853629E-2</c:v>
                </c:pt>
                <c:pt idx="2">
                  <c:v>4.0168912638839975E-2</c:v>
                </c:pt>
                <c:pt idx="3">
                  <c:v>3.6573866098833792E-2</c:v>
                </c:pt>
                <c:pt idx="4">
                  <c:v>3.2255013801932443E-2</c:v>
                </c:pt>
                <c:pt idx="5">
                  <c:v>2.1285184409829447E-2</c:v>
                </c:pt>
                <c:pt idx="6">
                  <c:v>20.746545009573829</c:v>
                </c:pt>
                <c:pt idx="7">
                  <c:v>20.809717824561229</c:v>
                </c:pt>
                <c:pt idx="8">
                  <c:v>20.088879874039854</c:v>
                </c:pt>
                <c:pt idx="9">
                  <c:v>19.864276088984042</c:v>
                </c:pt>
                <c:pt idx="10">
                  <c:v>19.060690869096938</c:v>
                </c:pt>
                <c:pt idx="11">
                  <c:v>17.479986983130342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B-6D99-4360-8278-962928D8429E}"/>
            </c:ext>
          </c:extLst>
        </c:ser>
        <c:ser>
          <c:idx val="9"/>
          <c:order val="8"/>
          <c:tx>
            <c:strRef>
              <c:f>'П-1'!$B$15</c:f>
              <c:strCache>
                <c:ptCount val="1"/>
                <c:pt idx="0">
                  <c:v>от 500 млн до 1 млрд руб.</c:v>
                </c:pt>
              </c:strCache>
            </c:strRef>
          </c:tx>
          <c:invertIfNegative val="0"/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'П-1'!$C$15:$N$15</c:f>
              <c:numCache>
                <c:formatCode>0</c:formatCode>
                <c:ptCount val="12"/>
                <c:pt idx="0">
                  <c:v>3.9516041084320169E-3</c:v>
                </c:pt>
                <c:pt idx="1">
                  <c:v>3.3890877612706345E-3</c:v>
                </c:pt>
                <c:pt idx="2">
                  <c:v>3.3056711149170052E-3</c:v>
                </c:pt>
                <c:pt idx="3">
                  <c:v>3.0488528891993672E-3</c:v>
                </c:pt>
                <c:pt idx="4">
                  <c:v>2.6953321609597936E-3</c:v>
                </c:pt>
                <c:pt idx="5">
                  <c:v>1.6978064741016903E-3</c:v>
                </c:pt>
                <c:pt idx="6">
                  <c:v>5.6988990799336454</c:v>
                </c:pt>
                <c:pt idx="7">
                  <c:v>5.8534112781044083</c:v>
                </c:pt>
                <c:pt idx="8">
                  <c:v>5.9741497317700079</c:v>
                </c:pt>
                <c:pt idx="9">
                  <c:v>5.9706179715786272</c:v>
                </c:pt>
                <c:pt idx="10">
                  <c:v>5.7426354994228568</c:v>
                </c:pt>
                <c:pt idx="11">
                  <c:v>5.0021419849847888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C-6D99-4360-8278-962928D8429E}"/>
            </c:ext>
          </c:extLst>
        </c:ser>
        <c:ser>
          <c:idx val="10"/>
          <c:order val="9"/>
          <c:tx>
            <c:strRef>
              <c:f>'П-1'!$B$16</c:f>
              <c:strCache>
                <c:ptCount val="1"/>
                <c:pt idx="0">
                  <c:v>от 1 млрд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0-6D99-4360-8278-962928D8429E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87E-42A6-830A-6F22A4F91D7C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'П-1'!$C$4:$N$6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'П-1'!$C$16:$N$16</c:f>
              <c:numCache>
                <c:formatCode>0</c:formatCode>
                <c:ptCount val="12"/>
                <c:pt idx="0">
                  <c:v>1.8543840508842984E-3</c:v>
                </c:pt>
                <c:pt idx="1">
                  <c:v>1.551224248939793E-3</c:v>
                </c:pt>
                <c:pt idx="2">
                  <c:v>1.4453367212407687E-3</c:v>
                </c:pt>
                <c:pt idx="3">
                  <c:v>1.4162014434617751E-3</c:v>
                </c:pt>
                <c:pt idx="4">
                  <c:v>1.3345819437762085E-3</c:v>
                </c:pt>
                <c:pt idx="5">
                  <c:v>9.0649844192450116E-4</c:v>
                </c:pt>
                <c:pt idx="6">
                  <c:v>9.0689916286964234</c:v>
                </c:pt>
                <c:pt idx="7">
                  <c:v>9.624298545422068</c:v>
                </c:pt>
                <c:pt idx="8">
                  <c:v>9.7720120157209482</c:v>
                </c:pt>
                <c:pt idx="9">
                  <c:v>9.7473689166720412</c:v>
                </c:pt>
                <c:pt idx="10">
                  <c:v>11.451789566639281</c:v>
                </c:pt>
                <c:pt idx="11">
                  <c:v>10.629769202342585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1-6D99-4360-8278-962928D84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530640"/>
        <c:axId val="202525936"/>
      </c:barChart>
      <c:catAx>
        <c:axId val="20253064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5936"/>
        <c:crosses val="autoZero"/>
        <c:auto val="1"/>
        <c:lblAlgn val="ctr"/>
        <c:lblOffset val="100"/>
        <c:noMultiLvlLbl val="0"/>
      </c:catAx>
      <c:valAx>
        <c:axId val="202525936"/>
        <c:scaling>
          <c:orientation val="minMax"/>
          <c:max val="10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30640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6.8941176470588231E-3"/>
          <c:y val="0.77344583333333339"/>
          <c:w val="0.96707898259705494"/>
          <c:h val="0.22655409356725145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236928104575159E-2"/>
          <c:y val="5.4800792229435617E-2"/>
          <c:w val="0.84588464052287582"/>
          <c:h val="0.5379210526315789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'П-2'!$B$7</c:f>
              <c:strCache>
                <c:ptCount val="1"/>
                <c:pt idx="0">
                  <c:v>пустые</c:v>
                </c:pt>
              </c:strCache>
            </c:strRef>
          </c:tx>
          <c:invertIfNegative val="0"/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'П-2'!$C$7:$N$7</c:f>
              <c:numCache>
                <c:formatCode>0</c:formatCode>
                <c:ptCount val="12"/>
                <c:pt idx="0">
                  <c:v>0.95887365690996673</c:v>
                </c:pt>
                <c:pt idx="1">
                  <c:v>0.48295448859462847</c:v>
                </c:pt>
                <c:pt idx="2">
                  <c:v>0.41435216990205503</c:v>
                </c:pt>
                <c:pt idx="3">
                  <c:v>0.28784504107934872</c:v>
                </c:pt>
                <c:pt idx="4">
                  <c:v>0.20566398338376382</c:v>
                </c:pt>
                <c:pt idx="5">
                  <c:v>9.9229970593603112E-2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-1.1037189363442169E-5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5CE-4D23-99BE-DAD5033C93EA}"/>
            </c:ext>
          </c:extLst>
        </c:ser>
        <c:ser>
          <c:idx val="2"/>
          <c:order val="1"/>
          <c:tx>
            <c:strRef>
              <c:f>'П-2'!$B$8</c:f>
              <c:strCache>
                <c:ptCount val="1"/>
                <c:pt idx="0">
                  <c:v>до 10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'П-2'!$C$8:$N$8</c:f>
              <c:numCache>
                <c:formatCode>0</c:formatCode>
                <c:ptCount val="12"/>
                <c:pt idx="0">
                  <c:v>7.0586989890435614</c:v>
                </c:pt>
                <c:pt idx="1">
                  <c:v>7.8609699519447265</c:v>
                </c:pt>
                <c:pt idx="2">
                  <c:v>7.9590554890376266</c:v>
                </c:pt>
                <c:pt idx="3">
                  <c:v>15.103615439025116</c:v>
                </c:pt>
                <c:pt idx="4">
                  <c:v>33.582631248419794</c:v>
                </c:pt>
                <c:pt idx="5">
                  <c:v>35.658851953960195</c:v>
                </c:pt>
                <c:pt idx="6">
                  <c:v>9.9953674656278191E-3</c:v>
                </c:pt>
                <c:pt idx="7">
                  <c:v>1.1824776525310379E-2</c:v>
                </c:pt>
                <c:pt idx="8">
                  <c:v>1.222419557878507E-2</c:v>
                </c:pt>
                <c:pt idx="9">
                  <c:v>1.1829719536925127E-2</c:v>
                </c:pt>
                <c:pt idx="10">
                  <c:v>2.0181641213811143E-2</c:v>
                </c:pt>
                <c:pt idx="11">
                  <c:v>2.7625952365312456E-2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05CE-4D23-99BE-DAD5033C93EA}"/>
            </c:ext>
          </c:extLst>
        </c:ser>
        <c:ser>
          <c:idx val="4"/>
          <c:order val="2"/>
          <c:tx>
            <c:strRef>
              <c:f>'П-2'!$B$9</c:f>
              <c:strCache>
                <c:ptCount val="1"/>
                <c:pt idx="0">
                  <c:v>от 10 тыс. до 100 тыс. руб.</c:v>
                </c:pt>
              </c:strCache>
            </c:strRef>
          </c:tx>
          <c:spPr>
            <a:ln w="9525">
              <a:noFill/>
              <a:prstDash val="dash"/>
            </a:ln>
          </c:spPr>
          <c:invertIfNegative val="0"/>
          <c:dLbls>
            <c:dLbl>
              <c:idx val="6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'П-2'!$C$9:$N$9</c:f>
              <c:numCache>
                <c:formatCode>0</c:formatCode>
                <c:ptCount val="12"/>
                <c:pt idx="0">
                  <c:v>19.497168263377969</c:v>
                </c:pt>
                <c:pt idx="1">
                  <c:v>21.35287300878845</c:v>
                </c:pt>
                <c:pt idx="2">
                  <c:v>22.207784560425541</c:v>
                </c:pt>
                <c:pt idx="3">
                  <c:v>20.722385743947793</c:v>
                </c:pt>
                <c:pt idx="4">
                  <c:v>18.180125219868799</c:v>
                </c:pt>
                <c:pt idx="5">
                  <c:v>19.745313770968526</c:v>
                </c:pt>
                <c:pt idx="6">
                  <c:v>0.91587410686873261</c:v>
                </c:pt>
                <c:pt idx="7">
                  <c:v>0.95004485956356</c:v>
                </c:pt>
                <c:pt idx="8">
                  <c:v>0.95884182883320901</c:v>
                </c:pt>
                <c:pt idx="9">
                  <c:v>0.94841845309336281</c:v>
                </c:pt>
                <c:pt idx="10">
                  <c:v>1.0692242135287851</c:v>
                </c:pt>
                <c:pt idx="11">
                  <c:v>1.3359435275945508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05CE-4D23-99BE-DAD5033C93EA}"/>
            </c:ext>
          </c:extLst>
        </c:ser>
        <c:ser>
          <c:idx val="3"/>
          <c:order val="3"/>
          <c:tx>
            <c:strRef>
              <c:f>'П-2'!$B$10</c:f>
              <c:strCache>
                <c:ptCount val="1"/>
                <c:pt idx="0">
                  <c:v>от 100 тыс. до 1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'П-2'!$C$10:$N$10</c:f>
              <c:numCache>
                <c:formatCode>0</c:formatCode>
                <c:ptCount val="12"/>
                <c:pt idx="0">
                  <c:v>59.141692690414438</c:v>
                </c:pt>
                <c:pt idx="1">
                  <c:v>56.985227156733046</c:v>
                </c:pt>
                <c:pt idx="2">
                  <c:v>56.326967240465585</c:v>
                </c:pt>
                <c:pt idx="3">
                  <c:v>51.941637662768471</c:v>
                </c:pt>
                <c:pt idx="4">
                  <c:v>38.732522639349924</c:v>
                </c:pt>
                <c:pt idx="5">
                  <c:v>36.183042431992419</c:v>
                </c:pt>
                <c:pt idx="6">
                  <c:v>12.880319113467225</c:v>
                </c:pt>
                <c:pt idx="7">
                  <c:v>11.631032470230979</c:v>
                </c:pt>
                <c:pt idx="8">
                  <c:v>11.086301146753101</c:v>
                </c:pt>
                <c:pt idx="9">
                  <c:v>10.922437429445029</c:v>
                </c:pt>
                <c:pt idx="10">
                  <c:v>10.508350413766818</c:v>
                </c:pt>
                <c:pt idx="11">
                  <c:v>12.025613324915858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AF22-44BB-B0DC-6A5FB33438D5}"/>
            </c:ext>
          </c:extLst>
        </c:ser>
        <c:ser>
          <c:idx val="5"/>
          <c:order val="4"/>
          <c:tx>
            <c:strRef>
              <c:f>'П-2'!$B$11</c:f>
              <c:strCache>
                <c:ptCount val="1"/>
                <c:pt idx="0">
                  <c:v>от 1 млн до 6 млн руб.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'П-2'!$C$11:$N$11</c:f>
              <c:numCache>
                <c:formatCode>0</c:formatCode>
                <c:ptCount val="12"/>
                <c:pt idx="0">
                  <c:v>10.609220346159953</c:v>
                </c:pt>
                <c:pt idx="1">
                  <c:v>10.219901407633202</c:v>
                </c:pt>
                <c:pt idx="2">
                  <c:v>9.9008773823777645</c:v>
                </c:pt>
                <c:pt idx="3">
                  <c:v>8.9444336210028599</c:v>
                </c:pt>
                <c:pt idx="4">
                  <c:v>6.9305907844048793</c:v>
                </c:pt>
                <c:pt idx="5">
                  <c:v>6.2482247987903854</c:v>
                </c:pt>
                <c:pt idx="6">
                  <c:v>12.613351932623299</c:v>
                </c:pt>
                <c:pt idx="7">
                  <c:v>11.766254302567395</c:v>
                </c:pt>
                <c:pt idx="8">
                  <c:v>11.252282052961874</c:v>
                </c:pt>
                <c:pt idx="9">
                  <c:v>11.210381165070652</c:v>
                </c:pt>
                <c:pt idx="10">
                  <c:v>10.894285961719282</c:v>
                </c:pt>
                <c:pt idx="11">
                  <c:v>11.534475527817225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AF22-44BB-B0DC-6A5FB33438D5}"/>
            </c:ext>
          </c:extLst>
        </c:ser>
        <c:ser>
          <c:idx val="6"/>
          <c:order val="5"/>
          <c:tx>
            <c:strRef>
              <c:f>'П-2'!$B$12</c:f>
              <c:strCache>
                <c:ptCount val="1"/>
                <c:pt idx="0">
                  <c:v>от 6 млн до 10 млн руб.</c:v>
                </c:pt>
              </c:strCache>
            </c:strRef>
          </c:tx>
          <c:invertIfNegative val="0"/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'П-2'!$C$12:$N$12</c:f>
              <c:numCache>
                <c:formatCode>0</c:formatCode>
                <c:ptCount val="12"/>
                <c:pt idx="0">
                  <c:v>0.80156671783200117</c:v>
                </c:pt>
                <c:pt idx="1">
                  <c:v>0.93748811627734752</c:v>
                </c:pt>
                <c:pt idx="2">
                  <c:v>0.96315779143030988</c:v>
                </c:pt>
                <c:pt idx="3">
                  <c:v>0.91004666951001401</c:v>
                </c:pt>
                <c:pt idx="4">
                  <c:v>0.72002783872028875</c:v>
                </c:pt>
                <c:pt idx="5">
                  <c:v>0.64674734792493338</c:v>
                </c:pt>
                <c:pt idx="6">
                  <c:v>3.729283554969228</c:v>
                </c:pt>
                <c:pt idx="7">
                  <c:v>4.0878247572509441</c:v>
                </c:pt>
                <c:pt idx="8">
                  <c:v>4.0604827311358109</c:v>
                </c:pt>
                <c:pt idx="9">
                  <c:v>4.1874486051210758</c:v>
                </c:pt>
                <c:pt idx="10">
                  <c:v>4.1582417995079561</c:v>
                </c:pt>
                <c:pt idx="11">
                  <c:v>4.4083329993074543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F22-44BB-B0DC-6A5FB33438D5}"/>
            </c:ext>
          </c:extLst>
        </c:ser>
        <c:ser>
          <c:idx val="7"/>
          <c:order val="6"/>
          <c:tx>
            <c:strRef>
              <c:f>'П-2'!$B$13</c:f>
              <c:strCache>
                <c:ptCount val="1"/>
                <c:pt idx="0">
                  <c:v>от 10 млн до 100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5C1C-401C-ADB5-E4725B5AA42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'П-2'!$C$13:$N$13</c:f>
              <c:numCache>
                <c:formatCode>0</c:formatCode>
                <c:ptCount val="12"/>
                <c:pt idx="0">
                  <c:v>1.6893029164240725</c:v>
                </c:pt>
                <c:pt idx="1">
                  <c:v>1.9001947429413191</c:v>
                </c:pt>
                <c:pt idx="2">
                  <c:v>1.9626278289202506</c:v>
                </c:pt>
                <c:pt idx="3">
                  <c:v>1.843787900328389</c:v>
                </c:pt>
                <c:pt idx="4">
                  <c:v>1.4494349337878873</c:v>
                </c:pt>
                <c:pt idx="5">
                  <c:v>1.2567518078346958</c:v>
                </c:pt>
                <c:pt idx="6">
                  <c:v>30.232321823297259</c:v>
                </c:pt>
                <c:pt idx="7">
                  <c:v>30.935152983548953</c:v>
                </c:pt>
                <c:pt idx="8">
                  <c:v>30.924044363741061</c:v>
                </c:pt>
                <c:pt idx="9">
                  <c:v>31.821685734213055</c:v>
                </c:pt>
                <c:pt idx="10">
                  <c:v>31.492989917828755</c:v>
                </c:pt>
                <c:pt idx="11">
                  <c:v>32.053081838650243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AF22-44BB-B0DC-6A5FB33438D5}"/>
            </c:ext>
          </c:extLst>
        </c:ser>
        <c:ser>
          <c:idx val="8"/>
          <c:order val="7"/>
          <c:tx>
            <c:strRef>
              <c:f>'П-2'!$B$14</c:f>
              <c:strCache>
                <c:ptCount val="1"/>
                <c:pt idx="0">
                  <c:v>от 100 млн до 500 млн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5C1C-401C-ADB5-E4725B5AA42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'П-2'!$C$14:$N$14</c:f>
              <c:numCache>
                <c:formatCode>0</c:formatCode>
                <c:ptCount val="12"/>
                <c:pt idx="0">
                  <c:v>0.22188111999153123</c:v>
                </c:pt>
                <c:pt idx="1">
                  <c:v>0.23777452650245282</c:v>
                </c:pt>
                <c:pt idx="2">
                  <c:v>0.23966082399356192</c:v>
                </c:pt>
                <c:pt idx="3">
                  <c:v>0.22132475414698699</c:v>
                </c:pt>
                <c:pt idx="4">
                  <c:v>0.17739028309042418</c:v>
                </c:pt>
                <c:pt idx="5">
                  <c:v>0.14805933492955398</c:v>
                </c:pt>
                <c:pt idx="6">
                  <c:v>26.435606714626225</c:v>
                </c:pt>
                <c:pt idx="7">
                  <c:v>26.127459102044543</c:v>
                </c:pt>
                <c:pt idx="8">
                  <c:v>25.097602032669077</c:v>
                </c:pt>
                <c:pt idx="9">
                  <c:v>25.460746201986854</c:v>
                </c:pt>
                <c:pt idx="10">
                  <c:v>25.573129628320533</c:v>
                </c:pt>
                <c:pt idx="11">
                  <c:v>25.675859702423367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AF22-44BB-B0DC-6A5FB33438D5}"/>
            </c:ext>
          </c:extLst>
        </c:ser>
        <c:ser>
          <c:idx val="9"/>
          <c:order val="8"/>
          <c:tx>
            <c:strRef>
              <c:f>'П-2'!$B$15</c:f>
              <c:strCache>
                <c:ptCount val="1"/>
                <c:pt idx="0">
                  <c:v>от 500 млн до 1 млрд руб.</c:v>
                </c:pt>
              </c:strCache>
            </c:strRef>
          </c:tx>
          <c:invertIfNegative val="0"/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'П-2'!$C$15:$N$15</c:f>
              <c:numCache>
                <c:formatCode>0</c:formatCode>
                <c:ptCount val="12"/>
                <c:pt idx="0">
                  <c:v>1.4185147938389882E-2</c:v>
                </c:pt>
                <c:pt idx="1">
                  <c:v>1.5411311902936755E-2</c:v>
                </c:pt>
                <c:pt idx="2">
                  <c:v>1.668400494631676E-2</c:v>
                </c:pt>
                <c:pt idx="3">
                  <c:v>1.6498435281377302E-2</c:v>
                </c:pt>
                <c:pt idx="4">
                  <c:v>1.5088368906541826E-2</c:v>
                </c:pt>
                <c:pt idx="5">
                  <c:v>8.9439924773771374E-3</c:v>
                </c:pt>
                <c:pt idx="6">
                  <c:v>5.9841630609287852</c:v>
                </c:pt>
                <c:pt idx="7">
                  <c:v>5.9629560918783211</c:v>
                </c:pt>
                <c:pt idx="8">
                  <c:v>6.1975042097327435</c:v>
                </c:pt>
                <c:pt idx="9">
                  <c:v>6.4969409452773341</c:v>
                </c:pt>
                <c:pt idx="10">
                  <c:v>7.4260764566629947</c:v>
                </c:pt>
                <c:pt idx="11">
                  <c:v>5.3268417237622847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AF22-44BB-B0DC-6A5FB33438D5}"/>
            </c:ext>
          </c:extLst>
        </c:ser>
        <c:ser>
          <c:idx val="10"/>
          <c:order val="9"/>
          <c:tx>
            <c:strRef>
              <c:f>'П-2'!$B$16</c:f>
              <c:strCache>
                <c:ptCount val="1"/>
                <c:pt idx="0">
                  <c:v>от 1 млрд руб.</c:v>
                </c:pt>
              </c:strCache>
            </c:strRef>
          </c:tx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AF22-44BB-B0DC-6A5FB33438D5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5C1C-401C-ADB5-E4725B5AA424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'П-2'!$C$4:$N$6</c:f>
              <c:multiLvlStrCache>
                <c:ptCount val="12"/>
                <c:lvl>
                  <c:pt idx="0">
                    <c:v>IV кв.</c:v>
                  </c:pt>
                  <c:pt idx="1">
                    <c:v>I кв. </c:v>
                  </c:pt>
                  <c:pt idx="2">
                    <c:v>II кв. </c:v>
                  </c:pt>
                  <c:pt idx="3">
                    <c:v>III кв. </c:v>
                  </c:pt>
                  <c:pt idx="4">
                    <c:v>IV кв.</c:v>
                  </c:pt>
                  <c:pt idx="5">
                    <c:v>I кв. </c:v>
                  </c:pt>
                  <c:pt idx="6">
                    <c:v>IV кв.</c:v>
                  </c:pt>
                  <c:pt idx="7">
                    <c:v>I кв. </c:v>
                  </c:pt>
                  <c:pt idx="8">
                    <c:v>II кв. </c:v>
                  </c:pt>
                  <c:pt idx="9">
                    <c:v>III кв. </c:v>
                  </c:pt>
                  <c:pt idx="10">
                    <c:v>IV кв.</c:v>
                  </c:pt>
                  <c:pt idx="11">
                    <c:v>I кв. </c:v>
                  </c:pt>
                </c:lvl>
                <c:lvl>
                  <c:pt idx="0">
                    <c:v>2020</c:v>
                  </c:pt>
                  <c:pt idx="1">
                    <c:v>2021</c:v>
                  </c:pt>
                  <c:pt idx="5">
                    <c:v>2022</c:v>
                  </c:pt>
                  <c:pt idx="6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  <c:lvl>
                  <c:pt idx="0">
                    <c:v>Количество клиентов</c:v>
                  </c:pt>
                  <c:pt idx="6">
                    <c:v>Объем портфеля</c:v>
                  </c:pt>
                </c:lvl>
              </c:multiLvlStrCache>
            </c:multiLvlStrRef>
          </c:cat>
          <c:val>
            <c:numRef>
              <c:f>'П-2'!$C$16:$N$16</c:f>
              <c:numCache>
                <c:formatCode>0</c:formatCode>
                <c:ptCount val="12"/>
                <c:pt idx="0">
                  <c:v>7.4101519081141163E-3</c:v>
                </c:pt>
                <c:pt idx="1">
                  <c:v>7.2052886818925093E-3</c:v>
                </c:pt>
                <c:pt idx="2">
                  <c:v>8.8327085009912258E-3</c:v>
                </c:pt>
                <c:pt idx="3">
                  <c:v>8.4247329096394739E-3</c:v>
                </c:pt>
                <c:pt idx="4">
                  <c:v>6.5247000676937625E-3</c:v>
                </c:pt>
                <c:pt idx="5">
                  <c:v>4.8345905283119668E-3</c:v>
                </c:pt>
                <c:pt idx="6">
                  <c:v>7.199084325753609</c:v>
                </c:pt>
                <c:pt idx="7">
                  <c:v>8.5274506563899859</c:v>
                </c:pt>
                <c:pt idx="8">
                  <c:v>10.410717438594334</c:v>
                </c:pt>
                <c:pt idx="9">
                  <c:v>8.940111746255706</c:v>
                </c:pt>
                <c:pt idx="10">
                  <c:v>8.8575199674510738</c:v>
                </c:pt>
                <c:pt idx="11">
                  <c:v>7.612236440353068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A-AF22-44BB-B0DC-6A5FB3343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2529072"/>
        <c:axId val="202527504"/>
      </c:barChart>
      <c:catAx>
        <c:axId val="202529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7504"/>
        <c:crosses val="autoZero"/>
        <c:auto val="1"/>
        <c:lblAlgn val="ctr"/>
        <c:lblOffset val="100"/>
        <c:noMultiLvlLbl val="0"/>
      </c:catAx>
      <c:valAx>
        <c:axId val="202527504"/>
        <c:scaling>
          <c:orientation val="minMax"/>
          <c:max val="100"/>
          <c:min val="0"/>
        </c:scaling>
        <c:delete val="0"/>
        <c:axPos val="l"/>
        <c:majorGridlines>
          <c:spPr>
            <a:ln w="9525"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2529072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6.8941176470588231E-3"/>
          <c:y val="0.77344583333333339"/>
          <c:w val="0.96707898259705494"/>
          <c:h val="0.22655409356725145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6830065359476"/>
          <c:y val="4.4097222222222225E-2"/>
          <c:w val="0.78630294117647059"/>
          <c:h val="0.67190208333333334"/>
        </c:manualLayout>
      </c:layout>
      <c:scatterChart>
        <c:scatterStyle val="lineMarker"/>
        <c:varyColors val="0"/>
        <c:ser>
          <c:idx val="0"/>
          <c:order val="0"/>
          <c:tx>
            <c:strRef>
              <c:f>'П-3'!$A$5</c:f>
              <c:strCache>
                <c:ptCount val="1"/>
                <c:pt idx="0">
                  <c:v>иностранные акции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'П-3'!$C$5:$C$8</c:f>
              <c:numCache>
                <c:formatCode>0</c:formatCode>
                <c:ptCount val="4"/>
                <c:pt idx="0">
                  <c:v>13.481216014265643</c:v>
                </c:pt>
                <c:pt idx="1">
                  <c:v>12.9248312682671</c:v>
                </c:pt>
                <c:pt idx="2">
                  <c:v>8.8272761829256829</c:v>
                </c:pt>
                <c:pt idx="3">
                  <c:v>13.249058572872036</c:v>
                </c:pt>
              </c:numCache>
            </c:numRef>
          </c:xVal>
          <c:yVal>
            <c:numRef>
              <c:f>'П-3'!$B$5:$B$8</c:f>
              <c:numCache>
                <c:formatCode>0</c:formatCode>
                <c:ptCount val="4"/>
                <c:pt idx="0">
                  <c:v>16.781456927151606</c:v>
                </c:pt>
                <c:pt idx="1">
                  <c:v>17.093200631632357</c:v>
                </c:pt>
                <c:pt idx="2">
                  <c:v>10.38558286026181</c:v>
                </c:pt>
                <c:pt idx="3">
                  <c:v>11.253550043459025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F8F-4912-920D-A4A6432FFD65}"/>
            </c:ext>
          </c:extLst>
        </c:ser>
        <c:ser>
          <c:idx val="1"/>
          <c:order val="1"/>
          <c:tx>
            <c:strRef>
              <c:f>'П-3'!$A$9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'П-3'!$C$9:$C$14</c:f>
              <c:numCache>
                <c:formatCode>0</c:formatCode>
                <c:ptCount val="6"/>
                <c:pt idx="0">
                  <c:v>7.9067074892761031</c:v>
                </c:pt>
                <c:pt idx="1">
                  <c:v>9.118333802096922</c:v>
                </c:pt>
                <c:pt idx="2">
                  <c:v>7.9259099444893426</c:v>
                </c:pt>
                <c:pt idx="3">
                  <c:v>11.667721263521667</c:v>
                </c:pt>
                <c:pt idx="4">
                  <c:v>9.3883545571178377</c:v>
                </c:pt>
                <c:pt idx="5">
                  <c:v>15.776418059621278</c:v>
                </c:pt>
              </c:numCache>
            </c:numRef>
          </c:xVal>
          <c:yVal>
            <c:numRef>
              <c:f>'П-3'!$B$9:$B$14</c:f>
              <c:numCache>
                <c:formatCode>0</c:formatCode>
                <c:ptCount val="6"/>
                <c:pt idx="0">
                  <c:v>-2.7027027027026973</c:v>
                </c:pt>
                <c:pt idx="1">
                  <c:v>-8.2434795173128013</c:v>
                </c:pt>
                <c:pt idx="2">
                  <c:v>-2.7536808595304274</c:v>
                </c:pt>
                <c:pt idx="3">
                  <c:v>-10.763517276005519</c:v>
                </c:pt>
                <c:pt idx="4">
                  <c:v>9.5772613889982807</c:v>
                </c:pt>
                <c:pt idx="5">
                  <c:v>-15.656247814838098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F8F-4912-920D-A4A6432FFD65}"/>
            </c:ext>
          </c:extLst>
        </c:ser>
        <c:ser>
          <c:idx val="2"/>
          <c:order val="2"/>
          <c:tx>
            <c:strRef>
              <c:f>'П-3'!$A$15</c:f>
              <c:strCache>
                <c:ptCount val="1"/>
                <c:pt idx="0">
                  <c:v>облигации резидентов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'П-3'!$C$15:$C$19</c:f>
              <c:numCache>
                <c:formatCode>0</c:formatCode>
                <c:ptCount val="5"/>
                <c:pt idx="0">
                  <c:v>11.282437869869275</c:v>
                </c:pt>
                <c:pt idx="1">
                  <c:v>6.216181293458237</c:v>
                </c:pt>
                <c:pt idx="2">
                  <c:v>4.4166871937014127</c:v>
                </c:pt>
                <c:pt idx="3">
                  <c:v>0.14431657121506428</c:v>
                </c:pt>
                <c:pt idx="4">
                  <c:v>5.8382580436739735</c:v>
                </c:pt>
              </c:numCache>
            </c:numRef>
          </c:xVal>
          <c:yVal>
            <c:numRef>
              <c:f>'П-3'!$B$15:$B$19</c:f>
              <c:numCache>
                <c:formatCode>0</c:formatCode>
                <c:ptCount val="5"/>
                <c:pt idx="0">
                  <c:v>-10.980588282740577</c:v>
                </c:pt>
                <c:pt idx="1">
                  <c:v>-7.3522227650219651</c:v>
                </c:pt>
                <c:pt idx="2">
                  <c:v>-4.3874353181254762</c:v>
                </c:pt>
                <c:pt idx="3">
                  <c:v>6.6864726789982898</c:v>
                </c:pt>
                <c:pt idx="4">
                  <c:v>-5.934755254500268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F8F-4912-920D-A4A6432FFD65}"/>
            </c:ext>
          </c:extLst>
        </c:ser>
        <c:ser>
          <c:idx val="3"/>
          <c:order val="3"/>
          <c:tx>
            <c:strRef>
              <c:f>'П-3'!$A$20</c:f>
              <c:strCache>
                <c:ptCount val="1"/>
                <c:pt idx="0">
                  <c:v>российские акции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'П-3'!$C$20:$C$21</c:f>
              <c:numCache>
                <c:formatCode>0</c:formatCode>
                <c:ptCount val="2"/>
                <c:pt idx="0">
                  <c:v>38.262634003884941</c:v>
                </c:pt>
                <c:pt idx="1">
                  <c:v>34.879458929878169</c:v>
                </c:pt>
              </c:numCache>
            </c:numRef>
          </c:xVal>
          <c:yVal>
            <c:numRef>
              <c:f>'П-3'!$B$20:$B$21</c:f>
              <c:numCache>
                <c:formatCode>0</c:formatCode>
                <c:ptCount val="2"/>
                <c:pt idx="0">
                  <c:v>-25.358740486841359</c:v>
                </c:pt>
                <c:pt idx="1">
                  <c:v>-22.642703455258793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F8F-4912-920D-A4A6432FFD65}"/>
            </c:ext>
          </c:extLst>
        </c:ser>
        <c:ser>
          <c:idx val="4"/>
          <c:order val="4"/>
          <c:tx>
            <c:strRef>
              <c:f>'П-3'!$A$22</c:f>
              <c:strCache>
                <c:ptCount val="1"/>
                <c:pt idx="0">
                  <c:v>структурные продукты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85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Ref>
              <c:f>'П-3'!$C$22:$C$34</c:f>
              <c:numCache>
                <c:formatCode>0</c:formatCode>
                <c:ptCount val="13"/>
                <c:pt idx="0">
                  <c:v>5.4577567442312986</c:v>
                </c:pt>
                <c:pt idx="1">
                  <c:v>12.155305085765164</c:v>
                </c:pt>
                <c:pt idx="2">
                  <c:v>10.697893877540912</c:v>
                </c:pt>
                <c:pt idx="3">
                  <c:v>11.225908042324507</c:v>
                </c:pt>
                <c:pt idx="4">
                  <c:v>10.389409533832687</c:v>
                </c:pt>
                <c:pt idx="5">
                  <c:v>3.9088131733206937</c:v>
                </c:pt>
                <c:pt idx="6">
                  <c:v>20.977106852294796</c:v>
                </c:pt>
                <c:pt idx="7">
                  <c:v>10.404455037161041</c:v>
                </c:pt>
                <c:pt idx="8">
                  <c:v>10.304976477655087</c:v>
                </c:pt>
                <c:pt idx="9">
                  <c:v>7.9569592181938447</c:v>
                </c:pt>
                <c:pt idx="10">
                  <c:v>4.6057306201572992</c:v>
                </c:pt>
                <c:pt idx="11">
                  <c:v>13.654871924435149</c:v>
                </c:pt>
                <c:pt idx="12">
                  <c:v>3.0648031228478887</c:v>
                </c:pt>
              </c:numCache>
            </c:numRef>
          </c:xVal>
          <c:yVal>
            <c:numRef>
              <c:f>'П-3'!$B$22:$B$34</c:f>
              <c:numCache>
                <c:formatCode>0</c:formatCode>
                <c:ptCount val="13"/>
                <c:pt idx="0">
                  <c:v>3.9004991962094504</c:v>
                </c:pt>
                <c:pt idx="1">
                  <c:v>23.03334596333093</c:v>
                </c:pt>
                <c:pt idx="2">
                  <c:v>-3.5166743219122276</c:v>
                </c:pt>
                <c:pt idx="3">
                  <c:v>8.1941680366877545</c:v>
                </c:pt>
                <c:pt idx="4">
                  <c:v>11.163212827106328</c:v>
                </c:pt>
                <c:pt idx="5">
                  <c:v>-2.7225992193860793</c:v>
                </c:pt>
                <c:pt idx="6">
                  <c:v>32.407734440982018</c:v>
                </c:pt>
                <c:pt idx="7">
                  <c:v>4.9600000000000311</c:v>
                </c:pt>
                <c:pt idx="8">
                  <c:v>-14.559711718165147</c:v>
                </c:pt>
                <c:pt idx="9">
                  <c:v>-6.8503616791743767</c:v>
                </c:pt>
                <c:pt idx="10">
                  <c:v>14.496331719605049</c:v>
                </c:pt>
                <c:pt idx="11">
                  <c:v>-6.3576630731386636</c:v>
                </c:pt>
                <c:pt idx="12">
                  <c:v>18.060374087627885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F8F-4912-920D-A4A6432FFD65}"/>
            </c:ext>
          </c:extLst>
        </c:ser>
        <c:ser>
          <c:idx val="5"/>
          <c:order val="5"/>
          <c:tx>
            <c:strRef>
              <c:f>'П-3'!$A$35</c:f>
              <c:strCache>
                <c:ptCount val="1"/>
                <c:pt idx="0">
                  <c:v>индекс гособлигаций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'П-3'!$C$35</c:f>
              <c:numCache>
                <c:formatCode>0</c:formatCode>
                <c:ptCount val="1"/>
                <c:pt idx="0">
                  <c:v>4.6692746946064876</c:v>
                </c:pt>
              </c:numCache>
            </c:numRef>
          </c:xVal>
          <c:yVal>
            <c:numRef>
              <c:f>'П-3'!$B$35</c:f>
              <c:numCache>
                <c:formatCode>0</c:formatCode>
                <c:ptCount val="1"/>
                <c:pt idx="0">
                  <c:v>-4.9431863969699563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F8F-4912-920D-A4A6432FFD65}"/>
            </c:ext>
          </c:extLst>
        </c:ser>
        <c:ser>
          <c:idx val="6"/>
          <c:order val="6"/>
          <c:tx>
            <c:strRef>
              <c:f>'П-3'!$A$36</c:f>
              <c:strCache>
                <c:ptCount val="1"/>
                <c:pt idx="0">
                  <c:v>индекс корпоративных облигаций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'П-3'!$C$36</c:f>
              <c:numCache>
                <c:formatCode>0</c:formatCode>
                <c:ptCount val="1"/>
                <c:pt idx="0">
                  <c:v>2.5667306069864106</c:v>
                </c:pt>
              </c:numCache>
            </c:numRef>
          </c:xVal>
          <c:yVal>
            <c:numRef>
              <c:f>'П-3'!$B$36</c:f>
              <c:numCache>
                <c:formatCode>0</c:formatCode>
                <c:ptCount val="1"/>
                <c:pt idx="0">
                  <c:v>-5.2298975811715387E-2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F8F-4912-920D-A4A6432FFD65}"/>
            </c:ext>
          </c:extLst>
        </c:ser>
        <c:ser>
          <c:idx val="7"/>
          <c:order val="7"/>
          <c:tx>
            <c:strRef>
              <c:f>'П-3'!$A$37</c:f>
              <c:strCache>
                <c:ptCount val="1"/>
                <c:pt idx="0">
                  <c:v>индекс полной доходности акций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'П-3'!$C$37</c:f>
              <c:numCache>
                <c:formatCode>0</c:formatCode>
                <c:ptCount val="1"/>
                <c:pt idx="0">
                  <c:v>12.678391229749606</c:v>
                </c:pt>
              </c:numCache>
            </c:numRef>
          </c:xVal>
          <c:yVal>
            <c:numRef>
              <c:f>'П-3'!$B$37</c:f>
              <c:numCache>
                <c:formatCode>0</c:formatCode>
                <c:ptCount val="1"/>
                <c:pt idx="0">
                  <c:v>21.792711628367954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F8F-4912-920D-A4A6432FF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31032"/>
        <c:axId val="202527112"/>
      </c:scatterChart>
      <c:valAx>
        <c:axId val="202531032"/>
        <c:scaling>
          <c:orientation val="minMax"/>
          <c:max val="4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риск,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  <a:endParaRPr lang="ru-RU" sz="7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8948758169934642"/>
              <c:y val="0.774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527112"/>
        <c:crosses val="autoZero"/>
        <c:crossBetween val="midCat"/>
      </c:valAx>
      <c:valAx>
        <c:axId val="202527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доходность,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</a:p>
            </c:rich>
          </c:tx>
          <c:layout>
            <c:manualLayout>
              <c:xMode val="edge"/>
              <c:yMode val="edge"/>
              <c:x val="8.3006535947712425E-3"/>
              <c:y val="0.273421180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531032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4.8281045751633993E-3"/>
          <c:y val="0.84009930555555534"/>
          <c:w val="0.9807990196078431"/>
          <c:h val="0.1599006944444444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6830065359476"/>
          <c:y val="4.8506944444444443E-2"/>
          <c:w val="0.78630294117647059"/>
          <c:h val="0.64398597100191646"/>
        </c:manualLayout>
      </c:layout>
      <c:scatterChart>
        <c:scatterStyle val="lineMarker"/>
        <c:varyColors val="0"/>
        <c:ser>
          <c:idx val="1"/>
          <c:order val="0"/>
          <c:tx>
            <c:strRef>
              <c:f>'П-4'!$D$5</c:f>
              <c:strCache>
                <c:ptCount val="1"/>
                <c:pt idx="0">
                  <c:v>ИИС (неквал. инвесторы)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'П-4'!$C$5:$C$10</c:f>
              <c:numCache>
                <c:formatCode>0</c:formatCode>
                <c:ptCount val="6"/>
                <c:pt idx="0">
                  <c:v>11.282437869869275</c:v>
                </c:pt>
                <c:pt idx="1">
                  <c:v>6.216181293458237</c:v>
                </c:pt>
                <c:pt idx="2">
                  <c:v>0.14431657121506428</c:v>
                </c:pt>
                <c:pt idx="3">
                  <c:v>34.879458929878169</c:v>
                </c:pt>
                <c:pt idx="4">
                  <c:v>3.9088131733206937</c:v>
                </c:pt>
                <c:pt idx="5">
                  <c:v>7.9569592181938447</c:v>
                </c:pt>
              </c:numCache>
            </c:numRef>
          </c:xVal>
          <c:yVal>
            <c:numRef>
              <c:f>'П-4'!$B$5:$B$10</c:f>
              <c:numCache>
                <c:formatCode>0</c:formatCode>
                <c:ptCount val="6"/>
                <c:pt idx="0">
                  <c:v>-10.980588282740577</c:v>
                </c:pt>
                <c:pt idx="1">
                  <c:v>-7.3522227650219651</c:v>
                </c:pt>
                <c:pt idx="2">
                  <c:v>6.6864726789982898</c:v>
                </c:pt>
                <c:pt idx="3">
                  <c:v>-22.642703455258793</c:v>
                </c:pt>
                <c:pt idx="4">
                  <c:v>-2.7225992193860793</c:v>
                </c:pt>
                <c:pt idx="5">
                  <c:v>-6.8503616791743767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E5-45C7-9CB0-CDBA6805824A}"/>
            </c:ext>
          </c:extLst>
        </c:ser>
        <c:ser>
          <c:idx val="0"/>
          <c:order val="1"/>
          <c:tx>
            <c:strRef>
              <c:f>'П-4'!$D$11</c:f>
              <c:strCache>
                <c:ptCount val="1"/>
                <c:pt idx="0">
                  <c:v>прочие (неквал. инвесторы)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'П-4'!$C$11:$C$21</c:f>
              <c:numCache>
                <c:formatCode>0</c:formatCode>
                <c:ptCount val="11"/>
                <c:pt idx="0">
                  <c:v>13.481216014265643</c:v>
                </c:pt>
                <c:pt idx="1">
                  <c:v>8.8272761829256829</c:v>
                </c:pt>
                <c:pt idx="2">
                  <c:v>7.9067074892761031</c:v>
                </c:pt>
                <c:pt idx="3">
                  <c:v>7.9259099444893426</c:v>
                </c:pt>
                <c:pt idx="4">
                  <c:v>11.667721263521667</c:v>
                </c:pt>
                <c:pt idx="5">
                  <c:v>15.776418059621278</c:v>
                </c:pt>
                <c:pt idx="6">
                  <c:v>4.4166871937014127</c:v>
                </c:pt>
                <c:pt idx="7">
                  <c:v>5.8382580436739735</c:v>
                </c:pt>
                <c:pt idx="8">
                  <c:v>5.4577567442312986</c:v>
                </c:pt>
                <c:pt idx="9">
                  <c:v>13.654871924435149</c:v>
                </c:pt>
                <c:pt idx="10">
                  <c:v>3.0648031228478887</c:v>
                </c:pt>
              </c:numCache>
            </c:numRef>
          </c:xVal>
          <c:yVal>
            <c:numRef>
              <c:f>'П-4'!$B$11:$B$21</c:f>
              <c:numCache>
                <c:formatCode>0</c:formatCode>
                <c:ptCount val="11"/>
                <c:pt idx="0">
                  <c:v>16.781456927151606</c:v>
                </c:pt>
                <c:pt idx="1">
                  <c:v>10.38558286026181</c:v>
                </c:pt>
                <c:pt idx="2">
                  <c:v>-2.7027027027026973</c:v>
                </c:pt>
                <c:pt idx="3">
                  <c:v>-2.7536808595304274</c:v>
                </c:pt>
                <c:pt idx="4">
                  <c:v>-10.763517276005519</c:v>
                </c:pt>
                <c:pt idx="5">
                  <c:v>-15.656247814838098</c:v>
                </c:pt>
                <c:pt idx="6">
                  <c:v>-4.3874353181254762</c:v>
                </c:pt>
                <c:pt idx="7">
                  <c:v>-5.934755254500268</c:v>
                </c:pt>
                <c:pt idx="8">
                  <c:v>3.9004991962094504</c:v>
                </c:pt>
                <c:pt idx="9">
                  <c:v>-6.3576630731386636</c:v>
                </c:pt>
                <c:pt idx="10">
                  <c:v>18.060374087627885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E5-45C7-9CB0-CDBA6805824A}"/>
            </c:ext>
          </c:extLst>
        </c:ser>
        <c:ser>
          <c:idx val="2"/>
          <c:order val="2"/>
          <c:tx>
            <c:strRef>
              <c:f>'П-4'!$D$22</c:f>
              <c:strCache>
                <c:ptCount val="1"/>
                <c:pt idx="0">
                  <c:v>прочие (квал. инвесторы)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xVal>
            <c:numRef>
              <c:f>'П-4'!$C$22:$C$34</c:f>
              <c:numCache>
                <c:formatCode>0</c:formatCode>
                <c:ptCount val="13"/>
                <c:pt idx="0">
                  <c:v>12.9248312682671</c:v>
                </c:pt>
                <c:pt idx="1">
                  <c:v>13.249058572872036</c:v>
                </c:pt>
                <c:pt idx="2">
                  <c:v>9.118333802096922</c:v>
                </c:pt>
                <c:pt idx="3">
                  <c:v>9.3883545571178377</c:v>
                </c:pt>
                <c:pt idx="4">
                  <c:v>38.262634003884941</c:v>
                </c:pt>
                <c:pt idx="5">
                  <c:v>12.155305085765164</c:v>
                </c:pt>
                <c:pt idx="6">
                  <c:v>10.697893877540912</c:v>
                </c:pt>
                <c:pt idx="7">
                  <c:v>11.225908042324507</c:v>
                </c:pt>
                <c:pt idx="8">
                  <c:v>10.389409533832687</c:v>
                </c:pt>
                <c:pt idx="9">
                  <c:v>20.977106852294796</c:v>
                </c:pt>
                <c:pt idx="10">
                  <c:v>10.404455037161041</c:v>
                </c:pt>
                <c:pt idx="11">
                  <c:v>10.304976477655087</c:v>
                </c:pt>
                <c:pt idx="12">
                  <c:v>4.6057306201572992</c:v>
                </c:pt>
              </c:numCache>
            </c:numRef>
          </c:xVal>
          <c:yVal>
            <c:numRef>
              <c:f>'П-4'!$B$22:$B$34</c:f>
              <c:numCache>
                <c:formatCode>0</c:formatCode>
                <c:ptCount val="13"/>
                <c:pt idx="0">
                  <c:v>17.093200631632357</c:v>
                </c:pt>
                <c:pt idx="1">
                  <c:v>11.253550043459025</c:v>
                </c:pt>
                <c:pt idx="2">
                  <c:v>-8.2434795173128013</c:v>
                </c:pt>
                <c:pt idx="3">
                  <c:v>9.5772613889982807</c:v>
                </c:pt>
                <c:pt idx="4">
                  <c:v>-25.358740486841359</c:v>
                </c:pt>
                <c:pt idx="5">
                  <c:v>23.03334596333093</c:v>
                </c:pt>
                <c:pt idx="6">
                  <c:v>-3.5166743219122276</c:v>
                </c:pt>
                <c:pt idx="7">
                  <c:v>8.1941680366877545</c:v>
                </c:pt>
                <c:pt idx="8">
                  <c:v>11.163212827106328</c:v>
                </c:pt>
                <c:pt idx="9">
                  <c:v>32.407734440982018</c:v>
                </c:pt>
                <c:pt idx="10">
                  <c:v>4.9600000000000311</c:v>
                </c:pt>
                <c:pt idx="11">
                  <c:v>-14.559711718165147</c:v>
                </c:pt>
                <c:pt idx="12">
                  <c:v>14.496331719605049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E5-45C7-9CB0-CDBA68058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29856"/>
        <c:axId val="203852928"/>
      </c:scatterChart>
      <c:valAx>
        <c:axId val="202529856"/>
        <c:scaling>
          <c:orientation val="minMax"/>
          <c:max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риск,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  <a:endParaRPr lang="ru-RU" sz="7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48948758169934642"/>
              <c:y val="0.768150215037646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852928"/>
        <c:crosses val="autoZero"/>
        <c:crossBetween val="midCat"/>
      </c:valAx>
      <c:valAx>
        <c:axId val="20385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ru-RU" sz="700">
                    <a:latin typeface="Arial" panose="020B0604020202020204" pitchFamily="34" charset="0"/>
                    <a:cs typeface="Arial" panose="020B0604020202020204" pitchFamily="34" charset="0"/>
                  </a:rPr>
                  <a:t>доходность,</a:t>
                </a:r>
                <a:r>
                  <a:rPr lang="ru-RU" sz="700" baseline="0">
                    <a:latin typeface="Arial" panose="020B0604020202020204" pitchFamily="34" charset="0"/>
                    <a:cs typeface="Arial" panose="020B0604020202020204" pitchFamily="34" charset="0"/>
                  </a:rPr>
                  <a:t> %</a:t>
                </a:r>
              </a:p>
            </c:rich>
          </c:tx>
          <c:layout>
            <c:manualLayout>
              <c:xMode val="edge"/>
              <c:yMode val="edge"/>
              <c:x val="8.3006535947712425E-3"/>
              <c:y val="0.273421180555555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2529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8782352941176473E-2"/>
          <c:y val="0.83882344433597278"/>
          <c:w val="0.88950457516339854"/>
          <c:h val="0.161176555664027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'П-5'!$B$31</c:f>
              <c:strCache>
                <c:ptCount val="1"/>
                <c:pt idx="0">
                  <c:v>Денежные средства и депозиты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'П-5'!$C$31:$N$31</c:f>
              <c:numCache>
                <c:formatCode>0</c:formatCode>
                <c:ptCount val="12"/>
                <c:pt idx="0">
                  <c:v>14.822078884073891</c:v>
                </c:pt>
                <c:pt idx="1">
                  <c:v>12.611981293612171</c:v>
                </c:pt>
                <c:pt idx="2">
                  <c:v>18.837353023677903</c:v>
                </c:pt>
                <c:pt idx="3">
                  <c:v>17.241317056688398</c:v>
                </c:pt>
                <c:pt idx="4">
                  <c:v>15.418097329436305</c:v>
                </c:pt>
                <c:pt idx="5">
                  <c:v>14.688887774440937</c:v>
                </c:pt>
                <c:pt idx="6">
                  <c:v>21.907126536831502</c:v>
                </c:pt>
                <c:pt idx="7">
                  <c:v>15.498106269167245</c:v>
                </c:pt>
                <c:pt idx="8">
                  <c:v>13.861794689784151</c:v>
                </c:pt>
                <c:pt idx="9">
                  <c:v>13.243455464885475</c:v>
                </c:pt>
                <c:pt idx="10">
                  <c:v>17.588287157990081</c:v>
                </c:pt>
                <c:pt idx="11">
                  <c:v>16.147854615456978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FB-42BD-AFD0-AB80B60BC987}"/>
            </c:ext>
          </c:extLst>
        </c:ser>
        <c:ser>
          <c:idx val="1"/>
          <c:order val="1"/>
          <c:tx>
            <c:strRef>
              <c:f>'П-5'!$B$32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'П-5'!$C$32:$N$32</c:f>
              <c:numCache>
                <c:formatCode>0</c:formatCode>
                <c:ptCount val="12"/>
                <c:pt idx="0">
                  <c:v>21.370810106576656</c:v>
                </c:pt>
                <c:pt idx="1">
                  <c:v>19.508050365691375</c:v>
                </c:pt>
                <c:pt idx="2">
                  <c:v>15.964434063609279</c:v>
                </c:pt>
                <c:pt idx="3">
                  <c:v>14.408200825753543</c:v>
                </c:pt>
                <c:pt idx="4">
                  <c:v>11.53011075450342</c:v>
                </c:pt>
                <c:pt idx="5">
                  <c:v>9.733695250797286</c:v>
                </c:pt>
                <c:pt idx="6">
                  <c:v>7.9392124484584912</c:v>
                </c:pt>
                <c:pt idx="7">
                  <c:v>7.3044282715052269</c:v>
                </c:pt>
                <c:pt idx="8">
                  <c:v>6.3872212490221498</c:v>
                </c:pt>
                <c:pt idx="9">
                  <c:v>5.8417206011835452</c:v>
                </c:pt>
                <c:pt idx="10">
                  <c:v>5.3924551121339643</c:v>
                </c:pt>
                <c:pt idx="11">
                  <c:v>7.3834605986576483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FB-42BD-AFD0-AB80B60BC987}"/>
            </c:ext>
          </c:extLst>
        </c:ser>
        <c:ser>
          <c:idx val="2"/>
          <c:order val="2"/>
          <c:tx>
            <c:strRef>
              <c:f>'П-5'!$B$33</c:f>
              <c:strCache>
                <c:ptCount val="1"/>
                <c:pt idx="0">
                  <c:v>Облигации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'П-5'!$C$33:$N$33</c:f>
              <c:numCache>
                <c:formatCode>0</c:formatCode>
                <c:ptCount val="12"/>
                <c:pt idx="0">
                  <c:v>20.033576101861509</c:v>
                </c:pt>
                <c:pt idx="1">
                  <c:v>24.028204561523175</c:v>
                </c:pt>
                <c:pt idx="2">
                  <c:v>23.678714708058905</c:v>
                </c:pt>
                <c:pt idx="3">
                  <c:v>24.188253480061721</c:v>
                </c:pt>
                <c:pt idx="4">
                  <c:v>22.416258391656608</c:v>
                </c:pt>
                <c:pt idx="5">
                  <c:v>21.803250630251828</c:v>
                </c:pt>
                <c:pt idx="6">
                  <c:v>18.843923151619265</c:v>
                </c:pt>
                <c:pt idx="7">
                  <c:v>17.931947580150666</c:v>
                </c:pt>
                <c:pt idx="8">
                  <c:v>16.762277763362938</c:v>
                </c:pt>
                <c:pt idx="9">
                  <c:v>16.982156508483609</c:v>
                </c:pt>
                <c:pt idx="10">
                  <c:v>15.585699664010097</c:v>
                </c:pt>
                <c:pt idx="11">
                  <c:v>13.862417834312291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FB-42BD-AFD0-AB80B60BC987}"/>
            </c:ext>
          </c:extLst>
        </c:ser>
        <c:ser>
          <c:idx val="3"/>
          <c:order val="3"/>
          <c:tx>
            <c:strRef>
              <c:f>'П-5'!$B$34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'П-5'!$C$34:$N$34</c:f>
              <c:numCache>
                <c:formatCode>0</c:formatCode>
                <c:ptCount val="12"/>
                <c:pt idx="0">
                  <c:v>1.8076808340431354</c:v>
                </c:pt>
                <c:pt idx="1">
                  <c:v>1.9242370699408893</c:v>
                </c:pt>
                <c:pt idx="2">
                  <c:v>2.0270907117553567</c:v>
                </c:pt>
                <c:pt idx="3">
                  <c:v>1.9166384677275736</c:v>
                </c:pt>
                <c:pt idx="4">
                  <c:v>1.9625202670212414</c:v>
                </c:pt>
                <c:pt idx="5">
                  <c:v>2.059028649599643</c:v>
                </c:pt>
                <c:pt idx="6">
                  <c:v>1.787654113825994</c:v>
                </c:pt>
                <c:pt idx="7">
                  <c:v>2.1526411530283447</c:v>
                </c:pt>
                <c:pt idx="8">
                  <c:v>1.9540451224941346</c:v>
                </c:pt>
                <c:pt idx="9">
                  <c:v>1.7747033580103655</c:v>
                </c:pt>
                <c:pt idx="10">
                  <c:v>1.5452511237847455</c:v>
                </c:pt>
                <c:pt idx="11">
                  <c:v>1.5347057703478943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FB-42BD-AFD0-AB80B60BC987}"/>
            </c:ext>
          </c:extLst>
        </c:ser>
        <c:ser>
          <c:idx val="4"/>
          <c:order val="4"/>
          <c:tx>
            <c:strRef>
              <c:f>'П-5'!$B$35</c:f>
              <c:strCache>
                <c:ptCount val="1"/>
                <c:pt idx="0">
                  <c:v>Российские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'П-5'!$C$35:$N$35</c:f>
              <c:numCache>
                <c:formatCode>0</c:formatCode>
                <c:ptCount val="12"/>
                <c:pt idx="0">
                  <c:v>32.647397483877235</c:v>
                </c:pt>
                <c:pt idx="1">
                  <c:v>31.555095870408952</c:v>
                </c:pt>
                <c:pt idx="2">
                  <c:v>29.040496870548544</c:v>
                </c:pt>
                <c:pt idx="3">
                  <c:v>29.789302884234083</c:v>
                </c:pt>
                <c:pt idx="4">
                  <c:v>33.014251439056494</c:v>
                </c:pt>
                <c:pt idx="5">
                  <c:v>32.152822113197935</c:v>
                </c:pt>
                <c:pt idx="6">
                  <c:v>27.226453276420877</c:v>
                </c:pt>
                <c:pt idx="7">
                  <c:v>27.713830572182253</c:v>
                </c:pt>
                <c:pt idx="8">
                  <c:v>29.514509178794107</c:v>
                </c:pt>
                <c:pt idx="9">
                  <c:v>32.274420476629821</c:v>
                </c:pt>
                <c:pt idx="10">
                  <c:v>31.518982636713211</c:v>
                </c:pt>
                <c:pt idx="11">
                  <c:v>31.044165753753063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FFB-42BD-AFD0-AB80B60BC987}"/>
            </c:ext>
          </c:extLst>
        </c:ser>
        <c:ser>
          <c:idx val="5"/>
          <c:order val="5"/>
          <c:tx>
            <c:strRef>
              <c:f>'П-5'!$B$36</c:f>
              <c:strCache>
                <c:ptCount val="1"/>
                <c:pt idx="0">
                  <c:v>Иностранные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'П-5'!$C$36:$N$36</c:f>
              <c:numCache>
                <c:formatCode>0</c:formatCode>
                <c:ptCount val="12"/>
                <c:pt idx="0">
                  <c:v>2.9129897217494505</c:v>
                </c:pt>
                <c:pt idx="1">
                  <c:v>3.3009145079285749</c:v>
                </c:pt>
                <c:pt idx="2">
                  <c:v>3.1778960598025026</c:v>
                </c:pt>
                <c:pt idx="3">
                  <c:v>4.1089944593362997</c:v>
                </c:pt>
                <c:pt idx="4">
                  <c:v>6.0677109729855916</c:v>
                </c:pt>
                <c:pt idx="5">
                  <c:v>8.2244647420928914</c:v>
                </c:pt>
                <c:pt idx="6">
                  <c:v>8.7987250520104379</c:v>
                </c:pt>
                <c:pt idx="7">
                  <c:v>12.226091814281332</c:v>
                </c:pt>
                <c:pt idx="8">
                  <c:v>12.005500098780404</c:v>
                </c:pt>
                <c:pt idx="9">
                  <c:v>12.054734244465392</c:v>
                </c:pt>
                <c:pt idx="10">
                  <c:v>11.697643318236778</c:v>
                </c:pt>
                <c:pt idx="11">
                  <c:v>11.803770637800923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FFB-42BD-AFD0-AB80B60BC987}"/>
            </c:ext>
          </c:extLst>
        </c:ser>
        <c:ser>
          <c:idx val="6"/>
          <c:order val="6"/>
          <c:tx>
            <c:strRef>
              <c:f>'П-5'!$B$37</c:f>
              <c:strCache>
                <c:ptCount val="1"/>
                <c:pt idx="0">
                  <c:v>Депозитарные расписки</c:v>
                </c:pt>
              </c:strCache>
            </c:strRef>
          </c:tx>
          <c:invertIfNegative val="0"/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E5A-49B9-9167-3738514C7F5A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E5A-49B9-9167-3738514C7F5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'П-5'!$C$37:$N$37</c:f>
              <c:numCache>
                <c:formatCode>0</c:formatCode>
                <c:ptCount val="12"/>
                <c:pt idx="0">
                  <c:v>0.70927082785253648</c:v>
                </c:pt>
                <c:pt idx="1">
                  <c:v>0.73626436505104786</c:v>
                </c:pt>
                <c:pt idx="2">
                  <c:v>0.84273642563136952</c:v>
                </c:pt>
                <c:pt idx="3">
                  <c:v>1.0194228320270553</c:v>
                </c:pt>
                <c:pt idx="4">
                  <c:v>1.3220522085172222</c:v>
                </c:pt>
                <c:pt idx="5">
                  <c:v>1.9246833066342381</c:v>
                </c:pt>
                <c:pt idx="6">
                  <c:v>3.2752737940497774</c:v>
                </c:pt>
                <c:pt idx="7">
                  <c:v>4.2088636889001556</c:v>
                </c:pt>
                <c:pt idx="8">
                  <c:v>5.2192552053314554</c:v>
                </c:pt>
                <c:pt idx="9">
                  <c:v>5.2654357518022028</c:v>
                </c:pt>
                <c:pt idx="10">
                  <c:v>4.6368409618374979</c:v>
                </c:pt>
                <c:pt idx="11">
                  <c:v>4.308755865981766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E5A-49B9-9167-3738514C7F5A}"/>
            </c:ext>
          </c:extLst>
        </c:ser>
        <c:ser>
          <c:idx val="7"/>
          <c:order val="7"/>
          <c:tx>
            <c:strRef>
              <c:f>'П-5'!$B$38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'П-5'!$C$38:$N$38</c:f>
              <c:numCache>
                <c:formatCode>0</c:formatCode>
                <c:ptCount val="12"/>
                <c:pt idx="0">
                  <c:v>5.657780069218437</c:v>
                </c:pt>
                <c:pt idx="1">
                  <c:v>6.2989683787695485</c:v>
                </c:pt>
                <c:pt idx="2">
                  <c:v>6.3978740914059422</c:v>
                </c:pt>
                <c:pt idx="3">
                  <c:v>7.2896823285262746</c:v>
                </c:pt>
                <c:pt idx="4">
                  <c:v>8.2372936723867944</c:v>
                </c:pt>
                <c:pt idx="5">
                  <c:v>9.3687705111156809</c:v>
                </c:pt>
                <c:pt idx="6">
                  <c:v>10.158877799222248</c:v>
                </c:pt>
                <c:pt idx="7">
                  <c:v>12.933253695714587</c:v>
                </c:pt>
                <c:pt idx="8">
                  <c:v>14.262110560652477</c:v>
                </c:pt>
                <c:pt idx="9">
                  <c:v>12.528866794292645</c:v>
                </c:pt>
                <c:pt idx="10">
                  <c:v>11.887156540464243</c:v>
                </c:pt>
                <c:pt idx="11">
                  <c:v>13.804769612191444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E5A-49B9-9167-3738514C7F5A}"/>
            </c:ext>
          </c:extLst>
        </c:ser>
        <c:ser>
          <c:idx val="8"/>
          <c:order val="8"/>
          <c:tx>
            <c:strRef>
              <c:f>'П-5'!$B$39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cat>
            <c:multiLvlStrRef>
              <c:f>'П-5'!$C$5:$N$6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'П-5'!$C$39:$N$39</c:f>
              <c:numCache>
                <c:formatCode>0</c:formatCode>
                <c:ptCount val="12"/>
                <c:pt idx="0">
                  <c:v>3.8415970747152792E-2</c:v>
                </c:pt>
                <c:pt idx="1">
                  <c:v>3.6283587074262269E-2</c:v>
                </c:pt>
                <c:pt idx="2">
                  <c:v>3.340404551018613E-2</c:v>
                </c:pt>
                <c:pt idx="3">
                  <c:v>3.8187665645030781E-2</c:v>
                </c:pt>
                <c:pt idx="4">
                  <c:v>3.1704964436336643E-2</c:v>
                </c:pt>
                <c:pt idx="5">
                  <c:v>4.4397021869565415E-2</c:v>
                </c:pt>
                <c:pt idx="6">
                  <c:v>6.2753827561389239E-2</c:v>
                </c:pt>
                <c:pt idx="7">
                  <c:v>3.0836955070192993E-2</c:v>
                </c:pt>
                <c:pt idx="8">
                  <c:v>3.3286131778186734E-2</c:v>
                </c:pt>
                <c:pt idx="9">
                  <c:v>3.4506800246918268E-2</c:v>
                </c:pt>
                <c:pt idx="10">
                  <c:v>0.14768348482937957</c:v>
                </c:pt>
                <c:pt idx="11">
                  <c:v>0.11009931149800695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CE5A-49B9-9167-3738514C7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3850576"/>
        <c:axId val="203853712"/>
      </c:barChart>
      <c:catAx>
        <c:axId val="20385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3712"/>
        <c:crosses val="autoZero"/>
        <c:auto val="0"/>
        <c:lblAlgn val="ctr"/>
        <c:lblOffset val="100"/>
        <c:noMultiLvlLbl val="0"/>
      </c:catAx>
      <c:valAx>
        <c:axId val="20385371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057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3570950468540833E-2"/>
          <c:y val="0.69018750000000006"/>
          <c:w val="0.93667670682730919"/>
          <c:h val="0.3098124999999999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445770891541798E-2"/>
          <c:y val="5.1400554097404488E-2"/>
          <c:w val="0.87907614379084964"/>
          <c:h val="0.5096895833333333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'П-6'!$B$31</c:f>
              <c:strCache>
                <c:ptCount val="1"/>
                <c:pt idx="0">
                  <c:v>Денежные средства и депозиты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'П-6'!$C$31:$N$31</c:f>
              <c:numCache>
                <c:formatCode>0</c:formatCode>
                <c:ptCount val="12"/>
                <c:pt idx="0">
                  <c:v>8.6364390167968992</c:v>
                </c:pt>
                <c:pt idx="1">
                  <c:v>5.4397033031247339</c:v>
                </c:pt>
                <c:pt idx="2">
                  <c:v>9.7945808814618314</c:v>
                </c:pt>
                <c:pt idx="3">
                  <c:v>5.198789359721566</c:v>
                </c:pt>
                <c:pt idx="4">
                  <c:v>2.90624713694248</c:v>
                </c:pt>
                <c:pt idx="5">
                  <c:v>7.076530722065753</c:v>
                </c:pt>
                <c:pt idx="6">
                  <c:v>6.6959930228139095</c:v>
                </c:pt>
                <c:pt idx="7">
                  <c:v>4.8427543798711508</c:v>
                </c:pt>
                <c:pt idx="8">
                  <c:v>3.0611971173141068</c:v>
                </c:pt>
                <c:pt idx="9">
                  <c:v>4.5393597891059905</c:v>
                </c:pt>
                <c:pt idx="10">
                  <c:v>5.4223597351848714</c:v>
                </c:pt>
                <c:pt idx="11">
                  <c:v>2.7197810889559508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FFB-42BD-AFD0-AB80B60BC987}"/>
            </c:ext>
          </c:extLst>
        </c:ser>
        <c:ser>
          <c:idx val="1"/>
          <c:order val="1"/>
          <c:tx>
            <c:strRef>
              <c:f>'П-6'!$B$32</c:f>
              <c:strCache>
                <c:ptCount val="1"/>
                <c:pt idx="0">
                  <c:v>Госуд. и муниц. облигации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'П-6'!$C$32:$N$32</c:f>
              <c:numCache>
                <c:formatCode>0</c:formatCode>
                <c:ptCount val="12"/>
                <c:pt idx="0">
                  <c:v>13.787930116644432</c:v>
                </c:pt>
                <c:pt idx="1">
                  <c:v>13.309710817156931</c:v>
                </c:pt>
                <c:pt idx="2">
                  <c:v>11.614418568789594</c:v>
                </c:pt>
                <c:pt idx="3">
                  <c:v>12.081806521445602</c:v>
                </c:pt>
                <c:pt idx="4">
                  <c:v>12.253050064527432</c:v>
                </c:pt>
                <c:pt idx="5">
                  <c:v>10.40114108885431</c:v>
                </c:pt>
                <c:pt idx="6">
                  <c:v>9.2173621517763937</c:v>
                </c:pt>
                <c:pt idx="7">
                  <c:v>8.0583990752433845</c:v>
                </c:pt>
                <c:pt idx="8">
                  <c:v>7.3925315247976577</c:v>
                </c:pt>
                <c:pt idx="9">
                  <c:v>5.27901279830993</c:v>
                </c:pt>
                <c:pt idx="10">
                  <c:v>4.7967784586184532</c:v>
                </c:pt>
                <c:pt idx="11">
                  <c:v>5.9105851708773649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FFB-42BD-AFD0-AB80B60BC987}"/>
            </c:ext>
          </c:extLst>
        </c:ser>
        <c:ser>
          <c:idx val="2"/>
          <c:order val="2"/>
          <c:tx>
            <c:strRef>
              <c:f>'П-6'!$B$33</c:f>
              <c:strCache>
                <c:ptCount val="1"/>
                <c:pt idx="0">
                  <c:v>Облигации резидентов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'П-6'!$C$33:$N$33</c:f>
              <c:numCache>
                <c:formatCode>0</c:formatCode>
                <c:ptCount val="12"/>
                <c:pt idx="0">
                  <c:v>6.5393033313070905</c:v>
                </c:pt>
                <c:pt idx="1">
                  <c:v>9.4967609472867096</c:v>
                </c:pt>
                <c:pt idx="2">
                  <c:v>12.273751997700527</c:v>
                </c:pt>
                <c:pt idx="3">
                  <c:v>17.84295702094612</c:v>
                </c:pt>
                <c:pt idx="4">
                  <c:v>18.648684055769536</c:v>
                </c:pt>
                <c:pt idx="5">
                  <c:v>20.114886614339728</c:v>
                </c:pt>
                <c:pt idx="6">
                  <c:v>18.188115818125205</c:v>
                </c:pt>
                <c:pt idx="7">
                  <c:v>17.482822771846042</c:v>
                </c:pt>
                <c:pt idx="8">
                  <c:v>16.591063583416112</c:v>
                </c:pt>
                <c:pt idx="9">
                  <c:v>15.018741020820961</c:v>
                </c:pt>
                <c:pt idx="10">
                  <c:v>12.887303420416121</c:v>
                </c:pt>
                <c:pt idx="11">
                  <c:v>13.530575444331777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FFB-42BD-AFD0-AB80B60BC987}"/>
            </c:ext>
          </c:extLst>
        </c:ser>
        <c:ser>
          <c:idx val="3"/>
          <c:order val="3"/>
          <c:tx>
            <c:strRef>
              <c:f>'П-6'!$B$34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'П-6'!$C$34:$N$34</c:f>
              <c:numCache>
                <c:formatCode>0</c:formatCode>
                <c:ptCount val="12"/>
                <c:pt idx="0">
                  <c:v>0</c:v>
                </c:pt>
                <c:pt idx="1">
                  <c:v>1.3523355031202499E-4</c:v>
                </c:pt>
                <c:pt idx="2">
                  <c:v>8.7249371800489934E-3</c:v>
                </c:pt>
                <c:pt idx="3">
                  <c:v>1.5360131243151645E-2</c:v>
                </c:pt>
                <c:pt idx="4">
                  <c:v>5.9812063748257973E-3</c:v>
                </c:pt>
                <c:pt idx="5">
                  <c:v>1.9768673168331821E-2</c:v>
                </c:pt>
                <c:pt idx="6">
                  <c:v>5.7522330979414428E-2</c:v>
                </c:pt>
                <c:pt idx="7">
                  <c:v>8.8493543423184676E-2</c:v>
                </c:pt>
                <c:pt idx="8">
                  <c:v>9.3551167002063632E-2</c:v>
                </c:pt>
                <c:pt idx="9">
                  <c:v>8.2238268431725395E-2</c:v>
                </c:pt>
                <c:pt idx="10">
                  <c:v>7.2829073903087183E-2</c:v>
                </c:pt>
                <c:pt idx="11">
                  <c:v>6.9145362247319528E-2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FFB-42BD-AFD0-AB80B60BC987}"/>
            </c:ext>
          </c:extLst>
        </c:ser>
        <c:ser>
          <c:idx val="4"/>
          <c:order val="4"/>
          <c:tx>
            <c:strRef>
              <c:f>'П-6'!$B$35</c:f>
              <c:strCache>
                <c:ptCount val="1"/>
                <c:pt idx="0">
                  <c:v>Российские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'П-6'!$C$35:$N$35</c:f>
              <c:numCache>
                <c:formatCode>0</c:formatCode>
                <c:ptCount val="12"/>
                <c:pt idx="0">
                  <c:v>4.3136201556265759</c:v>
                </c:pt>
                <c:pt idx="1">
                  <c:v>3.947273808799439</c:v>
                </c:pt>
                <c:pt idx="2">
                  <c:v>4.1868368699006693</c:v>
                </c:pt>
                <c:pt idx="3">
                  <c:v>3.3765467502639646</c:v>
                </c:pt>
                <c:pt idx="4">
                  <c:v>3.37672156644823</c:v>
                </c:pt>
                <c:pt idx="5">
                  <c:v>3.1850956626537084</c:v>
                </c:pt>
                <c:pt idx="6">
                  <c:v>3.425590581838371</c:v>
                </c:pt>
                <c:pt idx="7">
                  <c:v>3.1996339807180556</c:v>
                </c:pt>
                <c:pt idx="8">
                  <c:v>3.460641131404242</c:v>
                </c:pt>
                <c:pt idx="9">
                  <c:v>3.4115608268380901</c:v>
                </c:pt>
                <c:pt idx="10">
                  <c:v>3.0608094198672426</c:v>
                </c:pt>
                <c:pt idx="11">
                  <c:v>2.4278460960823613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6FFB-42BD-AFD0-AB80B60BC987}"/>
            </c:ext>
          </c:extLst>
        </c:ser>
        <c:ser>
          <c:idx val="5"/>
          <c:order val="5"/>
          <c:tx>
            <c:strRef>
              <c:f>'П-6'!$B$36</c:f>
              <c:strCache>
                <c:ptCount val="1"/>
                <c:pt idx="0">
                  <c:v>Иностранные акции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'П-6'!$C$36:$N$36</c:f>
              <c:numCache>
                <c:formatCode>0</c:formatCode>
                <c:ptCount val="12"/>
                <c:pt idx="0">
                  <c:v>0.47459917384565553</c:v>
                </c:pt>
                <c:pt idx="1">
                  <c:v>0.44257538527572088</c:v>
                </c:pt>
                <c:pt idx="2">
                  <c:v>0.41447879116019526</c:v>
                </c:pt>
                <c:pt idx="3">
                  <c:v>0.40889954037879367</c:v>
                </c:pt>
                <c:pt idx="4">
                  <c:v>0.42294032568868023</c:v>
                </c:pt>
                <c:pt idx="5">
                  <c:v>0.39582120972501039</c:v>
                </c:pt>
                <c:pt idx="6">
                  <c:v>0.35493957450695923</c:v>
                </c:pt>
                <c:pt idx="7">
                  <c:v>0.31016535384392779</c:v>
                </c:pt>
                <c:pt idx="8">
                  <c:v>0.33563386472775525</c:v>
                </c:pt>
                <c:pt idx="9">
                  <c:v>2.0458458908449714E-2</c:v>
                </c:pt>
                <c:pt idx="10">
                  <c:v>1.5967926816127812E-2</c:v>
                </c:pt>
                <c:pt idx="11">
                  <c:v>3.8629188866801202E-2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6FFB-42BD-AFD0-AB80B60BC987}"/>
            </c:ext>
          </c:extLst>
        </c:ser>
        <c:ser>
          <c:idx val="6"/>
          <c:order val="6"/>
          <c:tx>
            <c:strRef>
              <c:f>'П-6'!$B$37</c:f>
              <c:strCache>
                <c:ptCount val="1"/>
                <c:pt idx="0">
                  <c:v>Депозитарные расписки</c:v>
                </c:pt>
              </c:strCache>
            </c:strRef>
          </c:tx>
          <c:invertIfNegative val="0"/>
          <c:dLbls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EF0-402E-A970-D95CB4931F28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EF0-402E-A970-D95CB4931F2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'П-6'!$C$37:$N$37</c:f>
              <c:numCache>
                <c:formatCode>0</c:formatCode>
                <c:ptCount val="12"/>
                <c:pt idx="0">
                  <c:v>6.2305372953857965E-4</c:v>
                </c:pt>
                <c:pt idx="1">
                  <c:v>9.6311348864631713E-4</c:v>
                </c:pt>
                <c:pt idx="2">
                  <c:v>6.7489636578723575E-3</c:v>
                </c:pt>
                <c:pt idx="3">
                  <c:v>2.648133438275584E-2</c:v>
                </c:pt>
                <c:pt idx="4">
                  <c:v>3.6839426419683685E-2</c:v>
                </c:pt>
                <c:pt idx="5">
                  <c:v>7.2040988848716625E-2</c:v>
                </c:pt>
                <c:pt idx="6">
                  <c:v>8.5592905696028676E-2</c:v>
                </c:pt>
                <c:pt idx="7">
                  <c:v>3.2120052459916372E-2</c:v>
                </c:pt>
                <c:pt idx="8">
                  <c:v>3.1195116815100628E-2</c:v>
                </c:pt>
                <c:pt idx="9">
                  <c:v>3.1212941713966713E-3</c:v>
                </c:pt>
                <c:pt idx="10">
                  <c:v>2.6744026597250886E-3</c:v>
                </c:pt>
                <c:pt idx="11">
                  <c:v>2.4667464909185626E-2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EF0-402E-A970-D95CB4931F28}"/>
            </c:ext>
          </c:extLst>
        </c:ser>
        <c:ser>
          <c:idx val="7"/>
          <c:order val="7"/>
          <c:tx>
            <c:strRef>
              <c:f>'П-6'!$B$38</c:f>
              <c:strCache>
                <c:ptCount val="1"/>
                <c:pt idx="0">
                  <c:v>Паи, ETF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'П-6'!$C$38:$N$38</c:f>
              <c:numCache>
                <c:formatCode>0</c:formatCode>
                <c:ptCount val="12"/>
                <c:pt idx="0">
                  <c:v>66.242534085223028</c:v>
                </c:pt>
                <c:pt idx="1">
                  <c:v>67.3623943484546</c:v>
                </c:pt>
                <c:pt idx="2">
                  <c:v>61.700458990149251</c:v>
                </c:pt>
                <c:pt idx="3">
                  <c:v>61.046609136951737</c:v>
                </c:pt>
                <c:pt idx="4">
                  <c:v>62.346850534983311</c:v>
                </c:pt>
                <c:pt idx="5">
                  <c:v>58.729587490182801</c:v>
                </c:pt>
                <c:pt idx="6">
                  <c:v>61.968196391988641</c:v>
                </c:pt>
                <c:pt idx="7">
                  <c:v>65.97615229122637</c:v>
                </c:pt>
                <c:pt idx="8">
                  <c:v>69.023843389546897</c:v>
                </c:pt>
                <c:pt idx="9">
                  <c:v>71.629961963928906</c:v>
                </c:pt>
                <c:pt idx="10">
                  <c:v>69.239081670771952</c:v>
                </c:pt>
                <c:pt idx="11">
                  <c:v>70.631702775162964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EF0-402E-A970-D95CB4931F28}"/>
            </c:ext>
          </c:extLst>
        </c:ser>
        <c:ser>
          <c:idx val="8"/>
          <c:order val="8"/>
          <c:tx>
            <c:strRef>
              <c:f>'П-6'!$B$39</c:f>
              <c:strCache>
                <c:ptCount val="1"/>
                <c:pt idx="0">
                  <c:v>Прочее</c:v>
                </c:pt>
              </c:strCache>
            </c:strRef>
          </c:tx>
          <c:invertIfNegative val="0"/>
          <c:dLbls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645-40F1-B5A6-221D08E79DF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'П-6'!$C$5:$N$6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'П-6'!$C$39:$N$39</c:f>
              <c:numCache>
                <c:formatCode>0</c:formatCode>
                <c:ptCount val="12"/>
                <c:pt idx="0">
                  <c:v>4.9510668267903095E-3</c:v>
                </c:pt>
                <c:pt idx="1">
                  <c:v>4.8304286290322591E-4</c:v>
                </c:pt>
                <c:pt idx="2">
                  <c:v>0</c:v>
                </c:pt>
                <c:pt idx="3">
                  <c:v>2.5502046663014137E-3</c:v>
                </c:pt>
                <c:pt idx="4">
                  <c:v>2.6856828458218657E-3</c:v>
                </c:pt>
                <c:pt idx="5">
                  <c:v>5.1275501616436505E-3</c:v>
                </c:pt>
                <c:pt idx="6">
                  <c:v>6.6872222750946246E-3</c:v>
                </c:pt>
                <c:pt idx="7">
                  <c:v>9.4585513679715672E-3</c:v>
                </c:pt>
                <c:pt idx="8">
                  <c:v>1.0343104976059706E-2</c:v>
                </c:pt>
                <c:pt idx="9">
                  <c:v>1.5545579484555727E-2</c:v>
                </c:pt>
                <c:pt idx="10">
                  <c:v>4.5021958917624181</c:v>
                </c:pt>
                <c:pt idx="11">
                  <c:v>4.6470674085662749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3EF0-402E-A970-D95CB4931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3855280"/>
        <c:axId val="203855672"/>
      </c:barChart>
      <c:catAx>
        <c:axId val="20385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5672"/>
        <c:crosses val="autoZero"/>
        <c:auto val="0"/>
        <c:lblAlgn val="ctr"/>
        <c:lblOffset val="100"/>
        <c:noMultiLvlLbl val="0"/>
      </c:catAx>
      <c:valAx>
        <c:axId val="20385567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5280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3570950468540833E-2"/>
          <c:y val="0.69018750000000006"/>
          <c:w val="0.93667670682730919"/>
          <c:h val="0.30981249999999999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826535947712418"/>
          <c:y val="4.8506944444444443E-2"/>
          <c:w val="0.84608104575163401"/>
          <c:h val="0.53844115497076028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'П-7'!$B$9</c:f>
              <c:strCache>
                <c:ptCount val="1"/>
                <c:pt idx="0">
                  <c:v>Срочный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'П-7'!$C$9:$N$9</c:f>
              <c:numCache>
                <c:formatCode>#,##0</c:formatCode>
                <c:ptCount val="12"/>
                <c:pt idx="0">
                  <c:v>30.147082705682031</c:v>
                </c:pt>
                <c:pt idx="1">
                  <c:v>36.870108773741251</c:v>
                </c:pt>
                <c:pt idx="2">
                  <c:v>31.550054185593879</c:v>
                </c:pt>
                <c:pt idx="3">
                  <c:v>50.86233148408003</c:v>
                </c:pt>
                <c:pt idx="4">
                  <c:v>42.803089503532192</c:v>
                </c:pt>
                <c:pt idx="5">
                  <c:v>50.120727533528481</c:v>
                </c:pt>
                <c:pt idx="6">
                  <c:v>55.522425853845405</c:v>
                </c:pt>
                <c:pt idx="7">
                  <c:v>60.616733587133467</c:v>
                </c:pt>
                <c:pt idx="8">
                  <c:v>50.361845039052902</c:v>
                </c:pt>
                <c:pt idx="9">
                  <c:v>53.665032458736107</c:v>
                </c:pt>
                <c:pt idx="10">
                  <c:v>64.731535201197246</c:v>
                </c:pt>
                <c:pt idx="11" formatCode="0">
                  <c:v>54.458343070213417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5F43-4EA1-8385-85512D81A77F}"/>
            </c:ext>
          </c:extLst>
        </c:ser>
        <c:ser>
          <c:idx val="2"/>
          <c:order val="1"/>
          <c:tx>
            <c:strRef>
              <c:f>'П-7'!$B$8</c:f>
              <c:strCache>
                <c:ptCount val="1"/>
                <c:pt idx="0">
                  <c:v>Валютный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'П-7'!$C$8:$N$8</c:f>
              <c:numCache>
                <c:formatCode>#,##0</c:formatCode>
                <c:ptCount val="12"/>
                <c:pt idx="0">
                  <c:v>155.07431546345825</c:v>
                </c:pt>
                <c:pt idx="1">
                  <c:v>156.02296026337012</c:v>
                </c:pt>
                <c:pt idx="2">
                  <c:v>129.82393483431457</c:v>
                </c:pt>
                <c:pt idx="3">
                  <c:v>151.90510368329433</c:v>
                </c:pt>
                <c:pt idx="4">
                  <c:v>140.47901638507528</c:v>
                </c:pt>
                <c:pt idx="5">
                  <c:v>157.9019942329154</c:v>
                </c:pt>
                <c:pt idx="6">
                  <c:v>166.45839453974463</c:v>
                </c:pt>
                <c:pt idx="7">
                  <c:v>148.15043004997511</c:v>
                </c:pt>
                <c:pt idx="8">
                  <c:v>161.86345690373392</c:v>
                </c:pt>
                <c:pt idx="9">
                  <c:v>137.40921372323186</c:v>
                </c:pt>
                <c:pt idx="10">
                  <c:v>150.837162658474</c:v>
                </c:pt>
                <c:pt idx="11" formatCode="0">
                  <c:v>179.27664478098896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F43-4EA1-8385-85512D81A77F}"/>
            </c:ext>
          </c:extLst>
        </c:ser>
        <c:ser>
          <c:idx val="1"/>
          <c:order val="2"/>
          <c:tx>
            <c:strRef>
              <c:f>'П-7'!$B$7</c:f>
              <c:strCache>
                <c:ptCount val="1"/>
                <c:pt idx="0">
                  <c:v>РЕПО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'П-7'!$C$7:$N$7</c:f>
              <c:numCache>
                <c:formatCode>#,##0</c:formatCode>
                <c:ptCount val="12"/>
                <c:pt idx="0">
                  <c:v>144.45539096521119</c:v>
                </c:pt>
                <c:pt idx="1">
                  <c:v>139.57364383492208</c:v>
                </c:pt>
                <c:pt idx="2">
                  <c:v>147.19572540647943</c:v>
                </c:pt>
                <c:pt idx="3">
                  <c:v>153.46495832979164</c:v>
                </c:pt>
                <c:pt idx="4">
                  <c:v>165.55941948087485</c:v>
                </c:pt>
                <c:pt idx="5">
                  <c:v>183.98733097443326</c:v>
                </c:pt>
                <c:pt idx="6">
                  <c:v>187.74027634939296</c:v>
                </c:pt>
                <c:pt idx="7">
                  <c:v>158.16076566858612</c:v>
                </c:pt>
                <c:pt idx="8">
                  <c:v>182.39909388490446</c:v>
                </c:pt>
                <c:pt idx="9">
                  <c:v>199.85928507869966</c:v>
                </c:pt>
                <c:pt idx="10">
                  <c:v>212.57745686570306</c:v>
                </c:pt>
                <c:pt idx="11" formatCode="0">
                  <c:v>250.69469684569748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F43-4EA1-8385-85512D81A77F}"/>
            </c:ext>
          </c:extLst>
        </c:ser>
        <c:ser>
          <c:idx val="0"/>
          <c:order val="3"/>
          <c:tx>
            <c:strRef>
              <c:f>'П-7'!$B$6</c:f>
              <c:strCache>
                <c:ptCount val="1"/>
                <c:pt idx="0">
                  <c:v>Фондовый (объем биржевых)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5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'П-7'!$C$6:$N$6</c:f>
              <c:numCache>
                <c:formatCode>#,##0</c:formatCode>
                <c:ptCount val="12"/>
                <c:pt idx="0">
                  <c:v>19.030419473557281</c:v>
                </c:pt>
                <c:pt idx="1">
                  <c:v>18.605908077048682</c:v>
                </c:pt>
                <c:pt idx="2">
                  <c:v>22.590927889502666</c:v>
                </c:pt>
                <c:pt idx="3">
                  <c:v>26.980886266530899</c:v>
                </c:pt>
                <c:pt idx="4">
                  <c:v>26.712788909277634</c:v>
                </c:pt>
                <c:pt idx="5">
                  <c:v>27.675237028515049</c:v>
                </c:pt>
                <c:pt idx="6">
                  <c:v>37.073455031438968</c:v>
                </c:pt>
                <c:pt idx="7">
                  <c:v>36.745354328015601</c:v>
                </c:pt>
                <c:pt idx="8">
                  <c:v>34.522744319508405</c:v>
                </c:pt>
                <c:pt idx="9">
                  <c:v>34.750831656736459</c:v>
                </c:pt>
                <c:pt idx="10">
                  <c:v>41.107558899868266</c:v>
                </c:pt>
                <c:pt idx="11" formatCode="0">
                  <c:v>31.721396601293772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43-4EA1-8385-85512D81A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03856064"/>
        <c:axId val="203854104"/>
      </c:barChart>
      <c:lineChart>
        <c:grouping val="standard"/>
        <c:varyColors val="0"/>
        <c:ser>
          <c:idx val="4"/>
          <c:order val="4"/>
          <c:tx>
            <c:strRef>
              <c:f>'П-7'!$B$10</c:f>
              <c:strCache>
                <c:ptCount val="1"/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'П-7'!$C$4:$N$5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'П-7'!$C$10:$N$10</c:f>
              <c:numCache>
                <c:formatCode>#,##0</c:formatCode>
                <c:ptCount val="12"/>
                <c:pt idx="0">
                  <c:v>348.70720860790874</c:v>
                </c:pt>
                <c:pt idx="1">
                  <c:v>351.07262094908214</c:v>
                </c:pt>
                <c:pt idx="2">
                  <c:v>331.16064231589053</c:v>
                </c:pt>
                <c:pt idx="3">
                  <c:v>383.2132797636969</c:v>
                </c:pt>
                <c:pt idx="4">
                  <c:v>375.55431427875999</c:v>
                </c:pt>
                <c:pt idx="5">
                  <c:v>419.68528976939217</c:v>
                </c:pt>
                <c:pt idx="6">
                  <c:v>446.79455177442196</c:v>
                </c:pt>
                <c:pt idx="7">
                  <c:v>403.6732836337103</c:v>
                </c:pt>
                <c:pt idx="8">
                  <c:v>429.14714014719971</c:v>
                </c:pt>
                <c:pt idx="9">
                  <c:v>425.68436291740409</c:v>
                </c:pt>
                <c:pt idx="10">
                  <c:v>469.2537136252426</c:v>
                </c:pt>
                <c:pt idx="11">
                  <c:v>516.15108129819362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F43-4EA1-8385-85512D81A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856064"/>
        <c:axId val="203854104"/>
      </c:lineChart>
      <c:lineChart>
        <c:grouping val="standard"/>
        <c:varyColors val="0"/>
        <c:ser>
          <c:idx val="5"/>
          <c:order val="5"/>
          <c:tx>
            <c:strRef>
              <c:f>'П-7'!$B$11</c:f>
              <c:strCache>
                <c:ptCount val="1"/>
                <c:pt idx="0">
                  <c:v>Фондовый (доля биржевых) (правая шкала)</c:v>
                </c:pt>
              </c:strCache>
            </c:strRef>
          </c:tx>
          <c:spPr>
            <a:ln w="12700">
              <a:solidFill>
                <a:schemeClr val="accent1"/>
              </a:solidFill>
              <a:prstDash val="sysDot"/>
            </a:ln>
          </c:spPr>
          <c:marker>
            <c:symbol val="circle"/>
            <c:size val="3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</a:ln>
            </c:spPr>
          </c:marker>
          <c:val>
            <c:numRef>
              <c:f>'П-7'!$C$11:$N$11</c:f>
              <c:numCache>
                <c:formatCode>0</c:formatCode>
                <c:ptCount val="12"/>
                <c:pt idx="0">
                  <c:v>78.697546986087389</c:v>
                </c:pt>
                <c:pt idx="1">
                  <c:v>76.891117875423305</c:v>
                </c:pt>
                <c:pt idx="2">
                  <c:v>80.001049613528465</c:v>
                </c:pt>
                <c:pt idx="3">
                  <c:v>77.857685972818132</c:v>
                </c:pt>
                <c:pt idx="4">
                  <c:v>81.571898760996092</c:v>
                </c:pt>
                <c:pt idx="5">
                  <c:v>82.952545380828511</c:v>
                </c:pt>
                <c:pt idx="6">
                  <c:v>79.700084906527039</c:v>
                </c:pt>
                <c:pt idx="7">
                  <c:v>81.92596429800092</c:v>
                </c:pt>
                <c:pt idx="8">
                  <c:v>82.140271744681002</c:v>
                </c:pt>
                <c:pt idx="9">
                  <c:v>80.026243039417267</c:v>
                </c:pt>
                <c:pt idx="10">
                  <c:v>80.789366934377028</c:v>
                </c:pt>
                <c:pt idx="11">
                  <c:v>79.832517654114739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19C-4FA5-A4E4-3289E322FAB8}"/>
            </c:ext>
          </c:extLst>
        </c:ser>
        <c:ser>
          <c:idx val="6"/>
          <c:order val="6"/>
          <c:tx>
            <c:strRef>
              <c:f>'П-7'!$B$12</c:f>
              <c:strCache>
                <c:ptCount val="1"/>
                <c:pt idx="0">
                  <c:v>РЕПО (доля биржевых) (правая шкала)</c:v>
                </c:pt>
              </c:strCache>
            </c:strRef>
          </c:tx>
          <c:spPr>
            <a:ln w="12700">
              <a:solidFill>
                <a:schemeClr val="accent2"/>
              </a:solidFill>
              <a:prstDash val="sysDot"/>
            </a:ln>
          </c:spPr>
          <c:marker>
            <c:symbol val="circle"/>
            <c:size val="3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</a:ln>
            </c:spPr>
          </c:marker>
          <c:val>
            <c:numRef>
              <c:f>'П-7'!$C$12:$N$12</c:f>
              <c:numCache>
                <c:formatCode>0</c:formatCode>
                <c:ptCount val="12"/>
                <c:pt idx="0">
                  <c:v>83.441630827306781</c:v>
                </c:pt>
                <c:pt idx="1">
                  <c:v>83.20572952025779</c:v>
                </c:pt>
                <c:pt idx="2">
                  <c:v>83.389593578996696</c:v>
                </c:pt>
                <c:pt idx="3">
                  <c:v>84.229716643466631</c:v>
                </c:pt>
                <c:pt idx="4">
                  <c:v>84.05209833279666</c:v>
                </c:pt>
                <c:pt idx="5">
                  <c:v>86.674918624920352</c:v>
                </c:pt>
                <c:pt idx="6">
                  <c:v>80.766001197459019</c:v>
                </c:pt>
                <c:pt idx="7">
                  <c:v>83.721961005187197</c:v>
                </c:pt>
                <c:pt idx="8">
                  <c:v>81.779159848822488</c:v>
                </c:pt>
                <c:pt idx="9">
                  <c:v>80.910311628993441</c:v>
                </c:pt>
                <c:pt idx="10">
                  <c:v>80.911859664734678</c:v>
                </c:pt>
                <c:pt idx="11">
                  <c:v>86.094415608016988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9C-4FA5-A4E4-3289E322FAB8}"/>
            </c:ext>
          </c:extLst>
        </c:ser>
        <c:ser>
          <c:idx val="7"/>
          <c:order val="7"/>
          <c:tx>
            <c:strRef>
              <c:f>'П-7'!$B$13</c:f>
              <c:strCache>
                <c:ptCount val="1"/>
                <c:pt idx="0">
                  <c:v>Валютный (доля биржевых) (правая шкала)</c:v>
                </c:pt>
              </c:strCache>
            </c:strRef>
          </c:tx>
          <c:spPr>
            <a:ln w="12700">
              <a:solidFill>
                <a:schemeClr val="accent3"/>
              </a:solidFill>
              <a:prstDash val="sysDot"/>
            </a:ln>
          </c:spPr>
          <c:marker>
            <c:symbol val="circle"/>
            <c:size val="3"/>
            <c:spPr>
              <a:solidFill>
                <a:schemeClr val="accent3"/>
              </a:solidFill>
              <a:ln w="12700">
                <a:solidFill>
                  <a:schemeClr val="accent3"/>
                </a:solidFill>
                <a:prstDash val="dashDot"/>
              </a:ln>
            </c:spPr>
          </c:marker>
          <c:val>
            <c:numRef>
              <c:f>'П-7'!$C$13:$N$13</c:f>
              <c:numCache>
                <c:formatCode>0</c:formatCode>
                <c:ptCount val="12"/>
                <c:pt idx="0">
                  <c:v>53.663695481676896</c:v>
                </c:pt>
                <c:pt idx="1">
                  <c:v>51.123749233707649</c:v>
                </c:pt>
                <c:pt idx="2">
                  <c:v>49.369014047460837</c:v>
                </c:pt>
                <c:pt idx="3">
                  <c:v>57.030162603128019</c:v>
                </c:pt>
                <c:pt idx="4">
                  <c:v>58.499139046467263</c:v>
                </c:pt>
                <c:pt idx="5">
                  <c:v>58.229396727595052</c:v>
                </c:pt>
                <c:pt idx="6">
                  <c:v>57.543175856432505</c:v>
                </c:pt>
                <c:pt idx="7">
                  <c:v>57.368434993072711</c:v>
                </c:pt>
                <c:pt idx="8">
                  <c:v>54.374552569014931</c:v>
                </c:pt>
                <c:pt idx="9">
                  <c:v>48.840543417448032</c:v>
                </c:pt>
                <c:pt idx="10">
                  <c:v>51.76041396151723</c:v>
                </c:pt>
                <c:pt idx="11">
                  <c:v>62.763197117858617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19C-4FA5-A4E4-3289E322F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852144"/>
        <c:axId val="203852536"/>
      </c:lineChart>
      <c:catAx>
        <c:axId val="20385606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4104"/>
        <c:crosses val="autoZero"/>
        <c:auto val="1"/>
        <c:lblAlgn val="ctr"/>
        <c:lblOffset val="100"/>
        <c:noMultiLvlLbl val="0"/>
      </c:catAx>
      <c:valAx>
        <c:axId val="203854104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6064"/>
        <c:crosses val="autoZero"/>
        <c:crossBetween val="between"/>
        <c:majorUnit val="200"/>
      </c:valAx>
      <c:valAx>
        <c:axId val="203852536"/>
        <c:scaling>
          <c:orientation val="minMax"/>
        </c:scaling>
        <c:delete val="0"/>
        <c:axPos val="r"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2144"/>
        <c:crosses val="max"/>
        <c:crossBetween val="between"/>
      </c:valAx>
      <c:catAx>
        <c:axId val="203852144"/>
        <c:scaling>
          <c:orientation val="minMax"/>
        </c:scaling>
        <c:delete val="1"/>
        <c:axPos val="b"/>
        <c:majorTickMark val="out"/>
        <c:minorTickMark val="none"/>
        <c:tickLblPos val="nextTo"/>
        <c:crossAx val="203852536"/>
        <c:crosses val="autoZero"/>
        <c:auto val="1"/>
        <c:lblAlgn val="ctr"/>
        <c:lblOffset val="100"/>
        <c:noMultiLvlLbl val="0"/>
      </c:catAx>
    </c:plotArea>
    <c:legend>
      <c:legendPos val="b"/>
      <c:layout>
        <c:manualLayout>
          <c:xMode val="edge"/>
          <c:yMode val="edge"/>
          <c:x val="7.2918300653594626E-3"/>
          <c:y val="0.7319010416666667"/>
          <c:w val="0.96943493598008534"/>
          <c:h val="0.26809895833333336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491206122599155E-2"/>
          <c:y val="5.6399482555234207E-2"/>
          <c:w val="0.92553374052542481"/>
          <c:h val="0.540444169792991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'П-8'!$B$34</c:f>
              <c:strCache>
                <c:ptCount val="1"/>
                <c:pt idx="0">
                  <c:v>Рынок акций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'П-8'!$C$34:$N$34</c:f>
              <c:numCache>
                <c:formatCode>0</c:formatCode>
                <c:ptCount val="12"/>
                <c:pt idx="0">
                  <c:v>32.553030181811657</c:v>
                </c:pt>
                <c:pt idx="1">
                  <c:v>37.312241417208156</c:v>
                </c:pt>
                <c:pt idx="2">
                  <c:v>36.179908437638879</c:v>
                </c:pt>
                <c:pt idx="3">
                  <c:v>50.790605140508305</c:v>
                </c:pt>
                <c:pt idx="4">
                  <c:v>54.123166388656827</c:v>
                </c:pt>
                <c:pt idx="5">
                  <c:v>58.829410191814468</c:v>
                </c:pt>
                <c:pt idx="6">
                  <c:v>59.748951927550955</c:v>
                </c:pt>
                <c:pt idx="7">
                  <c:v>75.103172104908182</c:v>
                </c:pt>
                <c:pt idx="8">
                  <c:v>70.773130009674816</c:v>
                </c:pt>
                <c:pt idx="9">
                  <c:v>67.947223901634516</c:v>
                </c:pt>
                <c:pt idx="10">
                  <c:v>71.952956653795923</c:v>
                </c:pt>
                <c:pt idx="11">
                  <c:v>82.769837033408137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CA6-4B62-9585-1FFF16FE6208}"/>
            </c:ext>
          </c:extLst>
        </c:ser>
        <c:ser>
          <c:idx val="5"/>
          <c:order val="1"/>
          <c:tx>
            <c:strRef>
              <c:f>'П-8'!$B$35</c:f>
              <c:strCache>
                <c:ptCount val="1"/>
                <c:pt idx="0">
                  <c:v>Рынок ОФЗ, ОБР и муниципальных облигаций (размещение)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600">
                    <a:solidFill>
                      <a:schemeClr val="bg1"/>
                    </a:solidFill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'П-8'!$C$35:$N$35</c:f>
              <c:numCache>
                <c:formatCode>0</c:formatCode>
                <c:ptCount val="12"/>
                <c:pt idx="0">
                  <c:v>13.547330524131237</c:v>
                </c:pt>
                <c:pt idx="1">
                  <c:v>6.0445028881069955</c:v>
                </c:pt>
                <c:pt idx="2">
                  <c:v>11.302798129413812</c:v>
                </c:pt>
                <c:pt idx="3">
                  <c:v>8.3255904408538655</c:v>
                </c:pt>
                <c:pt idx="4">
                  <c:v>8.9661852610949939</c:v>
                </c:pt>
                <c:pt idx="5">
                  <c:v>11.142833323935388</c:v>
                </c:pt>
                <c:pt idx="6">
                  <c:v>8.8203398334558969</c:v>
                </c:pt>
                <c:pt idx="7">
                  <c:v>3.7792946982479014</c:v>
                </c:pt>
                <c:pt idx="8">
                  <c:v>5.1827256999698976</c:v>
                </c:pt>
                <c:pt idx="9">
                  <c:v>4.0573300864451394</c:v>
                </c:pt>
                <c:pt idx="10">
                  <c:v>0.79374509718310116</c:v>
                </c:pt>
                <c:pt idx="11">
                  <c:v>0.38213835407138413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0CA6-4B62-9585-1FFF16FE6208}"/>
            </c:ext>
          </c:extLst>
        </c:ser>
        <c:ser>
          <c:idx val="1"/>
          <c:order val="2"/>
          <c:tx>
            <c:strRef>
              <c:f>'П-8'!$B$36</c:f>
              <c:strCache>
                <c:ptCount val="1"/>
                <c:pt idx="0">
                  <c:v>Рынок ОФЗ, ОБР и муниципальных облигаций (вторичный)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'П-8'!$C$36:$N$36</c:f>
              <c:numCache>
                <c:formatCode>0</c:formatCode>
                <c:ptCount val="12"/>
                <c:pt idx="0">
                  <c:v>21.680838981358384</c:v>
                </c:pt>
                <c:pt idx="1">
                  <c:v>20.399305065427189</c:v>
                </c:pt>
                <c:pt idx="2">
                  <c:v>17.75385308755402</c:v>
                </c:pt>
                <c:pt idx="3">
                  <c:v>18.795366009316282</c:v>
                </c:pt>
                <c:pt idx="4">
                  <c:v>18.595250299108343</c:v>
                </c:pt>
                <c:pt idx="5">
                  <c:v>10.558548990043683</c:v>
                </c:pt>
                <c:pt idx="6">
                  <c:v>8.414707655336688</c:v>
                </c:pt>
                <c:pt idx="7">
                  <c:v>8.3817256369391018</c:v>
                </c:pt>
                <c:pt idx="8">
                  <c:v>9.4548861426551731</c:v>
                </c:pt>
                <c:pt idx="9">
                  <c:v>11.681228465444407</c:v>
                </c:pt>
                <c:pt idx="10">
                  <c:v>11.133639450086758</c:v>
                </c:pt>
                <c:pt idx="11">
                  <c:v>8.7110094089706802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0CA6-4B62-9585-1FFF16FE6208}"/>
            </c:ext>
          </c:extLst>
        </c:ser>
        <c:ser>
          <c:idx val="3"/>
          <c:order val="3"/>
          <c:tx>
            <c:strRef>
              <c:f>'П-8'!$B$37</c:f>
              <c:strCache>
                <c:ptCount val="1"/>
                <c:pt idx="0">
                  <c:v>Рынок локальных корпоративных облигаций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multiLvlStrRef>
              <c:f>'П-8'!$C$32:$N$33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'П-8'!$C$37:$N$37</c:f>
              <c:numCache>
                <c:formatCode>0</c:formatCode>
                <c:ptCount val="12"/>
                <c:pt idx="0">
                  <c:v>31.56386736433987</c:v>
                </c:pt>
                <c:pt idx="1">
                  <c:v>35.449747042132444</c:v>
                </c:pt>
                <c:pt idx="2">
                  <c:v>33.805892286658498</c:v>
                </c:pt>
                <c:pt idx="3">
                  <c:v>20.76449711610784</c:v>
                </c:pt>
                <c:pt idx="4">
                  <c:v>16.677704157575459</c:v>
                </c:pt>
                <c:pt idx="5">
                  <c:v>18.103421158354887</c:v>
                </c:pt>
                <c:pt idx="6">
                  <c:v>21.832859265557197</c:v>
                </c:pt>
                <c:pt idx="7">
                  <c:v>11.415952393232526</c:v>
                </c:pt>
                <c:pt idx="8">
                  <c:v>13.234420239194222</c:v>
                </c:pt>
                <c:pt idx="9">
                  <c:v>14.899894974693467</c:v>
                </c:pt>
                <c:pt idx="10">
                  <c:v>14.685723040491377</c:v>
                </c:pt>
                <c:pt idx="11">
                  <c:v>6.7956618019214936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CA6-4B62-9585-1FFF16FE6208}"/>
            </c:ext>
          </c:extLst>
        </c:ser>
        <c:ser>
          <c:idx val="4"/>
          <c:order val="4"/>
          <c:tx>
            <c:strRef>
              <c:f>'П-8'!$B$38</c:f>
              <c:strCache>
                <c:ptCount val="1"/>
                <c:pt idx="0">
                  <c:v>Прочие (еврооблигации, паи, ETF)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multiLvlStrRef>
              <c:f>'П-8'!$C$32:$N$33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'П-8'!$C$38:$N$38</c:f>
              <c:numCache>
                <c:formatCode>0</c:formatCode>
                <c:ptCount val="12"/>
                <c:pt idx="0">
                  <c:v>0.65493294835884319</c:v>
                </c:pt>
                <c:pt idx="1">
                  <c:v>0.79420358712521832</c:v>
                </c:pt>
                <c:pt idx="2">
                  <c:v>0.95754805873479154</c:v>
                </c:pt>
                <c:pt idx="3">
                  <c:v>1.3239412932137009</c:v>
                </c:pt>
                <c:pt idx="4">
                  <c:v>1.6376938935643639</c:v>
                </c:pt>
                <c:pt idx="5">
                  <c:v>1.3657863358515747</c:v>
                </c:pt>
                <c:pt idx="6">
                  <c:v>1.1831413180992698</c:v>
                </c:pt>
                <c:pt idx="7">
                  <c:v>1.319855166672278</c:v>
                </c:pt>
                <c:pt idx="8">
                  <c:v>1.3548379085058901</c:v>
                </c:pt>
                <c:pt idx="9">
                  <c:v>1.4143225717824659</c:v>
                </c:pt>
                <c:pt idx="10">
                  <c:v>1.4339357584428352</c:v>
                </c:pt>
                <c:pt idx="11">
                  <c:v>1.3413534016283104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C-0CA6-4B62-9585-1FFF16FE62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3854496"/>
        <c:axId val="203856456"/>
      </c:barChart>
      <c:catAx>
        <c:axId val="20385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6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6456"/>
        <c:crosses val="autoZero"/>
        <c:auto val="1"/>
        <c:lblAlgn val="ctr"/>
        <c:lblOffset val="100"/>
        <c:noMultiLvlLbl val="0"/>
      </c:catAx>
      <c:valAx>
        <c:axId val="203856456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  <a:prstDash val="dashDot"/>
            </a:ln>
          </c:spPr>
        </c:maj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03854496"/>
        <c:crosses val="autoZero"/>
        <c:crossBetween val="between"/>
        <c:majorUnit val="20"/>
      </c:valAx>
    </c:plotArea>
    <c:legend>
      <c:legendPos val="b"/>
      <c:layout>
        <c:manualLayout>
          <c:xMode val="edge"/>
          <c:yMode val="edge"/>
          <c:x val="3.7539627640002939E-2"/>
          <c:y val="0.74815451388888876"/>
          <c:w val="0.95743733902421058"/>
          <c:h val="0.23548472222222222"/>
        </c:manualLayout>
      </c:layout>
      <c:overlay val="0"/>
      <c:txPr>
        <a:bodyPr/>
        <a:lstStyle/>
        <a:p>
          <a:pPr>
            <a:defRPr sz="6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861928104575166E-2"/>
          <c:y val="3.5277777777777776E-2"/>
          <c:w val="0.60661062091503259"/>
          <c:h val="0.7877577880264533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'П-9'!$B$21</c:f>
              <c:strCache>
                <c:ptCount val="1"/>
                <c:pt idx="0">
                  <c:v>Государственные и муниципальные облигации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'П-9'!$C$21:$N$21</c:f>
              <c:numCache>
                <c:formatCode>#,##0</c:formatCode>
                <c:ptCount val="12"/>
                <c:pt idx="0">
                  <c:v>30.889606044025605</c:v>
                </c:pt>
                <c:pt idx="1">
                  <c:v>12.011081391587947</c:v>
                </c:pt>
                <c:pt idx="2">
                  <c:v>50.456800780764155</c:v>
                </c:pt>
                <c:pt idx="3">
                  <c:v>-15.822233445533284</c:v>
                </c:pt>
                <c:pt idx="4">
                  <c:v>19.675982080431872</c:v>
                </c:pt>
                <c:pt idx="5">
                  <c:v>22.925010435588803</c:v>
                </c:pt>
                <c:pt idx="6">
                  <c:v>6.7409924250119762</c:v>
                </c:pt>
                <c:pt idx="7">
                  <c:v>34.265793371960029</c:v>
                </c:pt>
                <c:pt idx="8">
                  <c:v>26.537781623304799</c:v>
                </c:pt>
                <c:pt idx="9">
                  <c:v>24.800145965077654</c:v>
                </c:pt>
                <c:pt idx="10">
                  <c:v>35.054384209184576</c:v>
                </c:pt>
                <c:pt idx="11">
                  <c:v>47.674410164716967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E54-4405-BDCE-72F7888C027B}"/>
            </c:ext>
          </c:extLst>
        </c:ser>
        <c:ser>
          <c:idx val="1"/>
          <c:order val="1"/>
          <c:tx>
            <c:strRef>
              <c:f>'П-9'!$B$22</c:f>
              <c:strCache>
                <c:ptCount val="1"/>
                <c:pt idx="0">
                  <c:v>Облигации резидентов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'П-9'!$C$22:$N$22</c:f>
              <c:numCache>
                <c:formatCode>#,##0</c:formatCode>
                <c:ptCount val="12"/>
                <c:pt idx="0">
                  <c:v>167.05384288943088</c:v>
                </c:pt>
                <c:pt idx="1">
                  <c:v>186.12930066087762</c:v>
                </c:pt>
                <c:pt idx="2">
                  <c:v>195.11995416499229</c:v>
                </c:pt>
                <c:pt idx="3">
                  <c:v>118.56271049085905</c:v>
                </c:pt>
                <c:pt idx="4">
                  <c:v>95.74935847272981</c:v>
                </c:pt>
                <c:pt idx="5">
                  <c:v>114.53226164858081</c:v>
                </c:pt>
                <c:pt idx="6">
                  <c:v>206.33583669406914</c:v>
                </c:pt>
                <c:pt idx="7">
                  <c:v>152.15427175824854</c:v>
                </c:pt>
                <c:pt idx="8">
                  <c:v>201.00450077864099</c:v>
                </c:pt>
                <c:pt idx="9">
                  <c:v>156.99133854610537</c:v>
                </c:pt>
                <c:pt idx="10">
                  <c:v>321.95189688052398</c:v>
                </c:pt>
                <c:pt idx="11">
                  <c:v>35.503874304499455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E54-4405-BDCE-72F7888C027B}"/>
            </c:ext>
          </c:extLst>
        </c:ser>
        <c:ser>
          <c:idx val="2"/>
          <c:order val="2"/>
          <c:tx>
            <c:strRef>
              <c:f>'П-9'!$B$23</c:f>
              <c:strCache>
                <c:ptCount val="1"/>
                <c:pt idx="0">
                  <c:v>Еврооблигации резидентов и облигации иностранных эмитентов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E54-4405-BDCE-72F7888C027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'П-9'!$C$23:$N$23</c:f>
              <c:numCache>
                <c:formatCode>#,##0</c:formatCode>
                <c:ptCount val="12"/>
                <c:pt idx="0">
                  <c:v>3.4576050224418764</c:v>
                </c:pt>
                <c:pt idx="1">
                  <c:v>6.1288643107674696</c:v>
                </c:pt>
                <c:pt idx="2">
                  <c:v>8.590339144873484</c:v>
                </c:pt>
                <c:pt idx="3">
                  <c:v>6.953095878713242</c:v>
                </c:pt>
                <c:pt idx="4">
                  <c:v>11.104088113818984</c:v>
                </c:pt>
                <c:pt idx="5">
                  <c:v>10.492237816072608</c:v>
                </c:pt>
                <c:pt idx="6">
                  <c:v>8.6640881393355009</c:v>
                </c:pt>
                <c:pt idx="7">
                  <c:v>10.833911779244586</c:v>
                </c:pt>
                <c:pt idx="8">
                  <c:v>7.7956346251134061</c:v>
                </c:pt>
                <c:pt idx="9">
                  <c:v>7.6286236832194376</c:v>
                </c:pt>
                <c:pt idx="10">
                  <c:v>8.8605190502425479</c:v>
                </c:pt>
                <c:pt idx="11">
                  <c:v>8.6852113020563593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2E54-4405-BDCE-72F7888C027B}"/>
            </c:ext>
          </c:extLst>
        </c:ser>
        <c:ser>
          <c:idx val="3"/>
          <c:order val="3"/>
          <c:tx>
            <c:strRef>
              <c:f>'П-9'!$B$24</c:f>
              <c:strCache>
                <c:ptCount val="1"/>
                <c:pt idx="0">
                  <c:v>Российские акции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E54-4405-BDCE-72F7888C027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'П-9'!$C$24:$N$24</c:f>
              <c:numCache>
                <c:formatCode>#,##0</c:formatCode>
                <c:ptCount val="12"/>
                <c:pt idx="0">
                  <c:v>18.03147895330406</c:v>
                </c:pt>
                <c:pt idx="1">
                  <c:v>33.009667251538986</c:v>
                </c:pt>
                <c:pt idx="2">
                  <c:v>5.671943636522002</c:v>
                </c:pt>
                <c:pt idx="3">
                  <c:v>87.622677972111092</c:v>
                </c:pt>
                <c:pt idx="4">
                  <c:v>129.11184120049398</c:v>
                </c:pt>
                <c:pt idx="5">
                  <c:v>92.844284470197977</c:v>
                </c:pt>
                <c:pt idx="6">
                  <c:v>-68.427193069437067</c:v>
                </c:pt>
                <c:pt idx="7">
                  <c:v>26.813059894484979</c:v>
                </c:pt>
                <c:pt idx="8">
                  <c:v>141.05232636324808</c:v>
                </c:pt>
                <c:pt idx="9">
                  <c:v>83.659221640738053</c:v>
                </c:pt>
                <c:pt idx="10">
                  <c:v>214.05691372965438</c:v>
                </c:pt>
                <c:pt idx="11">
                  <c:v>164.05549901970969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2E54-4405-BDCE-72F7888C027B}"/>
            </c:ext>
          </c:extLst>
        </c:ser>
        <c:ser>
          <c:idx val="4"/>
          <c:order val="4"/>
          <c:tx>
            <c:strRef>
              <c:f>'П-9'!$B$25</c:f>
              <c:strCache>
                <c:ptCount val="1"/>
                <c:pt idx="0">
                  <c:v>Акции и ДР квазинерезидентов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3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E54-4405-BDCE-72F7888C027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'П-9'!$C$25:$N$25</c:f>
              <c:numCache>
                <c:formatCode>#,##0</c:formatCode>
                <c:ptCount val="12"/>
                <c:pt idx="0">
                  <c:v>-1.7685544683999894</c:v>
                </c:pt>
                <c:pt idx="1">
                  <c:v>4.8794030065005103</c:v>
                </c:pt>
                <c:pt idx="2">
                  <c:v>-0.41303887020074193</c:v>
                </c:pt>
                <c:pt idx="3">
                  <c:v>4.0533543705183526</c:v>
                </c:pt>
                <c:pt idx="4">
                  <c:v>1.8361319293038569</c:v>
                </c:pt>
                <c:pt idx="5">
                  <c:v>18.341884796930856</c:v>
                </c:pt>
                <c:pt idx="6">
                  <c:v>34.88493997768493</c:v>
                </c:pt>
                <c:pt idx="7">
                  <c:v>45.721894842558285</c:v>
                </c:pt>
                <c:pt idx="8">
                  <c:v>1.6302057104841907</c:v>
                </c:pt>
                <c:pt idx="9">
                  <c:v>28.258486686034022</c:v>
                </c:pt>
                <c:pt idx="10">
                  <c:v>28.359686196607939</c:v>
                </c:pt>
                <c:pt idx="11">
                  <c:v>70.975700358902472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2E54-4405-BDCE-72F7888C027B}"/>
            </c:ext>
          </c:extLst>
        </c:ser>
        <c:ser>
          <c:idx val="5"/>
          <c:order val="5"/>
          <c:tx>
            <c:strRef>
              <c:f>'П-9'!$B$26</c:f>
              <c:strCache>
                <c:ptCount val="1"/>
                <c:pt idx="0">
                  <c:v>Иностранные акции и ДР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33D8-42C4-9571-89E75F2FD4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'П-9'!$C$26:$N$26</c:f>
              <c:numCache>
                <c:formatCode>#,##0</c:formatCode>
                <c:ptCount val="12"/>
                <c:pt idx="0">
                  <c:v>-4.0280661051385982</c:v>
                </c:pt>
                <c:pt idx="1">
                  <c:v>6.1765764909573866</c:v>
                </c:pt>
                <c:pt idx="2">
                  <c:v>6.370360117263516</c:v>
                </c:pt>
                <c:pt idx="3">
                  <c:v>30.918669607981595</c:v>
                </c:pt>
                <c:pt idx="4">
                  <c:v>94.986116979910278</c:v>
                </c:pt>
                <c:pt idx="5">
                  <c:v>81.349463366348587</c:v>
                </c:pt>
                <c:pt idx="6">
                  <c:v>46.996496540361377</c:v>
                </c:pt>
                <c:pt idx="7">
                  <c:v>184.90554827866256</c:v>
                </c:pt>
                <c:pt idx="8">
                  <c:v>34.516464364591947</c:v>
                </c:pt>
                <c:pt idx="9">
                  <c:v>98.940218847875258</c:v>
                </c:pt>
                <c:pt idx="10">
                  <c:v>47.194240750936956</c:v>
                </c:pt>
                <c:pt idx="11">
                  <c:v>-199.96951800127272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2E54-4405-BDCE-72F7888C027B}"/>
            </c:ext>
          </c:extLst>
        </c:ser>
        <c:ser>
          <c:idx val="6"/>
          <c:order val="6"/>
          <c:tx>
            <c:strRef>
              <c:f>'П-9'!$B$27</c:f>
              <c:strCache>
                <c:ptCount val="1"/>
                <c:pt idx="0">
                  <c:v>Паи, ETF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6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E54-4405-BDCE-72F7888C027B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5E0-4041-B2DA-782B3A3ABAB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33D8-42C4-9571-89E75F2FD4A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33D8-42C4-9571-89E75F2FD4A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'П-9'!$C$27:$N$27</c:f>
              <c:numCache>
                <c:formatCode>#,##0</c:formatCode>
                <c:ptCount val="12"/>
                <c:pt idx="0">
                  <c:v>1.0797282451710721</c:v>
                </c:pt>
                <c:pt idx="1">
                  <c:v>2.3802893581952929</c:v>
                </c:pt>
                <c:pt idx="2">
                  <c:v>4.6602059803873992</c:v>
                </c:pt>
                <c:pt idx="3">
                  <c:v>5.444103545064932</c:v>
                </c:pt>
                <c:pt idx="4">
                  <c:v>8.6800539494416071</c:v>
                </c:pt>
                <c:pt idx="5">
                  <c:v>18.313937078877284</c:v>
                </c:pt>
                <c:pt idx="6">
                  <c:v>24.898486394907721</c:v>
                </c:pt>
                <c:pt idx="7">
                  <c:v>35.707459509165375</c:v>
                </c:pt>
                <c:pt idx="8">
                  <c:v>14.68826733783348</c:v>
                </c:pt>
                <c:pt idx="9">
                  <c:v>23.593120538537356</c:v>
                </c:pt>
                <c:pt idx="10">
                  <c:v>39.071372254648622</c:v>
                </c:pt>
                <c:pt idx="11">
                  <c:v>-5.4577521190642688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F-2E54-4405-BDCE-72F7888C027B}"/>
            </c:ext>
          </c:extLst>
        </c:ser>
        <c:ser>
          <c:idx val="8"/>
          <c:order val="7"/>
          <c:tx>
            <c:strRef>
              <c:f>'П-9'!$B$28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'П-9'!$C$28:$N$28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6.4800000000000003E-5</c:v>
                </c:pt>
                <c:pt idx="3">
                  <c:v>0.22350719999999999</c:v>
                </c:pt>
                <c:pt idx="4">
                  <c:v>3.0599999999999998E-3</c:v>
                </c:pt>
                <c:pt idx="5">
                  <c:v>-9.0242000000000003E-2</c:v>
                </c:pt>
                <c:pt idx="6">
                  <c:v>-6.1415999999999998E-2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0-2E54-4405-BDCE-72F7888C0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3854888"/>
        <c:axId val="203856848"/>
      </c:barChart>
      <c:lineChart>
        <c:grouping val="standard"/>
        <c:varyColors val="0"/>
        <c:ser>
          <c:idx val="9"/>
          <c:order val="8"/>
          <c:tx>
            <c:strRef>
              <c:f>'П-9'!$B$29</c:f>
              <c:strCache>
                <c:ptCount val="1"/>
                <c:pt idx="0">
                  <c:v>Всего оборотов, трлн руб. (правая шкала)</c:v>
                </c:pt>
              </c:strCache>
            </c:strRef>
          </c:tx>
          <c:spPr>
            <a:ln w="1270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'П-9'!$C$5:$N$6</c:f>
              <c:multiLvlStrCache>
                <c:ptCount val="12"/>
                <c:lvl>
                  <c:pt idx="0">
                    <c:v>II 
кв. </c:v>
                  </c:pt>
                  <c:pt idx="1">
                    <c:v>III 
кв. </c:v>
                  </c:pt>
                  <c:pt idx="2">
                    <c:v>IV 
кв. </c:v>
                  </c:pt>
                  <c:pt idx="3">
                    <c:v>I 
кв. </c:v>
                  </c:pt>
                  <c:pt idx="4">
                    <c:v>II 
кв. </c:v>
                  </c:pt>
                  <c:pt idx="5">
                    <c:v>III 
кв. </c:v>
                  </c:pt>
                  <c:pt idx="6">
                    <c:v>IV 
кв. </c:v>
                  </c:pt>
                  <c:pt idx="7">
                    <c:v>I 
кв. </c:v>
                  </c:pt>
                  <c:pt idx="8">
                    <c:v>II 
кв. </c:v>
                  </c:pt>
                  <c:pt idx="9">
                    <c:v>III 
кв. </c:v>
                  </c:pt>
                  <c:pt idx="10">
                    <c:v>IV 
кв. </c:v>
                  </c:pt>
                  <c:pt idx="11">
                    <c:v>I 
кв. </c:v>
                  </c:pt>
                </c:lvl>
                <c:lvl>
                  <c:pt idx="0">
                    <c:v>2019</c:v>
                  </c:pt>
                  <c:pt idx="3">
                    <c:v>2020</c:v>
                  </c:pt>
                  <c:pt idx="7">
                    <c:v>2021</c:v>
                  </c:pt>
                  <c:pt idx="11">
                    <c:v>2022</c:v>
                  </c:pt>
                </c:lvl>
              </c:multiLvlStrCache>
            </c:multiLvlStrRef>
          </c:cat>
          <c:val>
            <c:numRef>
              <c:f>'П-9'!$C$29:$N$29</c:f>
              <c:numCache>
                <c:formatCode>#,##0</c:formatCode>
                <c:ptCount val="12"/>
                <c:pt idx="0">
                  <c:v>2.7560564394278755</c:v>
                </c:pt>
                <c:pt idx="1">
                  <c:v>2.7895065589601096</c:v>
                </c:pt>
                <c:pt idx="2">
                  <c:v>3.3560826225001752</c:v>
                </c:pt>
                <c:pt idx="3">
                  <c:v>6.031830362383384</c:v>
                </c:pt>
                <c:pt idx="4">
                  <c:v>7.3371926760042472</c:v>
                </c:pt>
                <c:pt idx="5">
                  <c:v>7.80315107170936</c:v>
                </c:pt>
                <c:pt idx="6">
                  <c:v>11.415789782172901</c:v>
                </c:pt>
                <c:pt idx="7">
                  <c:v>13.71720659278996</c:v>
                </c:pt>
                <c:pt idx="8">
                  <c:v>11.68893149793587</c:v>
                </c:pt>
                <c:pt idx="9">
                  <c:v>11.558885044517849</c:v>
                </c:pt>
                <c:pt idx="10">
                  <c:v>14.755603979854124</c:v>
                </c:pt>
                <c:pt idx="11">
                  <c:v>12.773446310156238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E54-4405-BDCE-72F7888C0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850968"/>
        <c:axId val="203857240"/>
      </c:lineChart>
      <c:catAx>
        <c:axId val="203854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856848"/>
        <c:crosses val="autoZero"/>
        <c:auto val="1"/>
        <c:lblAlgn val="ctr"/>
        <c:lblOffset val="100"/>
        <c:noMultiLvlLbl val="0"/>
      </c:catAx>
      <c:valAx>
        <c:axId val="203856848"/>
        <c:scaling>
          <c:orientation val="minMax"/>
          <c:max val="700"/>
          <c:min val="-3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854888"/>
        <c:crosses val="autoZero"/>
        <c:crossBetween val="between"/>
      </c:valAx>
      <c:valAx>
        <c:axId val="203857240"/>
        <c:scaling>
          <c:orientation val="minMax"/>
          <c:max val="15"/>
          <c:min val="-3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3850968"/>
        <c:crosses val="max"/>
        <c:crossBetween val="between"/>
        <c:majorUnit val="3"/>
      </c:valAx>
      <c:catAx>
        <c:axId val="2038509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3857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703954248366029"/>
          <c:y val="1.7783446234553791E-2"/>
          <c:w val="0.29050947712418301"/>
          <c:h val="0.982216553765446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6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28041640601191"/>
          <c:y val="6.4675925925925928E-2"/>
          <c:w val="0.84890300434691945"/>
          <c:h val="0.531328888888888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'В-1'!$B$6</c:f>
              <c:strCache>
                <c:ptCount val="1"/>
                <c:pt idx="0">
                  <c:v>облигации резидентов (для неограниченного круга инвесторов)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'В-1'!$C$5:$K$5</c:f>
              <c:strCach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'В-1'!$C$6:$K$6</c:f>
              <c:numCache>
                <c:formatCode>0</c:formatCode>
                <c:ptCount val="9"/>
                <c:pt idx="0">
                  <c:v>1.4438584847999998</c:v>
                </c:pt>
                <c:pt idx="1">
                  <c:v>24.047015973562161</c:v>
                </c:pt>
                <c:pt idx="2">
                  <c:v>124.2988852644938</c:v>
                </c:pt>
                <c:pt idx="3">
                  <c:v>210.2093327060505</c:v>
                </c:pt>
                <c:pt idx="4">
                  <c:v>199.58712876552931</c:v>
                </c:pt>
                <c:pt idx="5">
                  <c:v>184.33365481873705</c:v>
                </c:pt>
                <c:pt idx="6">
                  <c:v>173.41245207590623</c:v>
                </c:pt>
                <c:pt idx="7">
                  <c:v>162.1892069646693</c:v>
                </c:pt>
                <c:pt idx="8">
                  <c:v>136.59942261167043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DF7-4897-9269-D1F8A66E3119}"/>
            </c:ext>
          </c:extLst>
        </c:ser>
        <c:ser>
          <c:idx val="4"/>
          <c:order val="1"/>
          <c:tx>
            <c:strRef>
              <c:f>'В-1'!$B$7</c:f>
              <c:strCache>
                <c:ptCount val="1"/>
                <c:pt idx="0">
                  <c:v>облигации резидентов (для квалифицированных инвесторов)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'В-1'!$C$5:$K$5</c:f>
              <c:strCach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'В-1'!$C$7:$K$7</c:f>
              <c:numCache>
                <c:formatCode>#,##0</c:formatCode>
                <c:ptCount val="9"/>
                <c:pt idx="2">
                  <c:v>8.3086000000000007E-2</c:v>
                </c:pt>
                <c:pt idx="3">
                  <c:v>4.2549337238999998</c:v>
                </c:pt>
                <c:pt idx="4">
                  <c:v>14.7950306625</c:v>
                </c:pt>
                <c:pt idx="5">
                  <c:v>37.979814973800011</c:v>
                </c:pt>
                <c:pt idx="6">
                  <c:v>58.2830101196</c:v>
                </c:pt>
                <c:pt idx="7">
                  <c:v>91.688460590799963</c:v>
                </c:pt>
                <c:pt idx="8" formatCode="0">
                  <c:v>76.774548297400003</c:v>
                </c:pt>
              </c:numCache>
            </c:numRef>
          </c:val>
        </c:ser>
        <c:ser>
          <c:idx val="3"/>
          <c:order val="2"/>
          <c:tx>
            <c:strRef>
              <c:f>'В-1'!$B$8</c:f>
              <c:strCache>
                <c:ptCount val="1"/>
                <c:pt idx="0">
                  <c:v>облигации квазинерезидентов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'В-1'!$C$5:$K$5</c:f>
              <c:strCach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'В-1'!$C$8:$K$8</c:f>
              <c:numCache>
                <c:formatCode>#,##0</c:formatCode>
                <c:ptCount val="9"/>
                <c:pt idx="0">
                  <c:v>4.6383350037656239</c:v>
                </c:pt>
                <c:pt idx="1">
                  <c:v>14.629278100237913</c:v>
                </c:pt>
                <c:pt idx="2">
                  <c:v>28.680502207710781</c:v>
                </c:pt>
                <c:pt idx="3">
                  <c:v>50.587655324966533</c:v>
                </c:pt>
                <c:pt idx="4">
                  <c:v>51.912114102790085</c:v>
                </c:pt>
                <c:pt idx="5">
                  <c:v>56.268952975590878</c:v>
                </c:pt>
                <c:pt idx="6">
                  <c:v>63.085090574237078</c:v>
                </c:pt>
                <c:pt idx="7">
                  <c:v>66.556669491088869</c:v>
                </c:pt>
                <c:pt idx="8" formatCode="0">
                  <c:v>69.373352574168678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D46A-4C78-9755-6297AFD6AA66}"/>
            </c:ext>
          </c:extLst>
        </c:ser>
        <c:ser>
          <c:idx val="2"/>
          <c:order val="3"/>
          <c:tx>
            <c:strRef>
              <c:f>'В-1'!$B$9</c:f>
              <c:strCache>
                <c:ptCount val="1"/>
                <c:pt idx="0">
                  <c:v>облигации иностранных эмитентов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'В-1'!$C$5:$K$5</c:f>
              <c:strCach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'В-1'!$C$9:$K$9</c:f>
              <c:numCache>
                <c:formatCode>#,##0</c:formatCode>
                <c:ptCount val="9"/>
                <c:pt idx="0">
                  <c:v>56.581011342000053</c:v>
                </c:pt>
                <c:pt idx="1">
                  <c:v>135.0554398802461</c:v>
                </c:pt>
                <c:pt idx="2">
                  <c:v>165.44043726262839</c:v>
                </c:pt>
                <c:pt idx="3">
                  <c:v>231.30626908981296</c:v>
                </c:pt>
                <c:pt idx="4">
                  <c:v>246.0150602997692</c:v>
                </c:pt>
                <c:pt idx="5">
                  <c:v>259.88942740741561</c:v>
                </c:pt>
                <c:pt idx="6">
                  <c:v>286.93847235817992</c:v>
                </c:pt>
                <c:pt idx="7">
                  <c:v>328.39155619996131</c:v>
                </c:pt>
                <c:pt idx="8">
                  <c:v>349.29054900566007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D46A-4C78-9755-6297AFD6A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4959904"/>
        <c:axId val="204963040"/>
      </c:barChart>
      <c:lineChart>
        <c:grouping val="standard"/>
        <c:varyColors val="0"/>
        <c:ser>
          <c:idx val="1"/>
          <c:order val="4"/>
          <c:tx>
            <c:strRef>
              <c:f>'В-1'!$B$10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'В-1'!$C$10:$K$10</c:f>
              <c:numCache>
                <c:formatCode>#,##0</c:formatCode>
                <c:ptCount val="9"/>
                <c:pt idx="0">
                  <c:v>62.663204830565675</c:v>
                </c:pt>
                <c:pt idx="1">
                  <c:v>173.73173395404618</c:v>
                </c:pt>
                <c:pt idx="2">
                  <c:v>318.50291073483299</c:v>
                </c:pt>
                <c:pt idx="3">
                  <c:v>496.35819084472996</c:v>
                </c:pt>
                <c:pt idx="4">
                  <c:v>512.30933383058857</c:v>
                </c:pt>
                <c:pt idx="5">
                  <c:v>538.47185017554352</c:v>
                </c:pt>
                <c:pt idx="6">
                  <c:v>581.71902512792326</c:v>
                </c:pt>
                <c:pt idx="7">
                  <c:v>648.8258932465194</c:v>
                </c:pt>
                <c:pt idx="8">
                  <c:v>632.03787248889921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959904"/>
        <c:axId val="204963040"/>
      </c:lineChart>
      <c:catAx>
        <c:axId val="2049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63040"/>
        <c:crosses val="autoZero"/>
        <c:auto val="0"/>
        <c:lblAlgn val="ctr"/>
        <c:lblOffset val="100"/>
        <c:noMultiLvlLbl val="0"/>
      </c:catAx>
      <c:valAx>
        <c:axId val="2049630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59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787305711948398E-3"/>
          <c:y val="0.69990441394696712"/>
          <c:w val="0.99333951375143026"/>
          <c:h val="0.300095586053032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585947712418295E-2"/>
          <c:y val="5.1509459375830451E-2"/>
          <c:w val="0.85626461833764556"/>
          <c:h val="0.48721740740740743"/>
        </c:manualLayout>
      </c:layout>
      <c:lineChart>
        <c:grouping val="standard"/>
        <c:varyColors val="0"/>
        <c:ser>
          <c:idx val="7"/>
          <c:order val="7"/>
          <c:tx>
            <c:strRef>
              <c:f>'В-2'!$B$13</c:f>
              <c:strCache>
                <c:ptCount val="1"/>
                <c:pt idx="0">
                  <c:v>По всем типам</c:v>
                </c:pt>
              </c:strCache>
            </c:strRef>
          </c:tx>
          <c:spPr>
            <a:ln w="1270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5.420326797385621E-2"/>
                  <c:y val="-4.15895454475344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183-4CB4-8687-039A493F2E7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5.9017647058823682E-2"/>
                  <c:y val="-4.64867428624311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183-4CB4-8687-039A493F2E7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'В-2'!$C$13:$K$13</c:f>
              <c:numCache>
                <c:formatCode>0.0</c:formatCode>
                <c:ptCount val="9"/>
                <c:pt idx="0">
                  <c:v>11.693453722482769</c:v>
                </c:pt>
                <c:pt idx="1">
                  <c:v>3.5610177456184795</c:v>
                </c:pt>
                <c:pt idx="2">
                  <c:v>3.7664907625253381</c:v>
                </c:pt>
                <c:pt idx="3">
                  <c:v>2.7357756368424493</c:v>
                </c:pt>
                <c:pt idx="4">
                  <c:v>2.7950179921132525</c:v>
                </c:pt>
                <c:pt idx="5">
                  <c:v>6.5130023790675695</c:v>
                </c:pt>
                <c:pt idx="6">
                  <c:v>9.9158507996783882</c:v>
                </c:pt>
                <c:pt idx="7">
                  <c:v>8.1231265767294634</c:v>
                </c:pt>
                <c:pt idx="8">
                  <c:v>7.417902813152681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83-4CB4-8687-039A493F2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966176"/>
        <c:axId val="204966568"/>
      </c:lineChart>
      <c:scatterChart>
        <c:scatterStyle val="lineMarker"/>
        <c:varyColors val="0"/>
        <c:ser>
          <c:idx val="0"/>
          <c:order val="0"/>
          <c:tx>
            <c:strRef>
              <c:f>'В-2'!$B$6</c:f>
              <c:strCache>
                <c:ptCount val="1"/>
                <c:pt idx="0">
                  <c:v>Иностранные акции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'В-2'!$C$6:$K$6</c:f>
              <c:numCache>
                <c:formatCode>General</c:formatCode>
                <c:ptCount val="9"/>
                <c:pt idx="2" formatCode="0">
                  <c:v>6.4694472226023789</c:v>
                </c:pt>
                <c:pt idx="3" formatCode="0">
                  <c:v>7.7084008085628826</c:v>
                </c:pt>
                <c:pt idx="4" formatCode="0">
                  <c:v>11.346636817549038</c:v>
                </c:pt>
                <c:pt idx="5" formatCode="0">
                  <c:v>8.5147524758918181</c:v>
                </c:pt>
                <c:pt idx="6" formatCode="0">
                  <c:v>9.466986817891657</c:v>
                </c:pt>
                <c:pt idx="7" formatCode="0">
                  <c:v>8.9997488294828614</c:v>
                </c:pt>
                <c:pt idx="8" formatCode="0">
                  <c:v>6.7278572199952027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83-4CB4-8687-039A493F2E72}"/>
            </c:ext>
          </c:extLst>
        </c:ser>
        <c:ser>
          <c:idx val="1"/>
          <c:order val="1"/>
          <c:tx>
            <c:strRef>
              <c:f>'В-2'!$B$7</c:f>
              <c:strCache>
                <c:ptCount val="1"/>
                <c:pt idx="0">
                  <c:v>Российские акции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'В-2'!$C$7:$K$7</c:f>
              <c:numCache>
                <c:formatCode>0</c:formatCode>
                <c:ptCount val="9"/>
                <c:pt idx="0">
                  <c:v>14.402151529403438</c:v>
                </c:pt>
                <c:pt idx="1">
                  <c:v>12.142283150430066</c:v>
                </c:pt>
                <c:pt idx="3">
                  <c:v>1.0174103563520553E-2</c:v>
                </c:pt>
                <c:pt idx="5">
                  <c:v>6.4621212531836054</c:v>
                </c:pt>
                <c:pt idx="6">
                  <c:v>17.552431254203963</c:v>
                </c:pt>
                <c:pt idx="7">
                  <c:v>5.7411872186912536</c:v>
                </c:pt>
                <c:pt idx="8">
                  <c:v>5.4055427036207382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83-4CB4-8687-039A493F2E72}"/>
            </c:ext>
          </c:extLst>
        </c:ser>
        <c:ser>
          <c:idx val="2"/>
          <c:order val="2"/>
          <c:tx>
            <c:strRef>
              <c:f>'В-2'!$B$8</c:f>
              <c:strCache>
                <c:ptCount val="1"/>
                <c:pt idx="0">
                  <c:v>Синтетический иностранный индекс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'В-2'!$C$8:$K$8</c:f>
              <c:numCache>
                <c:formatCode>0</c:formatCode>
                <c:ptCount val="9"/>
                <c:pt idx="1">
                  <c:v>5.9018447878255831</c:v>
                </c:pt>
                <c:pt idx="8">
                  <c:v>11.023341830672026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83-4CB4-8687-039A493F2E72}"/>
            </c:ext>
          </c:extLst>
        </c:ser>
        <c:ser>
          <c:idx val="3"/>
          <c:order val="3"/>
          <c:tx>
            <c:strRef>
              <c:f>'В-2'!$B$9</c:f>
              <c:strCache>
                <c:ptCount val="1"/>
                <c:pt idx="0">
                  <c:v>Ключевая ставка Банка России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'В-2'!$C$9:$K$9</c:f>
              <c:numCache>
                <c:formatCode>0</c:formatCode>
                <c:ptCount val="9"/>
                <c:pt idx="1">
                  <c:v>4.3810984971950528</c:v>
                </c:pt>
                <c:pt idx="2">
                  <c:v>1.0034342382203576E-2</c:v>
                </c:pt>
                <c:pt idx="3">
                  <c:v>1.0034342382203574E-2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183-4CB4-8687-039A493F2E72}"/>
            </c:ext>
          </c:extLst>
        </c:ser>
        <c:ser>
          <c:idx val="4"/>
          <c:order val="4"/>
          <c:tx>
            <c:strRef>
              <c:f>'В-2'!$B$10</c:f>
              <c:strCache>
                <c:ptCount val="1"/>
                <c:pt idx="0">
                  <c:v>Курсы валют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FF00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'В-2'!$C$10:$K$10</c:f>
              <c:numCache>
                <c:formatCode>0</c:formatCode>
                <c:ptCount val="9"/>
                <c:pt idx="0">
                  <c:v>2.2878678051982222</c:v>
                </c:pt>
                <c:pt idx="1">
                  <c:v>2.369224052481063</c:v>
                </c:pt>
                <c:pt idx="2">
                  <c:v>4.2323421257200033</c:v>
                </c:pt>
                <c:pt idx="3">
                  <c:v>1.7105202194894691</c:v>
                </c:pt>
                <c:pt idx="4">
                  <c:v>0.7635557900101132</c:v>
                </c:pt>
                <c:pt idx="5">
                  <c:v>2.865837845633994E-2</c:v>
                </c:pt>
                <c:pt idx="6">
                  <c:v>0.48157238607200625</c:v>
                </c:pt>
                <c:pt idx="7">
                  <c:v>9.2960610840086222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183-4CB4-8687-039A493F2E72}"/>
            </c:ext>
          </c:extLst>
        </c:ser>
        <c:ser>
          <c:idx val="5"/>
          <c:order val="5"/>
          <c:tx>
            <c:strRef>
              <c:f>'В-2'!$B$11</c:f>
              <c:strCache>
                <c:ptCount val="1"/>
                <c:pt idx="0">
                  <c:v>Нефть, золото, промышленные металлы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'В-2'!$C$11:$K$11</c:f>
              <c:numCache>
                <c:formatCode>0</c:formatCode>
                <c:ptCount val="9"/>
                <c:pt idx="0">
                  <c:v>6.909022924761854</c:v>
                </c:pt>
                <c:pt idx="1">
                  <c:v>3.3322916603323316</c:v>
                </c:pt>
                <c:pt idx="2">
                  <c:v>1.0006849657751005E-2</c:v>
                </c:pt>
                <c:pt idx="3">
                  <c:v>3.8153022845111688</c:v>
                </c:pt>
                <c:pt idx="4">
                  <c:v>0.99741481070918425</c:v>
                </c:pt>
                <c:pt idx="5">
                  <c:v>1.0034342382203576E-2</c:v>
                </c:pt>
                <c:pt idx="7">
                  <c:v>6.6413359052873275</c:v>
                </c:pt>
                <c:pt idx="8">
                  <c:v>12.410075393182305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183-4CB4-8687-039A493F2E72}"/>
            </c:ext>
          </c:extLst>
        </c:ser>
        <c:ser>
          <c:idx val="6"/>
          <c:order val="6"/>
          <c:tx>
            <c:strRef>
              <c:f>'В-2'!$B$12</c:f>
              <c:strCache>
                <c:ptCount val="1"/>
                <c:pt idx="0">
                  <c:v>Прочее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strRef>
              <c:f>'В-2'!$C$5:$K$5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xVal>
          <c:yVal>
            <c:numRef>
              <c:f>'В-2'!$C$12:$K$12</c:f>
              <c:numCache>
                <c:formatCode>General</c:formatCode>
                <c:ptCount val="9"/>
                <c:pt idx="3" formatCode="0">
                  <c:v>9.9795071742736496E-3</c:v>
                </c:pt>
                <c:pt idx="5" formatCode="0">
                  <c:v>5.4119944457556848</c:v>
                </c:pt>
                <c:pt idx="6" formatCode="0">
                  <c:v>7.2830125959099545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183-4CB4-8687-039A493F2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966176"/>
        <c:axId val="204966568"/>
      </c:scatterChart>
      <c:catAx>
        <c:axId val="20496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66568"/>
        <c:crosses val="autoZero"/>
        <c:auto val="1"/>
        <c:lblAlgn val="ctr"/>
        <c:lblOffset val="100"/>
        <c:noMultiLvlLbl val="0"/>
      </c:catAx>
      <c:valAx>
        <c:axId val="2049665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6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702182576015208E-3"/>
          <c:y val="0.63604937732298028"/>
          <c:w val="0.99662978174239847"/>
          <c:h val="0.359288826760732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3720212496837846E-2"/>
          <c:y val="5.3896604938271607E-2"/>
          <c:w val="0.86062602243022179"/>
          <c:h val="0.4789827439677789"/>
        </c:manualLayout>
      </c:layout>
      <c:barChart>
        <c:barDir val="col"/>
        <c:grouping val="stacked"/>
        <c:varyColors val="0"/>
        <c:ser>
          <c:idx val="6"/>
          <c:order val="0"/>
          <c:tx>
            <c:strRef>
              <c:f>'В-3'!$B$13</c:f>
              <c:strCache>
                <c:ptCount val="1"/>
                <c:pt idx="0">
                  <c:v>Прочее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'В-3'!$G$13:$O$13</c:f>
              <c:numCache>
                <c:formatCode>0</c:formatCode>
                <c:ptCount val="9"/>
                <c:pt idx="3">
                  <c:v>3.3399999999999999E-4</c:v>
                </c:pt>
                <c:pt idx="5">
                  <c:v>0.78250299999999995</c:v>
                </c:pt>
                <c:pt idx="6">
                  <c:v>0.156612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58B-4A44-95F4-AF0EA6124B6C}"/>
            </c:ext>
          </c:extLst>
        </c:ser>
        <c:ser>
          <c:idx val="5"/>
          <c:order val="1"/>
          <c:tx>
            <c:strRef>
              <c:f>'В-3'!$B$12</c:f>
              <c:strCache>
                <c:ptCount val="1"/>
                <c:pt idx="0">
                  <c:v>Нефть, золото, промышленные металлы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'В-3'!$G$12:$O$12</c:f>
              <c:numCache>
                <c:formatCode>0</c:formatCode>
                <c:ptCount val="9"/>
                <c:pt idx="0">
                  <c:v>0.41500999999999999</c:v>
                </c:pt>
                <c:pt idx="1">
                  <c:v>0.215646</c:v>
                </c:pt>
                <c:pt idx="2">
                  <c:v>0.22683200000000001</c:v>
                </c:pt>
                <c:pt idx="3">
                  <c:v>0.33932000000000001</c:v>
                </c:pt>
                <c:pt idx="4">
                  <c:v>2.4738889999999998</c:v>
                </c:pt>
                <c:pt idx="5">
                  <c:v>6.0485999999999998E-2</c:v>
                </c:pt>
                <c:pt idx="7">
                  <c:v>1.0468150000000001</c:v>
                </c:pt>
                <c:pt idx="8">
                  <c:v>1.5446789999999999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158B-4A44-95F4-AF0EA6124B6C}"/>
            </c:ext>
          </c:extLst>
        </c:ser>
        <c:ser>
          <c:idx val="4"/>
          <c:order val="2"/>
          <c:tx>
            <c:strRef>
              <c:f>'В-3'!$B$11</c:f>
              <c:strCache>
                <c:ptCount val="1"/>
                <c:pt idx="0">
                  <c:v>Курсы валют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'В-3'!$G$11:$O$11</c:f>
              <c:numCache>
                <c:formatCode>0</c:formatCode>
                <c:ptCount val="9"/>
                <c:pt idx="0">
                  <c:v>4.1017000000000005E-2</c:v>
                </c:pt>
                <c:pt idx="1">
                  <c:v>8.0611840000000008</c:v>
                </c:pt>
                <c:pt idx="2">
                  <c:v>9.556324</c:v>
                </c:pt>
                <c:pt idx="3">
                  <c:v>4.5275799999999995</c:v>
                </c:pt>
                <c:pt idx="4">
                  <c:v>1.925778</c:v>
                </c:pt>
                <c:pt idx="5">
                  <c:v>0.69769300000000001</c:v>
                </c:pt>
                <c:pt idx="6">
                  <c:v>0.216028</c:v>
                </c:pt>
                <c:pt idx="7">
                  <c:v>0.62721700000000002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58B-4A44-95F4-AF0EA6124B6C}"/>
            </c:ext>
          </c:extLst>
        </c:ser>
        <c:ser>
          <c:idx val="3"/>
          <c:order val="3"/>
          <c:tx>
            <c:strRef>
              <c:f>'В-3'!$B$10</c:f>
              <c:strCache>
                <c:ptCount val="1"/>
                <c:pt idx="0">
                  <c:v>Ключевая ставка ЦБ РФ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'В-3'!$G$10:$O$10</c:f>
              <c:numCache>
                <c:formatCode>0</c:formatCode>
                <c:ptCount val="9"/>
                <c:pt idx="1">
                  <c:v>9.1376439999999999</c:v>
                </c:pt>
                <c:pt idx="2">
                  <c:v>2.3550979999999999</c:v>
                </c:pt>
                <c:pt idx="3">
                  <c:v>0.577094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58B-4A44-95F4-AF0EA6124B6C}"/>
            </c:ext>
          </c:extLst>
        </c:ser>
        <c:ser>
          <c:idx val="2"/>
          <c:order val="4"/>
          <c:tx>
            <c:strRef>
              <c:f>'В-3'!$B$9</c:f>
              <c:strCache>
                <c:ptCount val="1"/>
                <c:pt idx="0">
                  <c:v>Синтетический иностранный индекс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'В-3'!$G$9:$O$9</c:f>
              <c:numCache>
                <c:formatCode>0</c:formatCode>
                <c:ptCount val="9"/>
                <c:pt idx="1">
                  <c:v>0.36948399999999998</c:v>
                </c:pt>
                <c:pt idx="8">
                  <c:v>1.7894E-2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58B-4A44-95F4-AF0EA6124B6C}"/>
            </c:ext>
          </c:extLst>
        </c:ser>
        <c:ser>
          <c:idx val="1"/>
          <c:order val="5"/>
          <c:tx>
            <c:strRef>
              <c:f>'В-3'!$B$8</c:f>
              <c:strCache>
                <c:ptCount val="1"/>
                <c:pt idx="0">
                  <c:v>Российские акции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'В-3'!$G$8:$O$8</c:f>
              <c:numCache>
                <c:formatCode>0</c:formatCode>
                <c:ptCount val="9"/>
                <c:pt idx="0">
                  <c:v>0.875467</c:v>
                </c:pt>
                <c:pt idx="1">
                  <c:v>0.15126999999999999</c:v>
                </c:pt>
                <c:pt idx="3">
                  <c:v>1.6756519999999999</c:v>
                </c:pt>
                <c:pt idx="5">
                  <c:v>4.8040250000000002</c:v>
                </c:pt>
                <c:pt idx="6">
                  <c:v>0.57228299999999999</c:v>
                </c:pt>
                <c:pt idx="7">
                  <c:v>2.7672289999999999</c:v>
                </c:pt>
                <c:pt idx="8">
                  <c:v>0.65710299999999999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58B-4A44-95F4-AF0EA6124B6C}"/>
            </c:ext>
          </c:extLst>
        </c:ser>
        <c:ser>
          <c:idx val="0"/>
          <c:order val="6"/>
          <c:tx>
            <c:strRef>
              <c:f>'В-3'!$B$7</c:f>
              <c:strCache>
                <c:ptCount val="1"/>
                <c:pt idx="0">
                  <c:v>Иностранные акции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strRef>
              <c:f>'В-3'!$G$6:$O$6</c:f>
              <c:strCache>
                <c:ptCount val="9"/>
                <c:pt idx="0">
                  <c:v>1к20</c:v>
                </c:pt>
                <c:pt idx="1">
                  <c:v>2к20</c:v>
                </c:pt>
                <c:pt idx="2">
                  <c:v>3к20</c:v>
                </c:pt>
                <c:pt idx="3">
                  <c:v>4к20</c:v>
                </c:pt>
                <c:pt idx="4">
                  <c:v>1к21</c:v>
                </c:pt>
                <c:pt idx="5">
                  <c:v>2к21</c:v>
                </c:pt>
                <c:pt idx="6">
                  <c:v>3к21</c:v>
                </c:pt>
                <c:pt idx="7">
                  <c:v>4к21</c:v>
                </c:pt>
                <c:pt idx="8">
                  <c:v>1к22</c:v>
                </c:pt>
              </c:strCache>
            </c:strRef>
          </c:cat>
          <c:val>
            <c:numRef>
              <c:f>'В-3'!$G$7:$O$7</c:f>
              <c:numCache>
                <c:formatCode>0</c:formatCode>
                <c:ptCount val="9"/>
                <c:pt idx="2">
                  <c:v>1.9412400000000001</c:v>
                </c:pt>
                <c:pt idx="3">
                  <c:v>2.0948090000000001</c:v>
                </c:pt>
                <c:pt idx="4">
                  <c:v>0.97750099999999995</c:v>
                </c:pt>
                <c:pt idx="5">
                  <c:v>3.0090649999999997</c:v>
                </c:pt>
                <c:pt idx="6">
                  <c:v>4.2772040000000002</c:v>
                </c:pt>
                <c:pt idx="7">
                  <c:v>8.4493039999999997</c:v>
                </c:pt>
                <c:pt idx="8">
                  <c:v>9.3522689999999997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58B-4A44-95F4-AF0EA6124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4959120"/>
        <c:axId val="204962256"/>
      </c:barChart>
      <c:lineChart>
        <c:grouping val="standard"/>
        <c:varyColors val="0"/>
        <c:ser>
          <c:idx val="7"/>
          <c:order val="7"/>
          <c:tx>
            <c:strRef>
              <c:f>'В-3'!$B$14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'В-3'!$G$14:$O$14</c:f>
              <c:numCache>
                <c:formatCode>0</c:formatCode>
                <c:ptCount val="9"/>
                <c:pt idx="0">
                  <c:v>1.3314940000000002</c:v>
                </c:pt>
                <c:pt idx="1">
                  <c:v>17.935228000000002</c:v>
                </c:pt>
                <c:pt idx="2">
                  <c:v>14.079494000000002</c:v>
                </c:pt>
                <c:pt idx="3">
                  <c:v>9.2147890000000015</c:v>
                </c:pt>
                <c:pt idx="4">
                  <c:v>5.3771680000000002</c:v>
                </c:pt>
                <c:pt idx="5">
                  <c:v>9.3537719999999975</c:v>
                </c:pt>
                <c:pt idx="6">
                  <c:v>5.2221269999999995</c:v>
                </c:pt>
                <c:pt idx="7">
                  <c:v>12.890565</c:v>
                </c:pt>
                <c:pt idx="8">
                  <c:v>11.571945000000001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8B-4A44-95F4-AF0EA6124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963432"/>
        <c:axId val="204960296"/>
      </c:lineChart>
      <c:catAx>
        <c:axId val="20495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62256"/>
        <c:crosses val="autoZero"/>
        <c:auto val="1"/>
        <c:lblAlgn val="ctr"/>
        <c:lblOffset val="100"/>
        <c:noMultiLvlLbl val="0"/>
      </c:catAx>
      <c:valAx>
        <c:axId val="2049622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59120"/>
        <c:crosses val="autoZero"/>
        <c:crossBetween val="between"/>
      </c:valAx>
      <c:valAx>
        <c:axId val="204960296"/>
        <c:scaling>
          <c:orientation val="minMax"/>
        </c:scaling>
        <c:delete val="1"/>
        <c:axPos val="r"/>
        <c:numFmt formatCode="0" sourceLinked="1"/>
        <c:majorTickMark val="out"/>
        <c:minorTickMark val="none"/>
        <c:tickLblPos val="nextTo"/>
        <c:crossAx val="204963432"/>
        <c:crosses val="max"/>
        <c:crossBetween val="between"/>
      </c:valAx>
      <c:catAx>
        <c:axId val="204963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04960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0969281045751648E-2"/>
          <c:y val="0.64371334876543196"/>
          <c:w val="0.88711372549019607"/>
          <c:h val="0.356286651234567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28041640601191"/>
          <c:y val="6.4675925925925928E-2"/>
          <c:w val="0.84890300434691945"/>
          <c:h val="0.588516574048488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'В-4'!$B$7</c:f>
              <c:strCache>
                <c:ptCount val="1"/>
                <c:pt idx="0">
                  <c:v>облигации резидентов (для неограниченного круга инвесторов)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'В-4'!$C$6:$J$6</c:f>
              <c:strCache>
                <c:ptCount val="8"/>
                <c:pt idx="0">
                  <c:v>2к22</c:v>
                </c:pt>
                <c:pt idx="1">
                  <c:v>3к22</c:v>
                </c:pt>
                <c:pt idx="2">
                  <c:v>4к22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после 2026</c:v>
                </c:pt>
              </c:strCache>
            </c:strRef>
          </c:cat>
          <c:val>
            <c:numRef>
              <c:f>'В-4'!$C$7:$J$7</c:f>
              <c:numCache>
                <c:formatCode>#,##0</c:formatCode>
                <c:ptCount val="8"/>
                <c:pt idx="0">
                  <c:v>3.8529550000000001</c:v>
                </c:pt>
                <c:pt idx="1">
                  <c:v>3.2557129999999992</c:v>
                </c:pt>
                <c:pt idx="2">
                  <c:v>0.95241500000000001</c:v>
                </c:pt>
                <c:pt idx="3">
                  <c:v>10.741994999999999</c:v>
                </c:pt>
                <c:pt idx="4">
                  <c:v>31.219223999999993</c:v>
                </c:pt>
                <c:pt idx="5">
                  <c:v>108.01808200000008</c:v>
                </c:pt>
                <c:pt idx="6">
                  <c:v>7.6890219999999987</c:v>
                </c:pt>
                <c:pt idx="7">
                  <c:v>2.67015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ADF7-4897-9269-D1F8A66E3119}"/>
            </c:ext>
          </c:extLst>
        </c:ser>
        <c:ser>
          <c:idx val="4"/>
          <c:order val="1"/>
          <c:tx>
            <c:strRef>
              <c:f>'В-4'!$B$8</c:f>
              <c:strCache>
                <c:ptCount val="1"/>
                <c:pt idx="0">
                  <c:v>облигации резидентов (для квалифицированных инвесторов)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'В-4'!$C$6:$J$6</c:f>
              <c:strCache>
                <c:ptCount val="8"/>
                <c:pt idx="0">
                  <c:v>2к22</c:v>
                </c:pt>
                <c:pt idx="1">
                  <c:v>3к22</c:v>
                </c:pt>
                <c:pt idx="2">
                  <c:v>4к22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после 2026</c:v>
                </c:pt>
              </c:strCache>
            </c:strRef>
          </c:cat>
          <c:val>
            <c:numRef>
              <c:f>'В-4'!$C$8:$J$8</c:f>
              <c:numCache>
                <c:formatCode>#,##0</c:formatCode>
                <c:ptCount val="8"/>
                <c:pt idx="0">
                  <c:v>0.68103599999999997</c:v>
                </c:pt>
                <c:pt idx="1">
                  <c:v>0.22640399999999999</c:v>
                </c:pt>
                <c:pt idx="2">
                  <c:v>0.17588200000000001</c:v>
                </c:pt>
                <c:pt idx="3">
                  <c:v>1.1528780000000001</c:v>
                </c:pt>
                <c:pt idx="4">
                  <c:v>16.445434000000006</c:v>
                </c:pt>
                <c:pt idx="5">
                  <c:v>5.7331379999999985</c:v>
                </c:pt>
                <c:pt idx="6">
                  <c:v>35.840867999999993</c:v>
                </c:pt>
                <c:pt idx="7">
                  <c:v>19.934485000000002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4965784"/>
        <c:axId val="204963824"/>
      </c:barChart>
      <c:lineChart>
        <c:grouping val="standard"/>
        <c:varyColors val="0"/>
        <c:ser>
          <c:idx val="3"/>
          <c:order val="2"/>
          <c:tx>
            <c:strRef>
              <c:f>'В-4'!$B$9</c:f>
              <c:strCache>
                <c:ptCount val="1"/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'В-4'!$C$6:$J$6</c:f>
              <c:strCache>
                <c:ptCount val="8"/>
                <c:pt idx="0">
                  <c:v>2к22</c:v>
                </c:pt>
                <c:pt idx="1">
                  <c:v>3к22</c:v>
                </c:pt>
                <c:pt idx="2">
                  <c:v>4к22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после 2026</c:v>
                </c:pt>
              </c:strCache>
            </c:strRef>
          </c:cat>
          <c:val>
            <c:numRef>
              <c:f>'В-4'!$C$9:$J$9</c:f>
              <c:numCache>
                <c:formatCode>#,##0</c:formatCode>
                <c:ptCount val="8"/>
                <c:pt idx="0">
                  <c:v>4.5339910000000003</c:v>
                </c:pt>
                <c:pt idx="1">
                  <c:v>3.4821169999999992</c:v>
                </c:pt>
                <c:pt idx="2">
                  <c:v>1.1282970000000001</c:v>
                </c:pt>
                <c:pt idx="3">
                  <c:v>11.894872999999999</c:v>
                </c:pt>
                <c:pt idx="4">
                  <c:v>47.664658000000003</c:v>
                </c:pt>
                <c:pt idx="5">
                  <c:v>113.75122000000007</c:v>
                </c:pt>
                <c:pt idx="6">
                  <c:v>43.529889999999995</c:v>
                </c:pt>
                <c:pt idx="7">
                  <c:v>22.604635000000005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46A-4C78-9755-6297AFD6A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965784"/>
        <c:axId val="204963824"/>
      </c:lineChart>
      <c:catAx>
        <c:axId val="204965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63824"/>
        <c:crosses val="autoZero"/>
        <c:auto val="0"/>
        <c:lblAlgn val="ctr"/>
        <c:lblOffset val="100"/>
        <c:noMultiLvlLbl val="0"/>
      </c:catAx>
      <c:valAx>
        <c:axId val="2049638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prstDash val="dashDot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04965784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9787305711948398E-3"/>
          <c:y val="0.79348459263352866"/>
          <c:w val="0.99333951375143026"/>
          <c:h val="0.206515407366471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6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193464</xdr:colOff>
      <xdr:row>8</xdr:row>
      <xdr:rowOff>127531</xdr:rowOff>
    </xdr:from>
    <xdr:to>
      <xdr:col>12</xdr:col>
      <xdr:colOff>98962</xdr:colOff>
      <xdr:row>17</xdr:row>
      <xdr:rowOff>101611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345864</xdr:colOff>
      <xdr:row>9</xdr:row>
      <xdr:rowOff>112291</xdr:rowOff>
    </xdr:from>
    <xdr:to>
      <xdr:col>12</xdr:col>
      <xdr:colOff>251362</xdr:colOff>
      <xdr:row>18</xdr:row>
      <xdr:rowOff>86371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60114</xdr:colOff>
      <xdr:row>8</xdr:row>
      <xdr:rowOff>127531</xdr:rowOff>
    </xdr:from>
    <xdr:to>
      <xdr:col>11</xdr:col>
      <xdr:colOff>575212</xdr:colOff>
      <xdr:row>17</xdr:row>
      <xdr:rowOff>101611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164889</xdr:colOff>
      <xdr:row>8</xdr:row>
      <xdr:rowOff>146581</xdr:rowOff>
    </xdr:from>
    <xdr:to>
      <xdr:col>11</xdr:col>
      <xdr:colOff>394237</xdr:colOff>
      <xdr:row>17</xdr:row>
      <xdr:rowOff>120661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2964</xdr:colOff>
      <xdr:row>8</xdr:row>
      <xdr:rowOff>89431</xdr:rowOff>
    </xdr:from>
    <xdr:to>
      <xdr:col>11</xdr:col>
      <xdr:colOff>518062</xdr:colOff>
      <xdr:row>17</xdr:row>
      <xdr:rowOff>63511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279189</xdr:colOff>
      <xdr:row>8</xdr:row>
      <xdr:rowOff>165631</xdr:rowOff>
    </xdr:from>
    <xdr:to>
      <xdr:col>11</xdr:col>
      <xdr:colOff>508537</xdr:colOff>
      <xdr:row>17</xdr:row>
      <xdr:rowOff>139711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225849</xdr:colOff>
      <xdr:row>7</xdr:row>
      <xdr:rowOff>51331</xdr:rowOff>
    </xdr:from>
    <xdr:to>
      <xdr:col>11</xdr:col>
      <xdr:colOff>472342</xdr:colOff>
      <xdr:row>16</xdr:row>
      <xdr:rowOff>25411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296334</xdr:colOff>
      <xdr:row>9</xdr:row>
      <xdr:rowOff>137056</xdr:rowOff>
    </xdr:from>
    <xdr:to>
      <xdr:col>11</xdr:col>
      <xdr:colOff>542827</xdr:colOff>
      <xdr:row>18</xdr:row>
      <xdr:rowOff>111136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261923</xdr:colOff>
      <xdr:row>12</xdr:row>
      <xdr:rowOff>28744</xdr:rowOff>
    </xdr:from>
    <xdr:to>
      <xdr:col>9</xdr:col>
      <xdr:colOff>163823</xdr:colOff>
      <xdr:row>27</xdr:row>
      <xdr:rowOff>51243</xdr:rowOff>
    </xdr:to>
    <xdr:graphicFrame macro="">
      <xdr:nvGraphicFramePr>
        <xdr:cNvPr id="4" name="Chart 2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384289</xdr:colOff>
      <xdr:row>7</xdr:row>
      <xdr:rowOff>157967</xdr:rowOff>
    </xdr:from>
    <xdr:to>
      <xdr:col>14</xdr:col>
      <xdr:colOff>360430</xdr:colOff>
      <xdr:row>22</xdr:row>
      <xdr:rowOff>180468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539115</xdr:colOff>
      <xdr:row>11</xdr:row>
      <xdr:rowOff>31432</xdr:rowOff>
    </xdr:from>
    <xdr:to>
      <xdr:col>19</xdr:col>
      <xdr:colOff>574365</xdr:colOff>
      <xdr:row>25</xdr:row>
      <xdr:rowOff>108052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CF21DC1A-FF94-4FDB-A288-4E99A0D76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384289</xdr:colOff>
      <xdr:row>7</xdr:row>
      <xdr:rowOff>157967</xdr:rowOff>
    </xdr:from>
    <xdr:to>
      <xdr:col>14</xdr:col>
      <xdr:colOff>360430</xdr:colOff>
      <xdr:row>22</xdr:row>
      <xdr:rowOff>180468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B21ACD97-3931-4CC7-8E9F-4725E9554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168275</xdr:colOff>
      <xdr:row>9</xdr:row>
      <xdr:rowOff>33866</xdr:rowOff>
    </xdr:from>
    <xdr:to>
      <xdr:col>19</xdr:col>
      <xdr:colOff>32075</xdr:colOff>
      <xdr:row>23</xdr:row>
      <xdr:rowOff>102866</xdr:rowOff>
    </xdr:to>
    <xdr:graphicFrame macro="">
      <xdr:nvGraphicFramePr>
        <xdr:cNvPr id="2" name="Chart 26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149225</xdr:colOff>
      <xdr:row>8</xdr:row>
      <xdr:rowOff>5291</xdr:rowOff>
    </xdr:from>
    <xdr:to>
      <xdr:col>19</xdr:col>
      <xdr:colOff>13025</xdr:colOff>
      <xdr:row>22</xdr:row>
      <xdr:rowOff>74291</xdr:rowOff>
    </xdr:to>
    <xdr:graphicFrame macro="">
      <xdr:nvGraphicFramePr>
        <xdr:cNvPr id="3" name="Chart 26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466785</xdr:colOff>
      <xdr:row>25</xdr:row>
      <xdr:rowOff>22600</xdr:rowOff>
    </xdr:from>
    <xdr:to>
      <xdr:col>20</xdr:col>
      <xdr:colOff>502035</xdr:colOff>
      <xdr:row>39</xdr:row>
      <xdr:rowOff>91600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5BA10608-E86D-49B3-9A84-6674E195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40004</xdr:colOff>
      <xdr:row>8</xdr:row>
      <xdr:rowOff>123507</xdr:rowOff>
    </xdr:from>
    <xdr:to>
      <xdr:col>19</xdr:col>
      <xdr:colOff>589604</xdr:colOff>
      <xdr:row>23</xdr:row>
      <xdr:rowOff>2007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446618</xdr:colOff>
      <xdr:row>16</xdr:row>
      <xdr:rowOff>146051</xdr:rowOff>
    </xdr:from>
    <xdr:to>
      <xdr:col>15</xdr:col>
      <xdr:colOff>1691543</xdr:colOff>
      <xdr:row>31</xdr:row>
      <xdr:rowOff>24551</xdr:rowOff>
    </xdr:to>
    <xdr:graphicFrame macro="">
      <xdr:nvGraphicFramePr>
        <xdr:cNvPr id="2" name="Chart 26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322793</xdr:colOff>
      <xdr:row>16</xdr:row>
      <xdr:rowOff>107951</xdr:rowOff>
    </xdr:from>
    <xdr:to>
      <xdr:col>15</xdr:col>
      <xdr:colOff>1567718</xdr:colOff>
      <xdr:row>30</xdr:row>
      <xdr:rowOff>176951</xdr:rowOff>
    </xdr:to>
    <xdr:graphicFrame macro="">
      <xdr:nvGraphicFramePr>
        <xdr:cNvPr id="2" name="Chart 26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784860</xdr:colOff>
      <xdr:row>14</xdr:row>
      <xdr:rowOff>83820</xdr:rowOff>
    </xdr:from>
    <xdr:to>
      <xdr:col>7</xdr:col>
      <xdr:colOff>134310</xdr:colOff>
      <xdr:row>28</xdr:row>
      <xdr:rowOff>152820</xdr:rowOff>
    </xdr:to>
    <xdr:graphicFrame macro="">
      <xdr:nvGraphicFramePr>
        <xdr:cNvPr id="5" name="Диаграмма 4"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9</xdr:row>
      <xdr:rowOff>144780</xdr:rowOff>
    </xdr:from>
    <xdr:to>
      <xdr:col>10</xdr:col>
      <xdr:colOff>84780</xdr:colOff>
      <xdr:row>24</xdr:row>
      <xdr:rowOff>23280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466785</xdr:colOff>
      <xdr:row>25</xdr:row>
      <xdr:rowOff>22600</xdr:rowOff>
    </xdr:from>
    <xdr:to>
      <xdr:col>20</xdr:col>
      <xdr:colOff>502035</xdr:colOff>
      <xdr:row>39</xdr:row>
      <xdr:rowOff>91600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5BA10608-E86D-49B3-9A84-6674E195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466785</xdr:colOff>
      <xdr:row>25</xdr:row>
      <xdr:rowOff>22600</xdr:rowOff>
    </xdr:from>
    <xdr:to>
      <xdr:col>20</xdr:col>
      <xdr:colOff>502035</xdr:colOff>
      <xdr:row>39</xdr:row>
      <xdr:rowOff>91600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5BA10608-E86D-49B3-9A84-6674E195C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527683</xdr:colOff>
      <xdr:row>14</xdr:row>
      <xdr:rowOff>169545</xdr:rowOff>
    </xdr:from>
    <xdr:to>
      <xdr:col>19</xdr:col>
      <xdr:colOff>467683</xdr:colOff>
      <xdr:row>29</xdr:row>
      <xdr:rowOff>48045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314329</xdr:colOff>
      <xdr:row>38</xdr:row>
      <xdr:rowOff>76196</xdr:rowOff>
    </xdr:from>
    <xdr:to>
      <xdr:col>19</xdr:col>
      <xdr:colOff>254329</xdr:colOff>
      <xdr:row>52</xdr:row>
      <xdr:rowOff>145196</xdr:rowOff>
    </xdr:to>
    <xdr:graphicFrame macro="">
      <xdr:nvGraphicFramePr>
        <xdr:cNvPr id="3" name="Chart 1">
          <a:extLst>
            <a:ext uri="{FF2B5EF4-FFF2-40B4-BE49-F238E27FC236}">
              <a16:creationId xmlns="" xmlns:a16="http://schemas.microsoft.com/office/drawing/2014/main" i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16298</xdr:colOff>
      <xdr:row>5</xdr:row>
      <xdr:rowOff>111866</xdr:rowOff>
    </xdr:from>
    <xdr:to>
      <xdr:col>29</xdr:col>
      <xdr:colOff>458273</xdr:colOff>
      <xdr:row>19</xdr:row>
      <xdr:rowOff>180866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46B1F5CD-31E8-4748-B301-6EC9EC26A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226695</xdr:colOff>
      <xdr:row>12</xdr:row>
      <xdr:rowOff>83818</xdr:rowOff>
    </xdr:from>
    <xdr:to>
      <xdr:col>8</xdr:col>
      <xdr:colOff>400620</xdr:colOff>
      <xdr:row>26</xdr:row>
      <xdr:rowOff>116818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xmlns="" id="{0E2F9A11-A8E5-42F9-B9EB-7F9645F05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209550</xdr:colOff>
      <xdr:row>5</xdr:row>
      <xdr:rowOff>20955</xdr:rowOff>
    </xdr:from>
    <xdr:to>
      <xdr:col>17</xdr:col>
      <xdr:colOff>84390</xdr:colOff>
      <xdr:row>19</xdr:row>
      <xdr:rowOff>53955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45A76125-90FC-42A4-8CFB-EF06586DF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20955</xdr:colOff>
      <xdr:row>9</xdr:row>
      <xdr:rowOff>57150</xdr:rowOff>
    </xdr:from>
    <xdr:to>
      <xdr:col>21</xdr:col>
      <xdr:colOff>547305</xdr:colOff>
      <xdr:row>23</xdr:row>
      <xdr:rowOff>90150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12</xdr:row>
      <xdr:rowOff>66674</xdr:rowOff>
    </xdr:from>
    <xdr:to>
      <xdr:col>10</xdr:col>
      <xdr:colOff>326325</xdr:colOff>
      <xdr:row>26</xdr:row>
      <xdr:rowOff>99674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0E2F9A11-A8E5-42F9-B9EB-7F9645F05D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C3" sqref="C3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124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49"/>
      <c r="C5" s="67">
        <v>4.2664779999999993</v>
      </c>
      <c r="D5" s="67">
        <v>9.8795069999999985</v>
      </c>
      <c r="E5" s="67">
        <v>20.159593999999998</v>
      </c>
      <c r="F5" s="67">
        <v>23.156289000000001</v>
      </c>
    </row>
    <row r="6" spans="1:6" x14ac:dyDescent="0.25">
      <c r="A6" s="25"/>
      <c r="B6" s="77" t="s">
        <v>125</v>
      </c>
      <c r="C6" s="67">
        <v>4.2476809999999992</v>
      </c>
      <c r="D6" s="67">
        <v>9.8598439999999989</v>
      </c>
      <c r="E6" s="47">
        <v>20.138878999999999</v>
      </c>
      <c r="F6" s="47">
        <v>23.134350000000001</v>
      </c>
    </row>
    <row r="7" spans="1:6" x14ac:dyDescent="0.25">
      <c r="A7" s="25"/>
      <c r="B7" s="77" t="s">
        <v>126</v>
      </c>
      <c r="C7" s="91">
        <v>1.8797000000000001E-2</v>
      </c>
      <c r="D7" s="91">
        <v>1.9663E-2</v>
      </c>
      <c r="E7" s="92">
        <v>2.0715000000000001E-2</v>
      </c>
      <c r="F7" s="92">
        <v>2.1939E-2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H5" sqref="H5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127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49"/>
      <c r="C5" s="49">
        <f>C6+C7+C8</f>
        <v>11.3369</v>
      </c>
      <c r="D5" s="49">
        <f t="shared" ref="D5:F5" si="0">D6+D7+D8</f>
        <v>14.301214025320968</v>
      </c>
      <c r="E5" s="49">
        <f t="shared" si="0"/>
        <v>18.870382393559439</v>
      </c>
      <c r="F5" s="49">
        <f t="shared" si="0"/>
        <v>15.021394564824099</v>
      </c>
    </row>
    <row r="6" spans="1:6" x14ac:dyDescent="0.25">
      <c r="A6" s="25"/>
      <c r="B6" s="77" t="s">
        <v>125</v>
      </c>
      <c r="C6" s="49"/>
      <c r="D6" s="49"/>
      <c r="E6" s="34">
        <v>8.2939998165051403</v>
      </c>
      <c r="F6" s="34">
        <v>6.7346064404110804</v>
      </c>
    </row>
    <row r="7" spans="1:6" x14ac:dyDescent="0.25">
      <c r="A7" s="25"/>
      <c r="B7" s="77" t="s">
        <v>126</v>
      </c>
      <c r="C7" s="49"/>
      <c r="D7" s="49"/>
      <c r="E7" s="34">
        <v>10.5763825770543</v>
      </c>
      <c r="F7" s="34">
        <v>8.2867881244130199</v>
      </c>
    </row>
    <row r="8" spans="1:6" x14ac:dyDescent="0.25">
      <c r="B8" s="77" t="s">
        <v>128</v>
      </c>
      <c r="C8" s="49">
        <v>11.3369</v>
      </c>
      <c r="D8" s="49">
        <v>14.301214025320968</v>
      </c>
      <c r="E8" s="34"/>
      <c r="F8" s="3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I4" sqref="I4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129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49"/>
      <c r="C5" s="49">
        <f>C6+C7</f>
        <v>0.34084100000000001</v>
      </c>
      <c r="D5" s="49">
        <f t="shared" ref="D5:F5" si="0">D6+D7</f>
        <v>0.561944</v>
      </c>
      <c r="E5" s="49">
        <f t="shared" si="0"/>
        <v>0.8426229999999999</v>
      </c>
      <c r="F5" s="49">
        <f t="shared" si="0"/>
        <v>0.87297999999999998</v>
      </c>
    </row>
    <row r="6" spans="1:6" x14ac:dyDescent="0.25">
      <c r="A6" s="25"/>
      <c r="B6" s="77" t="s">
        <v>125</v>
      </c>
      <c r="C6" s="49">
        <v>0.34033099999999999</v>
      </c>
      <c r="D6" s="49">
        <v>0.56142300000000001</v>
      </c>
      <c r="E6" s="34">
        <v>0.84197599999999995</v>
      </c>
      <c r="F6" s="34">
        <v>0.87230799999999997</v>
      </c>
    </row>
    <row r="7" spans="1:6" x14ac:dyDescent="0.25">
      <c r="A7" s="25"/>
      <c r="B7" s="77" t="s">
        <v>126</v>
      </c>
      <c r="C7" s="49">
        <v>5.1000000000000004E-4</v>
      </c>
      <c r="D7" s="49">
        <v>5.2099999999999998E-4</v>
      </c>
      <c r="E7" s="34">
        <v>6.4700000000000001E-4</v>
      </c>
      <c r="F7" s="34">
        <v>6.7200000000000007E-4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I7" sqref="I7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130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49"/>
      <c r="C5" s="49">
        <f>C6+C7</f>
        <v>1.1486579969514499</v>
      </c>
      <c r="D5" s="49">
        <f t="shared" ref="D5:F5" si="0">D6+D7</f>
        <v>1.5320626263061501</v>
      </c>
      <c r="E5" s="49">
        <f t="shared" si="0"/>
        <v>1.83132487801384</v>
      </c>
      <c r="F5" s="49">
        <f t="shared" si="0"/>
        <v>1.6467573708338299</v>
      </c>
    </row>
    <row r="6" spans="1:6" x14ac:dyDescent="0.25">
      <c r="A6" s="25"/>
      <c r="B6" s="77" t="s">
        <v>125</v>
      </c>
      <c r="C6" s="49">
        <v>0.70890820995914994</v>
      </c>
      <c r="D6" s="49">
        <v>1.0201433631814301</v>
      </c>
      <c r="E6" s="34">
        <v>1.22717893637983</v>
      </c>
      <c r="F6" s="34">
        <v>1.1083335561708099</v>
      </c>
    </row>
    <row r="7" spans="1:6" x14ac:dyDescent="0.25">
      <c r="A7" s="25"/>
      <c r="B7" s="77" t="s">
        <v>126</v>
      </c>
      <c r="C7" s="49">
        <v>0.4397497869923</v>
      </c>
      <c r="D7" s="49">
        <v>0.51191926312472003</v>
      </c>
      <c r="E7" s="34">
        <v>0.60414594163401003</v>
      </c>
      <c r="F7" s="34">
        <v>0.53842381466302003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I6" sqref="I6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131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49"/>
      <c r="C5" s="49">
        <f>C6+C7</f>
        <v>1.6422619999999999</v>
      </c>
      <c r="D5" s="49">
        <f t="shared" ref="D5:F5" si="0">D6+D7</f>
        <v>3.4567550000000002</v>
      </c>
      <c r="E5" s="49">
        <f t="shared" si="0"/>
        <v>4.8296039999999998</v>
      </c>
      <c r="F5" s="49">
        <f t="shared" si="0"/>
        <v>5.0792140000000003</v>
      </c>
    </row>
    <row r="6" spans="1:6" x14ac:dyDescent="0.25">
      <c r="A6" s="25"/>
      <c r="B6" s="77" t="s">
        <v>97</v>
      </c>
      <c r="C6" s="49">
        <v>1.422561</v>
      </c>
      <c r="D6" s="49">
        <v>3.055247</v>
      </c>
      <c r="E6" s="34">
        <v>4.3163819999999999</v>
      </c>
      <c r="F6" s="34">
        <v>4.5625879999999999</v>
      </c>
    </row>
    <row r="7" spans="1:6" x14ac:dyDescent="0.25">
      <c r="A7" s="25"/>
      <c r="B7" s="77" t="s">
        <v>98</v>
      </c>
      <c r="C7" s="49">
        <v>0.21970099999999998</v>
      </c>
      <c r="D7" s="49">
        <v>0.40150799999999998</v>
      </c>
      <c r="E7" s="34">
        <v>0.51322199999999996</v>
      </c>
      <c r="F7" s="34">
        <v>0.51662600000000003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G1" sqref="G1:H1048576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132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49"/>
      <c r="C5" s="67">
        <f>C6+C7</f>
        <v>197.26560336490502</v>
      </c>
      <c r="D5" s="67">
        <f t="shared" ref="D5:F5" si="0">D6+D7</f>
        <v>375.62080904655795</v>
      </c>
      <c r="E5" s="67">
        <f t="shared" si="0"/>
        <v>551.08914239696799</v>
      </c>
      <c r="F5" s="67">
        <f t="shared" si="0"/>
        <v>493.365963960361</v>
      </c>
    </row>
    <row r="6" spans="1:6" x14ac:dyDescent="0.25">
      <c r="A6" s="25"/>
      <c r="B6" s="77" t="s">
        <v>97</v>
      </c>
      <c r="C6" s="67">
        <v>131.113922787094</v>
      </c>
      <c r="D6" s="67">
        <v>270.01529947195598</v>
      </c>
      <c r="E6" s="47">
        <v>423.73882215936601</v>
      </c>
      <c r="F6" s="47">
        <v>384.78722557518302</v>
      </c>
    </row>
    <row r="7" spans="1:6" x14ac:dyDescent="0.25">
      <c r="A7" s="25"/>
      <c r="B7" s="77" t="s">
        <v>98</v>
      </c>
      <c r="C7" s="67">
        <v>66.151680577811007</v>
      </c>
      <c r="D7" s="67">
        <v>105.605509574602</v>
      </c>
      <c r="E7" s="47">
        <v>127.35032023760201</v>
      </c>
      <c r="F7" s="47">
        <v>108.578738385178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H1" sqref="G1:H1048576"/>
    </sheetView>
  </sheetViews>
  <sheetFormatPr defaultColWidth="9.140625" defaultRowHeight="15" x14ac:dyDescent="0.25"/>
  <cols>
    <col min="1" max="1" width="9.140625" style="4"/>
    <col min="2" max="2" width="39.425781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135</v>
      </c>
      <c r="B1" s="25"/>
      <c r="C1" s="25"/>
      <c r="D1" s="25"/>
      <c r="E1" s="25"/>
      <c r="F1" s="25"/>
    </row>
    <row r="2" spans="1:6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77" t="s">
        <v>137</v>
      </c>
      <c r="C5" s="49">
        <v>4.2545305274132508</v>
      </c>
      <c r="D5" s="49">
        <v>5.6490396509999998</v>
      </c>
      <c r="E5" s="49">
        <v>3.4187061509182235</v>
      </c>
      <c r="F5" s="49">
        <v>0.47739353564999998</v>
      </c>
    </row>
    <row r="6" spans="1:6" x14ac:dyDescent="0.25">
      <c r="A6" s="25"/>
      <c r="B6" s="77" t="s">
        <v>133</v>
      </c>
      <c r="C6" s="49">
        <v>12.306300442576999</v>
      </c>
      <c r="D6" s="49">
        <v>10.556131984298817</v>
      </c>
      <c r="E6" s="49">
        <v>7.0863015653916115</v>
      </c>
      <c r="F6" s="49">
        <v>6.939392342363683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16" sqref="D16"/>
    </sheetView>
  </sheetViews>
  <sheetFormatPr defaultColWidth="9.140625" defaultRowHeight="15" x14ac:dyDescent="0.25"/>
  <cols>
    <col min="1" max="1" width="9.140625" style="4"/>
    <col min="2" max="2" width="27.140625" style="4" customWidth="1"/>
    <col min="3" max="6" width="6.140625" style="4" customWidth="1"/>
    <col min="7" max="7" width="4.28515625" style="4" customWidth="1"/>
    <col min="8" max="16384" width="9.140625" style="4"/>
  </cols>
  <sheetData>
    <row r="1" spans="1:6" x14ac:dyDescent="0.25">
      <c r="A1" s="24" t="s">
        <v>134</v>
      </c>
      <c r="B1" s="25"/>
      <c r="C1" s="25"/>
      <c r="D1" s="25"/>
      <c r="E1" s="25"/>
      <c r="F1" s="25"/>
    </row>
    <row r="2" spans="1:6" ht="13.5" customHeight="1" x14ac:dyDescent="0.25">
      <c r="A2" s="25" t="s">
        <v>50</v>
      </c>
      <c r="B2" s="25"/>
      <c r="C2" s="25"/>
      <c r="D2" s="25"/>
      <c r="E2" s="25"/>
      <c r="F2" s="25"/>
    </row>
    <row r="3" spans="1:6" x14ac:dyDescent="0.25">
      <c r="A3" s="25"/>
      <c r="B3" s="43"/>
      <c r="C3" s="25"/>
      <c r="D3" s="25"/>
      <c r="E3" s="25"/>
      <c r="F3" s="25"/>
    </row>
    <row r="4" spans="1:6" x14ac:dyDescent="0.25">
      <c r="A4" s="25"/>
      <c r="B4" s="48"/>
      <c r="C4" s="36">
        <v>2019</v>
      </c>
      <c r="D4" s="36">
        <v>2020</v>
      </c>
      <c r="E4" s="37">
        <v>2021</v>
      </c>
      <c r="F4" s="37" t="s">
        <v>147</v>
      </c>
    </row>
    <row r="5" spans="1:6" x14ac:dyDescent="0.25">
      <c r="A5" s="25"/>
      <c r="B5" s="77" t="s">
        <v>138</v>
      </c>
      <c r="C5" s="67">
        <v>29.493087557603687</v>
      </c>
      <c r="D5" s="67">
        <v>28.934010152284262</v>
      </c>
      <c r="E5" s="67">
        <v>35.532994923857871</v>
      </c>
      <c r="F5" s="67">
        <v>47.5</v>
      </c>
    </row>
    <row r="6" spans="1:6" x14ac:dyDescent="0.25">
      <c r="A6" s="25"/>
      <c r="B6" s="77" t="s">
        <v>139</v>
      </c>
      <c r="C6" s="67">
        <v>7.8341013824884786</v>
      </c>
      <c r="D6" s="67">
        <v>8.1218274111675122</v>
      </c>
      <c r="E6" s="67">
        <v>4.5685279187817258</v>
      </c>
      <c r="F6" s="67">
        <v>4</v>
      </c>
    </row>
    <row r="7" spans="1:6" x14ac:dyDescent="0.25">
      <c r="A7" s="25"/>
      <c r="B7" s="77" t="s">
        <v>140</v>
      </c>
      <c r="C7" s="67">
        <v>12.903225806451612</v>
      </c>
      <c r="D7" s="67">
        <v>12.18274111675127</v>
      </c>
      <c r="E7" s="67">
        <v>14.213197969543149</v>
      </c>
      <c r="F7" s="67">
        <v>11</v>
      </c>
    </row>
    <row r="8" spans="1:6" x14ac:dyDescent="0.25">
      <c r="A8" s="25"/>
      <c r="B8" s="77" t="s">
        <v>141</v>
      </c>
      <c r="C8" s="67">
        <v>11.981566820276496</v>
      </c>
      <c r="D8" s="67">
        <v>12.18274111675127</v>
      </c>
      <c r="E8" s="67">
        <v>11.167512690355331</v>
      </c>
      <c r="F8" s="67">
        <v>6</v>
      </c>
    </row>
    <row r="9" spans="1:6" x14ac:dyDescent="0.25">
      <c r="B9" s="77" t="s">
        <v>142</v>
      </c>
      <c r="C9" s="67">
        <v>37.788018433179722</v>
      </c>
      <c r="D9" s="67">
        <v>38.578680203045685</v>
      </c>
      <c r="E9" s="67">
        <v>34.517766497461928</v>
      </c>
      <c r="F9" s="67">
        <v>31.5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Normal="100" workbookViewId="0">
      <selection activeCell="C16" sqref="C16"/>
    </sheetView>
  </sheetViews>
  <sheetFormatPr defaultColWidth="9.140625" defaultRowHeight="14.25" x14ac:dyDescent="0.2"/>
  <cols>
    <col min="1" max="1" width="9.140625" style="20"/>
    <col min="2" max="2" width="28.140625" style="20" customWidth="1"/>
    <col min="3" max="11" width="7.7109375" style="20" customWidth="1"/>
    <col min="12" max="14" width="6.7109375" style="20" customWidth="1"/>
    <col min="15" max="15" width="10.140625" style="20" customWidth="1"/>
    <col min="16" max="16" width="28.42578125" style="20" bestFit="1" customWidth="1"/>
    <col min="17" max="17" width="16.7109375" style="20" customWidth="1"/>
    <col min="18" max="18" width="9.140625" style="20"/>
    <col min="19" max="19" width="19.85546875" style="20" customWidth="1"/>
    <col min="20" max="20" width="10.42578125" style="20" customWidth="1"/>
    <col min="21" max="16384" width="9.140625" style="20"/>
  </cols>
  <sheetData>
    <row r="1" spans="1:14" x14ac:dyDescent="0.2">
      <c r="A1" s="24" t="s">
        <v>82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">
      <c r="A2" s="25" t="s">
        <v>50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21" customFormat="1" x14ac:dyDescent="0.2">
      <c r="A4" s="26"/>
      <c r="B4" s="27"/>
      <c r="C4" s="27">
        <v>2019</v>
      </c>
      <c r="D4" s="27"/>
      <c r="E4" s="27"/>
      <c r="F4" s="27">
        <v>2020</v>
      </c>
      <c r="G4" s="27"/>
      <c r="H4" s="27"/>
      <c r="I4" s="27"/>
      <c r="J4" s="27">
        <v>2021</v>
      </c>
      <c r="K4" s="27"/>
      <c r="L4" s="27"/>
      <c r="M4" s="27"/>
      <c r="N4" s="27">
        <v>2022</v>
      </c>
    </row>
    <row r="5" spans="1:14" s="22" customFormat="1" x14ac:dyDescent="0.2">
      <c r="A5" s="28"/>
      <c r="B5" s="29"/>
      <c r="C5" s="30" t="s">
        <v>30</v>
      </c>
      <c r="D5" s="30" t="s">
        <v>31</v>
      </c>
      <c r="E5" s="30" t="s">
        <v>32</v>
      </c>
      <c r="F5" s="30" t="s">
        <v>33</v>
      </c>
      <c r="G5" s="30" t="s">
        <v>30</v>
      </c>
      <c r="H5" s="30" t="s">
        <v>31</v>
      </c>
      <c r="I5" s="30" t="s">
        <v>32</v>
      </c>
      <c r="J5" s="30" t="s">
        <v>33</v>
      </c>
      <c r="K5" s="30" t="s">
        <v>30</v>
      </c>
      <c r="L5" s="30" t="s">
        <v>31</v>
      </c>
      <c r="M5" s="30" t="s">
        <v>32</v>
      </c>
      <c r="N5" s="30" t="s">
        <v>33</v>
      </c>
    </row>
    <row r="6" spans="1:14" s="21" customFormat="1" ht="38.25" x14ac:dyDescent="0.2">
      <c r="A6" s="26"/>
      <c r="B6" s="31" t="s">
        <v>143</v>
      </c>
      <c r="C6" s="32">
        <v>15.688769834559968</v>
      </c>
      <c r="D6" s="32">
        <v>15.952491444084723</v>
      </c>
      <c r="E6" s="32">
        <v>16.494179868540833</v>
      </c>
      <c r="F6" s="32">
        <v>21.392870451505395</v>
      </c>
      <c r="G6" s="32">
        <v>21.448638806589948</v>
      </c>
      <c r="H6" s="32">
        <v>21.544421958062777</v>
      </c>
      <c r="I6" s="32">
        <v>22.338753551351029</v>
      </c>
      <c r="J6" s="32">
        <v>22.133554073619361</v>
      </c>
      <c r="K6" s="32">
        <v>20.596243450330476</v>
      </c>
      <c r="L6" s="32">
        <v>19.923500424420435</v>
      </c>
      <c r="M6" s="32">
        <v>19.268603724090724</v>
      </c>
      <c r="N6" s="32">
        <v>17.574106407949646</v>
      </c>
    </row>
    <row r="7" spans="1:14" s="21" customFormat="1" ht="38.25" x14ac:dyDescent="0.2">
      <c r="A7" s="26"/>
      <c r="B7" s="33" t="s">
        <v>144</v>
      </c>
      <c r="C7" s="34">
        <v>10.698866212182125</v>
      </c>
      <c r="D7" s="34">
        <v>10.937463533288327</v>
      </c>
      <c r="E7" s="34">
        <v>12.65785959649406</v>
      </c>
      <c r="F7" s="34">
        <v>16.162148885649867</v>
      </c>
      <c r="G7" s="34">
        <v>17.270145376561651</v>
      </c>
      <c r="H7" s="34">
        <v>19.137228114841996</v>
      </c>
      <c r="I7" s="34">
        <v>19.37021377694262</v>
      </c>
      <c r="J7" s="34">
        <v>19.278349569813024</v>
      </c>
      <c r="K7" s="34">
        <v>17.722798433670313</v>
      </c>
      <c r="L7" s="34">
        <v>17.430580838007415</v>
      </c>
      <c r="M7" s="34">
        <v>16.42827297695862</v>
      </c>
      <c r="N7" s="34">
        <v>12.554899858409986</v>
      </c>
    </row>
    <row r="8" spans="1:14" s="21" customFormat="1" ht="38.25" x14ac:dyDescent="0.2">
      <c r="A8" s="26"/>
      <c r="B8" s="33" t="s">
        <v>145</v>
      </c>
      <c r="C8" s="34">
        <v>1.0113030000000001</v>
      </c>
      <c r="D8" s="34">
        <v>1.092519</v>
      </c>
      <c r="E8" s="34">
        <v>1.1556440000000001</v>
      </c>
      <c r="F8" s="34">
        <v>1.183441</v>
      </c>
      <c r="G8" s="34">
        <v>1.25221</v>
      </c>
      <c r="H8" s="34">
        <v>1.350447</v>
      </c>
      <c r="I8" s="34">
        <v>1.4888699999999999</v>
      </c>
      <c r="J8" s="34">
        <v>1.6127550000000002</v>
      </c>
      <c r="K8" s="34">
        <v>1.7783340000000001</v>
      </c>
      <c r="L8" s="34">
        <v>1.9249780000000001</v>
      </c>
      <c r="M8" s="34">
        <v>2.0921080000000001</v>
      </c>
      <c r="N8" s="34">
        <v>2.2536849999999999</v>
      </c>
    </row>
    <row r="9" spans="1:14" s="21" customFormat="1" ht="25.5" x14ac:dyDescent="0.2">
      <c r="A9" s="26"/>
      <c r="B9" s="33" t="s">
        <v>146</v>
      </c>
      <c r="C9" s="34">
        <v>1.8705440000000002</v>
      </c>
      <c r="D9" s="34">
        <v>2.3137539999999999</v>
      </c>
      <c r="E9" s="34">
        <v>3.1108339999999997</v>
      </c>
      <c r="F9" s="34">
        <v>3.8434059999999999</v>
      </c>
      <c r="G9" s="34">
        <v>4.7445750000000002</v>
      </c>
      <c r="H9" s="34">
        <v>6.2804549999999999</v>
      </c>
      <c r="I9" s="34">
        <v>8.4013269999999984</v>
      </c>
      <c r="J9" s="34">
        <v>11.119816</v>
      </c>
      <c r="K9" s="34">
        <v>13.055489</v>
      </c>
      <c r="L9" s="34">
        <v>15.200486000000001</v>
      </c>
      <c r="M9" s="34">
        <v>18.083812000000002</v>
      </c>
      <c r="N9" s="34">
        <v>20.902604</v>
      </c>
    </row>
    <row r="10" spans="1:14" x14ac:dyDescent="0.2">
      <c r="K10" s="23"/>
    </row>
    <row r="11" spans="1:14" x14ac:dyDescent="0.2">
      <c r="A11" s="25" t="s">
        <v>83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>
      <selection activeCell="H24" sqref="C24:H24"/>
    </sheetView>
  </sheetViews>
  <sheetFormatPr defaultColWidth="8.85546875" defaultRowHeight="15" x14ac:dyDescent="0.25"/>
  <cols>
    <col min="1" max="1" width="8.85546875" style="4"/>
    <col min="2" max="2" width="42.7109375" style="4" customWidth="1"/>
    <col min="3" max="4" width="7.7109375" style="4" customWidth="1"/>
    <col min="5" max="8" width="7.42578125" style="4" customWidth="1"/>
    <col min="9" max="16384" width="8.85546875" style="4"/>
  </cols>
  <sheetData>
    <row r="1" spans="1:8" x14ac:dyDescent="0.25">
      <c r="A1" s="24" t="s">
        <v>160</v>
      </c>
      <c r="B1" s="99"/>
      <c r="C1" s="99"/>
      <c r="D1" s="99"/>
    </row>
    <row r="2" spans="1:8" x14ac:dyDescent="0.25">
      <c r="A2" s="25" t="s">
        <v>157</v>
      </c>
      <c r="B2" s="99"/>
      <c r="C2" s="99"/>
      <c r="D2" s="99"/>
    </row>
    <row r="3" spans="1:8" x14ac:dyDescent="0.25">
      <c r="A3" s="25" t="s">
        <v>165</v>
      </c>
      <c r="B3" s="99"/>
      <c r="C3" s="99"/>
      <c r="D3" s="99"/>
    </row>
    <row r="4" spans="1:8" x14ac:dyDescent="0.25">
      <c r="A4" s="25" t="s">
        <v>163</v>
      </c>
      <c r="B4" s="99"/>
      <c r="C4" s="99"/>
      <c r="D4" s="99"/>
    </row>
    <row r="5" spans="1:8" x14ac:dyDescent="0.25">
      <c r="B5" s="99"/>
      <c r="C5" s="99"/>
      <c r="D5" s="99"/>
    </row>
    <row r="6" spans="1:8" x14ac:dyDescent="0.25">
      <c r="B6" s="35"/>
      <c r="C6" s="36">
        <v>2020</v>
      </c>
      <c r="D6" s="36">
        <v>2021</v>
      </c>
      <c r="E6" s="36"/>
      <c r="F6" s="36"/>
      <c r="G6" s="102"/>
      <c r="H6" s="36">
        <v>2022</v>
      </c>
    </row>
    <row r="7" spans="1:8" x14ac:dyDescent="0.25">
      <c r="B7" s="35"/>
      <c r="C7" s="37" t="s">
        <v>24</v>
      </c>
      <c r="D7" s="37" t="s">
        <v>21</v>
      </c>
      <c r="E7" s="37" t="s">
        <v>22</v>
      </c>
      <c r="F7" s="37" t="s">
        <v>23</v>
      </c>
      <c r="G7" s="37" t="s">
        <v>24</v>
      </c>
      <c r="H7" s="37" t="s">
        <v>21</v>
      </c>
    </row>
    <row r="8" spans="1:8" x14ac:dyDescent="0.25">
      <c r="A8" s="2"/>
      <c r="B8" s="53" t="s">
        <v>158</v>
      </c>
      <c r="C8" s="100">
        <v>4.0084947473038213</v>
      </c>
      <c r="D8" s="100">
        <v>3.7726369296055857</v>
      </c>
      <c r="E8" s="100">
        <v>2.7265520198409416</v>
      </c>
      <c r="F8" s="100">
        <v>2.8605990650638793</v>
      </c>
      <c r="G8" s="100">
        <v>2.793488322237637</v>
      </c>
      <c r="H8" s="100">
        <v>4.1760697537983429</v>
      </c>
    </row>
    <row r="9" spans="1:8" x14ac:dyDescent="0.25">
      <c r="A9" s="2"/>
      <c r="B9" s="101" t="s">
        <v>159</v>
      </c>
      <c r="C9" s="100">
        <v>12.145952308318758</v>
      </c>
      <c r="D9" s="100">
        <v>10.883572133577946</v>
      </c>
      <c r="E9" s="100">
        <v>11.468478230301722</v>
      </c>
      <c r="F9" s="100">
        <v>10.835778801476827</v>
      </c>
      <c r="G9" s="100">
        <v>9.7038708567879155</v>
      </c>
      <c r="H9" s="100">
        <v>5.6373620086531897</v>
      </c>
    </row>
    <row r="10" spans="1:8" x14ac:dyDescent="0.25">
      <c r="A10" s="2"/>
      <c r="B10" s="101" t="s">
        <v>156</v>
      </c>
      <c r="C10" s="100">
        <v>9.1352646371915682</v>
      </c>
      <c r="D10" s="100">
        <v>7.4517975802297851</v>
      </c>
      <c r="E10" s="100">
        <v>6.6499606058348562</v>
      </c>
      <c r="F10" s="100">
        <v>6.2717434914610664</v>
      </c>
      <c r="G10" s="100">
        <v>5.6493373834578113</v>
      </c>
      <c r="H10" s="100">
        <v>6.3751130380777035</v>
      </c>
    </row>
    <row r="11" spans="1:8" x14ac:dyDescent="0.25">
      <c r="A11" s="2"/>
      <c r="B11" s="101" t="s">
        <v>155</v>
      </c>
      <c r="C11" s="100">
        <v>12.590493024151639</v>
      </c>
      <c r="D11" s="100">
        <v>12.092966009031123</v>
      </c>
      <c r="E11" s="100">
        <v>12.494657526351167</v>
      </c>
      <c r="F11" s="100">
        <v>12.160226207097297</v>
      </c>
      <c r="G11" s="100">
        <v>12.595216812243754</v>
      </c>
      <c r="H11" s="100">
        <v>14.866929749000803</v>
      </c>
    </row>
    <row r="12" spans="1:8" x14ac:dyDescent="0.25">
      <c r="A12" s="2"/>
      <c r="B12" s="101" t="s">
        <v>154</v>
      </c>
      <c r="C12" s="100">
        <v>4.8613423785275662</v>
      </c>
      <c r="D12" s="100">
        <v>4.7179084424896605</v>
      </c>
      <c r="E12" s="100">
        <v>4.7974038178227856</v>
      </c>
      <c r="F12" s="100">
        <v>5.4693740988630486</v>
      </c>
      <c r="G12" s="100">
        <v>6.5909426264992108</v>
      </c>
      <c r="H12" s="100">
        <v>5.7609158307939099</v>
      </c>
    </row>
    <row r="13" spans="1:8" x14ac:dyDescent="0.25">
      <c r="A13" s="2"/>
      <c r="B13" s="101" t="s">
        <v>73</v>
      </c>
      <c r="C13" s="100">
        <v>18.047832783192153</v>
      </c>
      <c r="D13" s="100">
        <v>17.022911488519252</v>
      </c>
      <c r="E13" s="100">
        <v>15.978442890723448</v>
      </c>
      <c r="F13" s="100">
        <v>15.700138367955507</v>
      </c>
      <c r="G13" s="100">
        <v>15.275902103824382</v>
      </c>
      <c r="H13" s="100">
        <v>13.169118220845785</v>
      </c>
    </row>
    <row r="14" spans="1:8" ht="14.25" customHeight="1" x14ac:dyDescent="0.25">
      <c r="A14" s="2"/>
      <c r="B14" s="101" t="s">
        <v>153</v>
      </c>
      <c r="C14" s="100">
        <v>3.360908828739948</v>
      </c>
      <c r="D14" s="100">
        <v>3.2364048132845031</v>
      </c>
      <c r="E14" s="100">
        <v>3.338412734833903</v>
      </c>
      <c r="F14" s="100">
        <v>3.467908620798013</v>
      </c>
      <c r="G14" s="100">
        <v>3.7977372520214039</v>
      </c>
      <c r="H14" s="100">
        <v>4.2222234001693577</v>
      </c>
    </row>
    <row r="15" spans="1:8" x14ac:dyDescent="0.25">
      <c r="A15" s="2"/>
      <c r="B15" s="101" t="s">
        <v>152</v>
      </c>
      <c r="C15" s="100">
        <v>15.236322527765346</v>
      </c>
      <c r="D15" s="100">
        <v>14.668684964228623</v>
      </c>
      <c r="E15" s="100">
        <v>15.845152068924657</v>
      </c>
      <c r="F15" s="100">
        <v>17.12961764320891</v>
      </c>
      <c r="G15" s="100">
        <v>17.248705220684919</v>
      </c>
      <c r="H15" s="100">
        <v>19.581210585176876</v>
      </c>
    </row>
    <row r="16" spans="1:8" x14ac:dyDescent="0.25">
      <c r="A16" s="2"/>
      <c r="B16" s="101" t="s">
        <v>151</v>
      </c>
      <c r="C16" s="100">
        <v>2.6018746802494128</v>
      </c>
      <c r="D16" s="100">
        <v>3.1013857817367709</v>
      </c>
      <c r="E16" s="100">
        <v>3.7527620879181351</v>
      </c>
      <c r="F16" s="100">
        <v>3.7326452863025237</v>
      </c>
      <c r="G16" s="100">
        <v>3.4572674507504182</v>
      </c>
      <c r="H16" s="100">
        <v>3.0161662206813338</v>
      </c>
    </row>
    <row r="17" spans="1:8" x14ac:dyDescent="0.25">
      <c r="A17" s="2"/>
      <c r="B17" s="101" t="s">
        <v>37</v>
      </c>
      <c r="C17" s="100">
        <v>10.163312338674551</v>
      </c>
      <c r="D17" s="100">
        <v>13.427091437114266</v>
      </c>
      <c r="E17" s="100">
        <v>13.513133890797693</v>
      </c>
      <c r="F17" s="100">
        <v>12.938706127914804</v>
      </c>
      <c r="G17" s="100">
        <v>12.922138973451904</v>
      </c>
      <c r="H17" s="100">
        <v>11.710356093063181</v>
      </c>
    </row>
    <row r="18" spans="1:8" x14ac:dyDescent="0.25">
      <c r="A18" s="2"/>
      <c r="B18" s="101" t="s">
        <v>150</v>
      </c>
      <c r="C18" s="100">
        <v>1.6142466086300025</v>
      </c>
      <c r="D18" s="100">
        <v>1.9646487033144908</v>
      </c>
      <c r="E18" s="100">
        <v>2.146617975966068</v>
      </c>
      <c r="F18" s="100">
        <v>2.1143964188165025</v>
      </c>
      <c r="G18" s="100">
        <v>2.9726734931231178</v>
      </c>
      <c r="H18" s="100">
        <v>2.697252514769489</v>
      </c>
    </row>
    <row r="19" spans="1:8" x14ac:dyDescent="0.25">
      <c r="A19" s="2"/>
      <c r="B19" s="101" t="s">
        <v>149</v>
      </c>
      <c r="C19" s="100">
        <v>3.6926916770236509</v>
      </c>
      <c r="D19" s="100">
        <v>4.1925759506686937</v>
      </c>
      <c r="E19" s="100">
        <v>4.306293719786467</v>
      </c>
      <c r="F19" s="100">
        <v>4.4716754647032353</v>
      </c>
      <c r="G19" s="100">
        <v>4.6582654003288821</v>
      </c>
      <c r="H19" s="100">
        <v>5.1785401232355195</v>
      </c>
    </row>
    <row r="20" spans="1:8" x14ac:dyDescent="0.25">
      <c r="A20" s="2"/>
      <c r="B20" s="101" t="s">
        <v>11</v>
      </c>
      <c r="C20" s="100">
        <v>2.5412634602315709</v>
      </c>
      <c r="D20" s="100">
        <v>3.4674157661993008</v>
      </c>
      <c r="E20" s="100">
        <v>2.9821324308981549</v>
      </c>
      <c r="F20" s="100">
        <v>2.8471904063384077</v>
      </c>
      <c r="G20" s="100">
        <v>2.3344541045886422</v>
      </c>
      <c r="H20" s="100">
        <v>3.6087424617345034</v>
      </c>
    </row>
    <row r="21" spans="1:8" x14ac:dyDescent="0.25">
      <c r="A21" s="2"/>
      <c r="B21" s="66" t="s">
        <v>54</v>
      </c>
      <c r="C21" s="103">
        <v>100</v>
      </c>
      <c r="D21" s="103">
        <v>100</v>
      </c>
      <c r="E21" s="103">
        <v>100</v>
      </c>
      <c r="F21" s="103">
        <v>100</v>
      </c>
      <c r="G21" s="103">
        <v>100</v>
      </c>
      <c r="H21" s="103">
        <v>100</v>
      </c>
    </row>
    <row r="22" spans="1:8" x14ac:dyDescent="0.25">
      <c r="A22" s="2"/>
      <c r="B22" s="19"/>
      <c r="C22" s="19"/>
      <c r="D22" s="19"/>
      <c r="E22" s="18"/>
      <c r="F22" s="98"/>
      <c r="G22" s="97"/>
      <c r="H22" s="97"/>
    </row>
    <row r="23" spans="1:8" x14ac:dyDescent="0.25">
      <c r="A23" s="2"/>
      <c r="B23" s="41" t="s">
        <v>158</v>
      </c>
      <c r="C23" s="44">
        <f t="shared" ref="C23:H28" si="0">C8</f>
        <v>4.0084947473038213</v>
      </c>
      <c r="D23" s="44">
        <f t="shared" si="0"/>
        <v>3.7726369296055857</v>
      </c>
      <c r="E23" s="44">
        <f t="shared" si="0"/>
        <v>2.7265520198409416</v>
      </c>
      <c r="F23" s="44">
        <f t="shared" si="0"/>
        <v>2.8605990650638793</v>
      </c>
      <c r="G23" s="44">
        <f t="shared" si="0"/>
        <v>2.793488322237637</v>
      </c>
      <c r="H23" s="44">
        <f t="shared" si="0"/>
        <v>4.1760697537983429</v>
      </c>
    </row>
    <row r="24" spans="1:8" x14ac:dyDescent="0.25">
      <c r="A24" s="2"/>
      <c r="B24" s="41" t="s">
        <v>159</v>
      </c>
      <c r="C24" s="44">
        <f t="shared" si="0"/>
        <v>12.145952308318758</v>
      </c>
      <c r="D24" s="44">
        <f t="shared" si="0"/>
        <v>10.883572133577946</v>
      </c>
      <c r="E24" s="44">
        <f t="shared" si="0"/>
        <v>11.468478230301722</v>
      </c>
      <c r="F24" s="44">
        <f t="shared" si="0"/>
        <v>10.835778801476827</v>
      </c>
      <c r="G24" s="44">
        <f t="shared" si="0"/>
        <v>9.7038708567879155</v>
      </c>
      <c r="H24" s="44">
        <f t="shared" si="0"/>
        <v>5.6373620086531897</v>
      </c>
    </row>
    <row r="25" spans="1:8" x14ac:dyDescent="0.25">
      <c r="A25" s="2"/>
      <c r="B25" s="41" t="s">
        <v>69</v>
      </c>
      <c r="C25" s="44">
        <f t="shared" si="0"/>
        <v>9.1352646371915682</v>
      </c>
      <c r="D25" s="44">
        <f t="shared" si="0"/>
        <v>7.4517975802297851</v>
      </c>
      <c r="E25" s="44">
        <f t="shared" si="0"/>
        <v>6.6499606058348562</v>
      </c>
      <c r="F25" s="44">
        <f t="shared" si="0"/>
        <v>6.2717434914610664</v>
      </c>
      <c r="G25" s="44">
        <f t="shared" si="0"/>
        <v>5.6493373834578113</v>
      </c>
      <c r="H25" s="44">
        <f t="shared" si="0"/>
        <v>6.3751130380777035</v>
      </c>
    </row>
    <row r="26" spans="1:8" x14ac:dyDescent="0.25">
      <c r="A26" s="2"/>
      <c r="B26" s="41" t="s">
        <v>63</v>
      </c>
      <c r="C26" s="44">
        <f t="shared" si="0"/>
        <v>12.590493024151639</v>
      </c>
      <c r="D26" s="44">
        <f t="shared" si="0"/>
        <v>12.092966009031123</v>
      </c>
      <c r="E26" s="44">
        <f t="shared" si="0"/>
        <v>12.494657526351167</v>
      </c>
      <c r="F26" s="44">
        <f t="shared" si="0"/>
        <v>12.160226207097297</v>
      </c>
      <c r="G26" s="44">
        <f t="shared" si="0"/>
        <v>12.595216812243754</v>
      </c>
      <c r="H26" s="44">
        <f t="shared" si="0"/>
        <v>14.866929749000803</v>
      </c>
    </row>
    <row r="27" spans="1:8" x14ac:dyDescent="0.25">
      <c r="A27" s="2"/>
      <c r="B27" s="41" t="s">
        <v>64</v>
      </c>
      <c r="C27" s="44">
        <f t="shared" si="0"/>
        <v>4.8613423785275662</v>
      </c>
      <c r="D27" s="44">
        <f t="shared" si="0"/>
        <v>4.7179084424896605</v>
      </c>
      <c r="E27" s="44">
        <f t="shared" si="0"/>
        <v>4.7974038178227856</v>
      </c>
      <c r="F27" s="44">
        <f t="shared" si="0"/>
        <v>5.4693740988630486</v>
      </c>
      <c r="G27" s="44">
        <f t="shared" si="0"/>
        <v>6.5909426264992108</v>
      </c>
      <c r="H27" s="44">
        <f t="shared" si="0"/>
        <v>5.7609158307939099</v>
      </c>
    </row>
    <row r="28" spans="1:8" x14ac:dyDescent="0.25">
      <c r="A28" s="2"/>
      <c r="B28" s="41" t="s">
        <v>65</v>
      </c>
      <c r="C28" s="44">
        <f t="shared" si="0"/>
        <v>18.047832783192153</v>
      </c>
      <c r="D28" s="44">
        <f t="shared" si="0"/>
        <v>17.022911488519252</v>
      </c>
      <c r="E28" s="44">
        <f t="shared" si="0"/>
        <v>15.978442890723448</v>
      </c>
      <c r="F28" s="44">
        <f t="shared" si="0"/>
        <v>15.700138367955507</v>
      </c>
      <c r="G28" s="44">
        <f t="shared" si="0"/>
        <v>15.275902103824382</v>
      </c>
      <c r="H28" s="44">
        <f t="shared" si="0"/>
        <v>13.169118220845785</v>
      </c>
    </row>
    <row r="29" spans="1:8" x14ac:dyDescent="0.25">
      <c r="A29" s="2"/>
      <c r="B29" s="41" t="s">
        <v>94</v>
      </c>
      <c r="C29" s="44">
        <f t="shared" ref="C29:H29" si="1">C14+C15</f>
        <v>18.597231356505294</v>
      </c>
      <c r="D29" s="44">
        <f t="shared" si="1"/>
        <v>17.905089777513126</v>
      </c>
      <c r="E29" s="44">
        <f t="shared" si="1"/>
        <v>19.183564803758561</v>
      </c>
      <c r="F29" s="44">
        <f t="shared" si="1"/>
        <v>20.597526264006923</v>
      </c>
      <c r="G29" s="44">
        <f t="shared" si="1"/>
        <v>21.046442472706321</v>
      </c>
      <c r="H29" s="44">
        <f t="shared" si="1"/>
        <v>23.803433985346235</v>
      </c>
    </row>
    <row r="30" spans="1:8" x14ac:dyDescent="0.25">
      <c r="A30" s="2"/>
      <c r="B30" s="41" t="s">
        <v>148</v>
      </c>
      <c r="C30" s="44">
        <f t="shared" ref="C30:H30" si="2">C16+C17</f>
        <v>12.765187018923964</v>
      </c>
      <c r="D30" s="44">
        <f t="shared" si="2"/>
        <v>16.528477218851037</v>
      </c>
      <c r="E30" s="44">
        <f t="shared" si="2"/>
        <v>17.265895978715829</v>
      </c>
      <c r="F30" s="44">
        <f t="shared" si="2"/>
        <v>16.671351414217327</v>
      </c>
      <c r="G30" s="44">
        <f t="shared" si="2"/>
        <v>16.379406424202323</v>
      </c>
      <c r="H30" s="44">
        <f t="shared" si="2"/>
        <v>14.726522313744514</v>
      </c>
    </row>
    <row r="31" spans="1:8" x14ac:dyDescent="0.25">
      <c r="A31" s="2"/>
      <c r="B31" s="41" t="s">
        <v>70</v>
      </c>
      <c r="C31" s="44">
        <f t="shared" ref="C31:H31" si="3">C18+C19</f>
        <v>5.3069382856536533</v>
      </c>
      <c r="D31" s="44">
        <f t="shared" si="3"/>
        <v>6.1572246539831843</v>
      </c>
      <c r="E31" s="44">
        <f t="shared" si="3"/>
        <v>6.452911695752535</v>
      </c>
      <c r="F31" s="44">
        <f t="shared" si="3"/>
        <v>6.5860718835197378</v>
      </c>
      <c r="G31" s="44">
        <f t="shared" si="3"/>
        <v>7.6309388934519999</v>
      </c>
      <c r="H31" s="44">
        <f t="shared" si="3"/>
        <v>7.8757926380050085</v>
      </c>
    </row>
    <row r="32" spans="1:8" x14ac:dyDescent="0.25">
      <c r="A32" s="2"/>
      <c r="B32" s="41" t="s">
        <v>15</v>
      </c>
      <c r="C32" s="44">
        <f t="shared" ref="C32:H32" si="4">C20</f>
        <v>2.5412634602315709</v>
      </c>
      <c r="D32" s="44">
        <f t="shared" si="4"/>
        <v>3.4674157661993008</v>
      </c>
      <c r="E32" s="44">
        <f t="shared" si="4"/>
        <v>2.9821324308981549</v>
      </c>
      <c r="F32" s="44">
        <f t="shared" si="4"/>
        <v>2.8471904063384077</v>
      </c>
      <c r="G32" s="44">
        <f t="shared" si="4"/>
        <v>2.3344541045886422</v>
      </c>
      <c r="H32" s="44">
        <f t="shared" si="4"/>
        <v>3.6087424617345034</v>
      </c>
    </row>
    <row r="33" spans="1:8" x14ac:dyDescent="0.25">
      <c r="A33" s="2"/>
      <c r="B33" s="41"/>
      <c r="C33" s="104">
        <f t="shared" ref="C33:H33" si="5">SUM(C23:C32)</f>
        <v>100</v>
      </c>
      <c r="D33" s="104">
        <f t="shared" si="5"/>
        <v>99.999999999999986</v>
      </c>
      <c r="E33" s="104">
        <f t="shared" si="5"/>
        <v>100.00000000000001</v>
      </c>
      <c r="F33" s="104">
        <f t="shared" si="5"/>
        <v>100.00000000000001</v>
      </c>
      <c r="G33" s="104">
        <f t="shared" si="5"/>
        <v>100</v>
      </c>
      <c r="H33" s="104">
        <f t="shared" si="5"/>
        <v>100</v>
      </c>
    </row>
    <row r="34" spans="1:8" x14ac:dyDescent="0.25">
      <c r="A34" s="2"/>
      <c r="B34" s="19"/>
      <c r="C34" s="96"/>
      <c r="D34" s="18"/>
      <c r="E34" s="96"/>
      <c r="F34" s="18"/>
      <c r="G34" s="18"/>
      <c r="H34" s="18"/>
    </row>
    <row r="35" spans="1:8" x14ac:dyDescent="0.25">
      <c r="B35" s="19"/>
      <c r="C35" s="19"/>
      <c r="D35" s="19"/>
      <c r="E35" s="18"/>
      <c r="F35" s="18"/>
      <c r="G35" s="18"/>
      <c r="H35" s="18"/>
    </row>
    <row r="36" spans="1:8" x14ac:dyDescent="0.25">
      <c r="C36" s="95"/>
      <c r="D36" s="95"/>
      <c r="E36" s="95"/>
      <c r="F36" s="95"/>
      <c r="G36" s="95"/>
      <c r="H36" s="95"/>
    </row>
    <row r="38" spans="1:8" x14ac:dyDescent="0.25">
      <c r="C38" s="1"/>
      <c r="D38" s="1"/>
      <c r="E38" s="1"/>
      <c r="F38" s="1"/>
      <c r="G38" s="1"/>
      <c r="H38" s="1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zoomScaleNormal="100" workbookViewId="0">
      <selection activeCell="H19" sqref="H19"/>
    </sheetView>
  </sheetViews>
  <sheetFormatPr defaultColWidth="8.85546875" defaultRowHeight="15" x14ac:dyDescent="0.25"/>
  <cols>
    <col min="1" max="1" width="8.85546875" style="4"/>
    <col min="2" max="2" width="28.42578125" style="4" customWidth="1"/>
    <col min="3" max="8" width="6.140625" style="4" customWidth="1"/>
    <col min="9" max="9" width="6.5703125" style="4" customWidth="1"/>
    <col min="10" max="10" width="6.85546875" style="4" customWidth="1"/>
    <col min="11" max="11" width="6.140625" style="4" customWidth="1"/>
    <col min="12" max="13" width="6.85546875" style="4" customWidth="1"/>
    <col min="14" max="14" width="6.7109375" style="4" customWidth="1"/>
    <col min="15" max="16384" width="8.85546875" style="4"/>
  </cols>
  <sheetData>
    <row r="1" spans="1:14" x14ac:dyDescent="0.25">
      <c r="A1" s="24" t="s">
        <v>161</v>
      </c>
      <c r="B1" s="25"/>
      <c r="C1" s="25"/>
      <c r="D1" s="25"/>
      <c r="E1" s="25"/>
      <c r="F1" s="25"/>
      <c r="G1" s="25"/>
      <c r="H1" s="25"/>
      <c r="I1" s="25"/>
      <c r="K1" s="25"/>
    </row>
    <row r="2" spans="1:14" x14ac:dyDescent="0.25">
      <c r="A2" s="25" t="s">
        <v>80</v>
      </c>
      <c r="B2" s="25"/>
      <c r="C2" s="25"/>
      <c r="D2" s="25"/>
      <c r="E2" s="25"/>
      <c r="F2" s="25"/>
      <c r="G2" s="25"/>
      <c r="H2" s="25"/>
      <c r="I2" s="25"/>
      <c r="K2" s="25"/>
    </row>
    <row r="3" spans="1:14" x14ac:dyDescent="0.25">
      <c r="A3" s="25"/>
      <c r="B3" s="25"/>
      <c r="C3" s="25"/>
      <c r="D3" s="25"/>
      <c r="E3" s="25"/>
      <c r="F3" s="25"/>
      <c r="G3" s="25"/>
      <c r="H3" s="25"/>
      <c r="I3" s="25"/>
      <c r="K3" s="25"/>
    </row>
    <row r="4" spans="1:14" x14ac:dyDescent="0.25">
      <c r="A4" s="25"/>
      <c r="B4" s="27"/>
      <c r="C4" s="27">
        <v>2019</v>
      </c>
      <c r="D4" s="27"/>
      <c r="E4" s="27"/>
      <c r="F4" s="27">
        <v>2020</v>
      </c>
      <c r="G4" s="27"/>
      <c r="H4" s="27"/>
      <c r="I4" s="27"/>
      <c r="J4" s="27">
        <v>2021</v>
      </c>
      <c r="K4" s="27"/>
      <c r="L4" s="27"/>
      <c r="M4" s="27"/>
      <c r="N4" s="27">
        <v>2022</v>
      </c>
    </row>
    <row r="5" spans="1:14" x14ac:dyDescent="0.25">
      <c r="A5" s="25"/>
      <c r="B5" s="27"/>
      <c r="C5" s="27" t="s">
        <v>30</v>
      </c>
      <c r="D5" s="27" t="s">
        <v>31</v>
      </c>
      <c r="E5" s="27" t="s">
        <v>32</v>
      </c>
      <c r="F5" s="27" t="s">
        <v>33</v>
      </c>
      <c r="G5" s="27" t="s">
        <v>30</v>
      </c>
      <c r="H5" s="27" t="s">
        <v>31</v>
      </c>
      <c r="I5" s="27" t="s">
        <v>32</v>
      </c>
      <c r="J5" s="27" t="s">
        <v>33</v>
      </c>
      <c r="K5" s="27" t="s">
        <v>30</v>
      </c>
      <c r="L5" s="27" t="s">
        <v>31</v>
      </c>
      <c r="M5" s="27" t="s">
        <v>32</v>
      </c>
      <c r="N5" s="27" t="s">
        <v>33</v>
      </c>
    </row>
    <row r="6" spans="1:14" x14ac:dyDescent="0.25">
      <c r="A6" s="25"/>
      <c r="B6" s="38" t="s">
        <v>92</v>
      </c>
      <c r="C6" s="39">
        <v>40.183237688060359</v>
      </c>
      <c r="D6" s="39">
        <v>23.285088005788339</v>
      </c>
      <c r="E6" s="39">
        <v>98.350927451961923</v>
      </c>
      <c r="F6" s="39">
        <v>20.984088312746735</v>
      </c>
      <c r="G6" s="39">
        <v>192.87349711126376</v>
      </c>
      <c r="H6" s="39">
        <v>28.324087485011034</v>
      </c>
      <c r="I6" s="39">
        <v>301.71266493292109</v>
      </c>
      <c r="J6" s="39">
        <v>113.90689981345287</v>
      </c>
      <c r="K6" s="39">
        <v>207.94635972617502</v>
      </c>
      <c r="L6" s="39">
        <v>135.22768600438974</v>
      </c>
      <c r="M6" s="39">
        <v>46.294270582767979</v>
      </c>
      <c r="N6" s="39">
        <v>8.0865299042600896</v>
      </c>
    </row>
    <row r="7" spans="1:14" x14ac:dyDescent="0.25">
      <c r="A7" s="25"/>
      <c r="B7" s="38" t="s">
        <v>93</v>
      </c>
      <c r="C7" s="39">
        <v>13.739201891904173</v>
      </c>
      <c r="D7" s="39">
        <v>40.262797367081063</v>
      </c>
      <c r="E7" s="39">
        <v>18.268116153580856</v>
      </c>
      <c r="F7" s="39">
        <v>2.5630945307370609</v>
      </c>
      <c r="G7" s="39">
        <v>21.629122969904884</v>
      </c>
      <c r="H7" s="39">
        <v>5.4679134380285106</v>
      </c>
      <c r="I7" s="39">
        <v>52.481758979464459</v>
      </c>
      <c r="J7" s="39">
        <v>59.976711564315039</v>
      </c>
      <c r="K7" s="39">
        <v>98.46235505504626</v>
      </c>
      <c r="L7" s="39">
        <v>64.642237359389611</v>
      </c>
      <c r="M7" s="39">
        <v>47.834124833241397</v>
      </c>
      <c r="N7" s="39">
        <v>-365.19004403857537</v>
      </c>
    </row>
    <row r="8" spans="1:14" x14ac:dyDescent="0.25">
      <c r="A8" s="25"/>
      <c r="B8" s="38" t="s">
        <v>174</v>
      </c>
      <c r="C8" s="39">
        <v>1.6187013199999996E-2</v>
      </c>
      <c r="D8" s="39">
        <v>6.6212939999999998E-2</v>
      </c>
      <c r="E8" s="39">
        <v>1.315305534999997E-2</v>
      </c>
      <c r="F8" s="39">
        <v>-5.6793358999998045E-3</v>
      </c>
      <c r="G8" s="39">
        <v>0.8149001142700002</v>
      </c>
      <c r="H8" s="39">
        <v>3.7668376700000866E-2</v>
      </c>
      <c r="I8" s="39">
        <v>0.39399652927000028</v>
      </c>
      <c r="J8" s="39">
        <v>5.7772243619998949E-2</v>
      </c>
      <c r="K8" s="39">
        <v>0.1214657191699999</v>
      </c>
      <c r="L8" s="39">
        <v>7.1520120649999602E-2</v>
      </c>
      <c r="M8" s="39">
        <v>0.1837459530299996</v>
      </c>
      <c r="N8" s="39">
        <v>15.049513877470552</v>
      </c>
    </row>
    <row r="9" spans="1:14" x14ac:dyDescent="0.25">
      <c r="A9" s="25"/>
      <c r="B9" s="38" t="s">
        <v>175</v>
      </c>
      <c r="C9" s="39">
        <v>0.71271284847000005</v>
      </c>
      <c r="D9" s="39">
        <v>1.12377724657</v>
      </c>
      <c r="E9" s="39">
        <v>0.53644697097999994</v>
      </c>
      <c r="F9" s="39">
        <v>1.4215956354363384</v>
      </c>
      <c r="G9" s="39">
        <v>3.3626798175448398</v>
      </c>
      <c r="H9" s="39">
        <v>3.3780417693575617</v>
      </c>
      <c r="I9" s="39">
        <v>5.217803412202711</v>
      </c>
      <c r="J9" s="39">
        <v>4.4159720289313658</v>
      </c>
      <c r="K9" s="39">
        <v>4.1819439597656478</v>
      </c>
      <c r="L9" s="39">
        <v>6.3018177486180411</v>
      </c>
      <c r="M9" s="39">
        <v>2.634193564993224</v>
      </c>
      <c r="N9" s="39">
        <v>-3.1744086149219197</v>
      </c>
    </row>
    <row r="10" spans="1:14" x14ac:dyDescent="0.25">
      <c r="A10" s="25"/>
      <c r="B10" s="38" t="s">
        <v>79</v>
      </c>
      <c r="C10" s="39">
        <v>2.2302954644170185</v>
      </c>
      <c r="D10" s="39">
        <v>2.7066612262170797</v>
      </c>
      <c r="E10" s="39">
        <v>2.3808409359182989</v>
      </c>
      <c r="F10" s="39">
        <v>5.2402213631445989</v>
      </c>
      <c r="G10" s="39">
        <v>5.8298536632724094</v>
      </c>
      <c r="H10" s="39">
        <v>5.7762167299029805</v>
      </c>
      <c r="I10" s="39">
        <v>7.2358601186525311</v>
      </c>
      <c r="J10" s="39">
        <v>6.9564600431204964</v>
      </c>
      <c r="K10" s="39">
        <v>5.9287363280435352</v>
      </c>
      <c r="L10" s="39">
        <v>4.9832305721186021</v>
      </c>
      <c r="M10" s="39">
        <v>5.7904829005087333</v>
      </c>
      <c r="N10" s="39">
        <v>9.1048643348230289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Normal="100" workbookViewId="0">
      <selection activeCell="B4" sqref="B4"/>
    </sheetView>
  </sheetViews>
  <sheetFormatPr defaultColWidth="8.85546875" defaultRowHeight="15" x14ac:dyDescent="0.25"/>
  <cols>
    <col min="1" max="1" width="8.85546875" style="4"/>
    <col min="2" max="2" width="42.7109375" style="4" customWidth="1"/>
    <col min="3" max="4" width="7.7109375" style="4" customWidth="1"/>
    <col min="5" max="8" width="7.42578125" style="4" customWidth="1"/>
    <col min="9" max="16384" width="8.85546875" style="4"/>
  </cols>
  <sheetData>
    <row r="1" spans="1:8" x14ac:dyDescent="0.25">
      <c r="A1" s="24" t="s">
        <v>164</v>
      </c>
      <c r="B1" s="99"/>
      <c r="C1" s="99"/>
      <c r="D1" s="99"/>
    </row>
    <row r="2" spans="1:8" x14ac:dyDescent="0.25">
      <c r="A2" s="25" t="s">
        <v>157</v>
      </c>
      <c r="B2" s="99"/>
      <c r="C2" s="99"/>
      <c r="D2" s="99"/>
    </row>
    <row r="3" spans="1:8" x14ac:dyDescent="0.25">
      <c r="A3" s="25" t="s">
        <v>165</v>
      </c>
      <c r="B3" s="99"/>
      <c r="C3" s="99"/>
      <c r="D3" s="99"/>
    </row>
    <row r="4" spans="1:8" x14ac:dyDescent="0.25">
      <c r="A4" s="25" t="s">
        <v>162</v>
      </c>
      <c r="B4" s="99"/>
      <c r="C4" s="99"/>
      <c r="D4" s="99"/>
    </row>
    <row r="5" spans="1:8" x14ac:dyDescent="0.25">
      <c r="B5" s="99"/>
      <c r="C5" s="99"/>
      <c r="D5" s="99"/>
    </row>
    <row r="6" spans="1:8" x14ac:dyDescent="0.25">
      <c r="B6" s="35"/>
      <c r="C6" s="36">
        <v>2020</v>
      </c>
      <c r="D6" s="36">
        <v>2021</v>
      </c>
      <c r="E6" s="36"/>
      <c r="F6" s="36"/>
      <c r="G6" s="102"/>
      <c r="H6" s="36">
        <v>2022</v>
      </c>
    </row>
    <row r="7" spans="1:8" x14ac:dyDescent="0.25">
      <c r="B7" s="35"/>
      <c r="C7" s="37" t="s">
        <v>24</v>
      </c>
      <c r="D7" s="37" t="s">
        <v>21</v>
      </c>
      <c r="E7" s="37" t="s">
        <v>22</v>
      </c>
      <c r="F7" s="37" t="s">
        <v>23</v>
      </c>
      <c r="G7" s="37" t="s">
        <v>24</v>
      </c>
      <c r="H7" s="37" t="s">
        <v>21</v>
      </c>
    </row>
    <row r="8" spans="1:8" x14ac:dyDescent="0.25">
      <c r="A8" s="2"/>
      <c r="B8" s="53" t="s">
        <v>158</v>
      </c>
      <c r="C8" s="100">
        <v>1.6603393607769639</v>
      </c>
      <c r="D8" s="100">
        <v>1.4987936840075136</v>
      </c>
      <c r="E8" s="100">
        <v>1.3106007232079029</v>
      </c>
      <c r="F8" s="100">
        <v>1.3802317232147912</v>
      </c>
      <c r="G8" s="100">
        <v>1.5380479280771857</v>
      </c>
      <c r="H8" s="100">
        <v>1.780305018945405</v>
      </c>
    </row>
    <row r="9" spans="1:8" x14ac:dyDescent="0.25">
      <c r="A9" s="2"/>
      <c r="B9" s="101" t="s">
        <v>159</v>
      </c>
      <c r="C9" s="100">
        <v>5.4128465602518592</v>
      </c>
      <c r="D9" s="100">
        <v>5.6635115146661699</v>
      </c>
      <c r="E9" s="100">
        <v>5.0465956332218109</v>
      </c>
      <c r="F9" s="100">
        <v>4.180086024965961</v>
      </c>
      <c r="G9" s="100">
        <v>3.3389460697458162</v>
      </c>
      <c r="H9" s="100">
        <v>3.9456244082481349</v>
      </c>
    </row>
    <row r="10" spans="1:8" x14ac:dyDescent="0.25">
      <c r="A10" s="2"/>
      <c r="B10" s="101" t="s">
        <v>156</v>
      </c>
      <c r="C10" s="100">
        <v>3.039633556341053</v>
      </c>
      <c r="D10" s="100">
        <v>2.4818288000516864</v>
      </c>
      <c r="E10" s="100">
        <v>2.5158708800305996</v>
      </c>
      <c r="F10" s="100">
        <v>2.4462013773085505</v>
      </c>
      <c r="G10" s="100">
        <v>2.7109287520752239</v>
      </c>
      <c r="H10" s="100">
        <v>2.4275144501908663</v>
      </c>
    </row>
    <row r="11" spans="1:8" x14ac:dyDescent="0.25">
      <c r="A11" s="2"/>
      <c r="B11" s="101" t="s">
        <v>155</v>
      </c>
      <c r="C11" s="100">
        <v>10.43863399031396</v>
      </c>
      <c r="D11" s="100">
        <v>9.2088542155789614</v>
      </c>
      <c r="E11" s="100">
        <v>8.7357254172129437</v>
      </c>
      <c r="F11" s="100">
        <v>8.2352726954648361</v>
      </c>
      <c r="G11" s="100">
        <v>7.457553199937804</v>
      </c>
      <c r="H11" s="100">
        <v>7.0527459560567012</v>
      </c>
    </row>
    <row r="12" spans="1:8" x14ac:dyDescent="0.25">
      <c r="A12" s="2"/>
      <c r="B12" s="101" t="s">
        <v>154</v>
      </c>
      <c r="C12" s="100">
        <v>7.0600245646060378</v>
      </c>
      <c r="D12" s="100">
        <v>6.4194829753343114</v>
      </c>
      <c r="E12" s="100">
        <v>5.5770392520758447</v>
      </c>
      <c r="F12" s="100">
        <v>5.0265786075077461</v>
      </c>
      <c r="G12" s="100">
        <v>4.4044714014290109</v>
      </c>
      <c r="H12" s="100">
        <v>3.9460714119163445</v>
      </c>
    </row>
    <row r="13" spans="1:8" x14ac:dyDescent="0.25">
      <c r="A13" s="2"/>
      <c r="B13" s="101" t="s">
        <v>73</v>
      </c>
      <c r="C13" s="100">
        <v>37.797489946101855</v>
      </c>
      <c r="D13" s="100">
        <v>38.016279222704384</v>
      </c>
      <c r="E13" s="100">
        <v>35.863544967797964</v>
      </c>
      <c r="F13" s="100">
        <v>33.879417168595907</v>
      </c>
      <c r="G13" s="100">
        <v>33.00372724390995</v>
      </c>
      <c r="H13" s="100">
        <v>30.485556149983463</v>
      </c>
    </row>
    <row r="14" spans="1:8" ht="14.25" customHeight="1" x14ac:dyDescent="0.25">
      <c r="A14" s="2"/>
      <c r="B14" s="101" t="s">
        <v>153</v>
      </c>
      <c r="C14" s="100">
        <v>0.49167621679961626</v>
      </c>
      <c r="D14" s="100">
        <v>0.66549318084595233</v>
      </c>
      <c r="E14" s="100">
        <v>0.89300386257325592</v>
      </c>
      <c r="F14" s="100">
        <v>1.0473735027173012</v>
      </c>
      <c r="G14" s="100">
        <v>1.0784346069957504</v>
      </c>
      <c r="H14" s="100">
        <v>0.53065447078608952</v>
      </c>
    </row>
    <row r="15" spans="1:8" x14ac:dyDescent="0.25">
      <c r="A15" s="2"/>
      <c r="B15" s="101" t="s">
        <v>152</v>
      </c>
      <c r="C15" s="100">
        <v>4.2367878235569094</v>
      </c>
      <c r="D15" s="100">
        <v>4.001417144535707</v>
      </c>
      <c r="E15" s="100">
        <v>4.3409015655455017</v>
      </c>
      <c r="F15" s="100">
        <v>4.534385189960469</v>
      </c>
      <c r="G15" s="100">
        <v>4.6687271557001546</v>
      </c>
      <c r="H15" s="100">
        <v>4.5907216686205166</v>
      </c>
    </row>
    <row r="16" spans="1:8" x14ac:dyDescent="0.25">
      <c r="A16" s="2"/>
      <c r="B16" s="101" t="s">
        <v>151</v>
      </c>
      <c r="C16" s="100">
        <v>0.78150073811335108</v>
      </c>
      <c r="D16" s="100">
        <v>0.82695077674694684</v>
      </c>
      <c r="E16" s="100">
        <v>1.0699142897559233</v>
      </c>
      <c r="F16" s="100">
        <v>1.22931872438793</v>
      </c>
      <c r="G16" s="100">
        <v>1.2097068645492097</v>
      </c>
      <c r="H16" s="100">
        <v>1.0044285991607684</v>
      </c>
    </row>
    <row r="17" spans="1:8" x14ac:dyDescent="0.25">
      <c r="A17" s="2"/>
      <c r="B17" s="101" t="s">
        <v>37</v>
      </c>
      <c r="C17" s="100">
        <v>2.6809365132115461</v>
      </c>
      <c r="D17" s="100">
        <v>3.4715239391037307</v>
      </c>
      <c r="E17" s="100">
        <v>5.0405890758873326</v>
      </c>
      <c r="F17" s="100">
        <v>5.9417700084472971</v>
      </c>
      <c r="G17" s="100">
        <v>6.8515945739637747</v>
      </c>
      <c r="H17" s="100">
        <v>6.4164585974815544</v>
      </c>
    </row>
    <row r="18" spans="1:8" x14ac:dyDescent="0.25">
      <c r="A18" s="2"/>
      <c r="B18" s="101" t="s">
        <v>150</v>
      </c>
      <c r="C18" s="100">
        <v>17.57818481763001</v>
      </c>
      <c r="D18" s="100">
        <v>18.979365443851044</v>
      </c>
      <c r="E18" s="100">
        <v>21.043522630652113</v>
      </c>
      <c r="F18" s="100">
        <v>22.927004640116134</v>
      </c>
      <c r="G18" s="100">
        <v>24.101597415443401</v>
      </c>
      <c r="H18" s="100">
        <v>25.265499517155344</v>
      </c>
    </row>
    <row r="19" spans="1:8" x14ac:dyDescent="0.25">
      <c r="A19" s="2"/>
      <c r="B19" s="101" t="s">
        <v>149</v>
      </c>
      <c r="C19" s="100">
        <v>3.263793995824213</v>
      </c>
      <c r="D19" s="100">
        <v>3.8476717003359679</v>
      </c>
      <c r="E19" s="100">
        <v>4.3286204575826304</v>
      </c>
      <c r="F19" s="100">
        <v>4.7337948070648626</v>
      </c>
      <c r="G19" s="100">
        <v>5.2678828454336211</v>
      </c>
      <c r="H19" s="100">
        <v>5.5673016132654283</v>
      </c>
    </row>
    <row r="20" spans="1:8" x14ac:dyDescent="0.25">
      <c r="A20" s="2"/>
      <c r="B20" s="101" t="s">
        <v>11</v>
      </c>
      <c r="C20" s="100">
        <v>5.5581519164726219</v>
      </c>
      <c r="D20" s="100">
        <v>4.9188274022376213</v>
      </c>
      <c r="E20" s="100">
        <v>4.2340712444561843</v>
      </c>
      <c r="F20" s="100">
        <v>4.4385655302482174</v>
      </c>
      <c r="G20" s="100">
        <v>4.3683819427390755</v>
      </c>
      <c r="H20" s="100">
        <v>6.9871181381893859</v>
      </c>
    </row>
    <row r="21" spans="1:8" x14ac:dyDescent="0.25">
      <c r="A21" s="2"/>
      <c r="B21" s="66" t="s">
        <v>54</v>
      </c>
      <c r="C21" s="103">
        <v>100</v>
      </c>
      <c r="D21" s="103">
        <v>100</v>
      </c>
      <c r="E21" s="103">
        <v>100</v>
      </c>
      <c r="F21" s="103">
        <v>100</v>
      </c>
      <c r="G21" s="103">
        <v>100</v>
      </c>
      <c r="H21" s="103">
        <v>100</v>
      </c>
    </row>
    <row r="22" spans="1:8" x14ac:dyDescent="0.25">
      <c r="A22" s="2"/>
      <c r="B22" s="19"/>
      <c r="C22" s="19"/>
      <c r="D22" s="19"/>
      <c r="E22" s="18"/>
      <c r="F22" s="98"/>
      <c r="G22" s="97"/>
      <c r="H22" s="97"/>
    </row>
    <row r="23" spans="1:8" x14ac:dyDescent="0.25">
      <c r="A23" s="2"/>
      <c r="B23" s="41" t="s">
        <v>158</v>
      </c>
      <c r="C23" s="44">
        <f t="shared" ref="C23:H28" si="0">C8</f>
        <v>1.6603393607769639</v>
      </c>
      <c r="D23" s="44">
        <f t="shared" si="0"/>
        <v>1.4987936840075136</v>
      </c>
      <c r="E23" s="44">
        <f t="shared" si="0"/>
        <v>1.3106007232079029</v>
      </c>
      <c r="F23" s="44">
        <f t="shared" si="0"/>
        <v>1.3802317232147912</v>
      </c>
      <c r="G23" s="44">
        <f t="shared" si="0"/>
        <v>1.5380479280771857</v>
      </c>
      <c r="H23" s="44">
        <f t="shared" si="0"/>
        <v>1.780305018945405</v>
      </c>
    </row>
    <row r="24" spans="1:8" x14ac:dyDescent="0.25">
      <c r="A24" s="2"/>
      <c r="B24" s="41" t="s">
        <v>159</v>
      </c>
      <c r="C24" s="44">
        <f t="shared" si="0"/>
        <v>5.4128465602518592</v>
      </c>
      <c r="D24" s="44">
        <f t="shared" si="0"/>
        <v>5.6635115146661699</v>
      </c>
      <c r="E24" s="44">
        <f t="shared" si="0"/>
        <v>5.0465956332218109</v>
      </c>
      <c r="F24" s="44">
        <f t="shared" si="0"/>
        <v>4.180086024965961</v>
      </c>
      <c r="G24" s="44">
        <f t="shared" si="0"/>
        <v>3.3389460697458162</v>
      </c>
      <c r="H24" s="44">
        <f t="shared" si="0"/>
        <v>3.9456244082481349</v>
      </c>
    </row>
    <row r="25" spans="1:8" x14ac:dyDescent="0.25">
      <c r="A25" s="2"/>
      <c r="B25" s="41" t="s">
        <v>69</v>
      </c>
      <c r="C25" s="44">
        <f t="shared" si="0"/>
        <v>3.039633556341053</v>
      </c>
      <c r="D25" s="44">
        <f t="shared" si="0"/>
        <v>2.4818288000516864</v>
      </c>
      <c r="E25" s="44">
        <f t="shared" si="0"/>
        <v>2.5158708800305996</v>
      </c>
      <c r="F25" s="44">
        <f t="shared" si="0"/>
        <v>2.4462013773085505</v>
      </c>
      <c r="G25" s="44">
        <f t="shared" si="0"/>
        <v>2.7109287520752239</v>
      </c>
      <c r="H25" s="44">
        <f t="shared" si="0"/>
        <v>2.4275144501908663</v>
      </c>
    </row>
    <row r="26" spans="1:8" x14ac:dyDescent="0.25">
      <c r="A26" s="2"/>
      <c r="B26" s="41" t="s">
        <v>63</v>
      </c>
      <c r="C26" s="44">
        <f t="shared" si="0"/>
        <v>10.43863399031396</v>
      </c>
      <c r="D26" s="44">
        <f t="shared" si="0"/>
        <v>9.2088542155789614</v>
      </c>
      <c r="E26" s="44">
        <f t="shared" si="0"/>
        <v>8.7357254172129437</v>
      </c>
      <c r="F26" s="44">
        <f t="shared" si="0"/>
        <v>8.2352726954648361</v>
      </c>
      <c r="G26" s="44">
        <f t="shared" si="0"/>
        <v>7.457553199937804</v>
      </c>
      <c r="H26" s="44">
        <f t="shared" si="0"/>
        <v>7.0527459560567012</v>
      </c>
    </row>
    <row r="27" spans="1:8" x14ac:dyDescent="0.25">
      <c r="A27" s="2"/>
      <c r="B27" s="41" t="s">
        <v>64</v>
      </c>
      <c r="C27" s="44">
        <f t="shared" si="0"/>
        <v>7.0600245646060378</v>
      </c>
      <c r="D27" s="44">
        <f t="shared" si="0"/>
        <v>6.4194829753343114</v>
      </c>
      <c r="E27" s="44">
        <f t="shared" si="0"/>
        <v>5.5770392520758447</v>
      </c>
      <c r="F27" s="44">
        <f t="shared" si="0"/>
        <v>5.0265786075077461</v>
      </c>
      <c r="G27" s="44">
        <f t="shared" si="0"/>
        <v>4.4044714014290109</v>
      </c>
      <c r="H27" s="44">
        <f t="shared" si="0"/>
        <v>3.9460714119163445</v>
      </c>
    </row>
    <row r="28" spans="1:8" x14ac:dyDescent="0.25">
      <c r="A28" s="2"/>
      <c r="B28" s="41" t="s">
        <v>65</v>
      </c>
      <c r="C28" s="44">
        <f t="shared" si="0"/>
        <v>37.797489946101855</v>
      </c>
      <c r="D28" s="44">
        <f t="shared" si="0"/>
        <v>38.016279222704384</v>
      </c>
      <c r="E28" s="44">
        <f t="shared" si="0"/>
        <v>35.863544967797964</v>
      </c>
      <c r="F28" s="44">
        <f t="shared" si="0"/>
        <v>33.879417168595907</v>
      </c>
      <c r="G28" s="44">
        <f t="shared" si="0"/>
        <v>33.00372724390995</v>
      </c>
      <c r="H28" s="44">
        <f t="shared" si="0"/>
        <v>30.485556149983463</v>
      </c>
    </row>
    <row r="29" spans="1:8" x14ac:dyDescent="0.25">
      <c r="A29" s="2"/>
      <c r="B29" s="41" t="s">
        <v>94</v>
      </c>
      <c r="C29" s="44">
        <f t="shared" ref="C29:H29" si="1">C14+C15</f>
        <v>4.7284640403565259</v>
      </c>
      <c r="D29" s="44">
        <f t="shared" si="1"/>
        <v>4.6669103253816591</v>
      </c>
      <c r="E29" s="44">
        <f t="shared" si="1"/>
        <v>5.2339054281187574</v>
      </c>
      <c r="F29" s="44">
        <f t="shared" si="1"/>
        <v>5.58175869267777</v>
      </c>
      <c r="G29" s="44">
        <f t="shared" si="1"/>
        <v>5.7471617626959048</v>
      </c>
      <c r="H29" s="44">
        <f t="shared" si="1"/>
        <v>5.121376139406606</v>
      </c>
    </row>
    <row r="30" spans="1:8" x14ac:dyDescent="0.25">
      <c r="A30" s="2"/>
      <c r="B30" s="41" t="s">
        <v>148</v>
      </c>
      <c r="C30" s="44">
        <f t="shared" ref="C30:H30" si="2">C16+C17</f>
        <v>3.4624372513248973</v>
      </c>
      <c r="D30" s="44">
        <f t="shared" si="2"/>
        <v>4.2984747158506771</v>
      </c>
      <c r="E30" s="44">
        <f t="shared" si="2"/>
        <v>6.1105033656432557</v>
      </c>
      <c r="F30" s="44">
        <f t="shared" si="2"/>
        <v>7.1710887328352273</v>
      </c>
      <c r="G30" s="44">
        <f t="shared" si="2"/>
        <v>8.0613014385129844</v>
      </c>
      <c r="H30" s="44">
        <f t="shared" si="2"/>
        <v>7.4208871966423224</v>
      </c>
    </row>
    <row r="31" spans="1:8" x14ac:dyDescent="0.25">
      <c r="A31" s="2"/>
      <c r="B31" s="41" t="s">
        <v>70</v>
      </c>
      <c r="C31" s="44">
        <f t="shared" ref="C31:H31" si="3">C18+C19</f>
        <v>20.841978813454222</v>
      </c>
      <c r="D31" s="44">
        <f t="shared" si="3"/>
        <v>22.827037144187013</v>
      </c>
      <c r="E31" s="44">
        <f t="shared" si="3"/>
        <v>25.372143088234743</v>
      </c>
      <c r="F31" s="44">
        <f t="shared" si="3"/>
        <v>27.660799447180999</v>
      </c>
      <c r="G31" s="44">
        <f t="shared" si="3"/>
        <v>29.369480260877022</v>
      </c>
      <c r="H31" s="44">
        <f t="shared" si="3"/>
        <v>30.832801130420773</v>
      </c>
    </row>
    <row r="32" spans="1:8" x14ac:dyDescent="0.25">
      <c r="A32" s="2"/>
      <c r="B32" s="41" t="s">
        <v>15</v>
      </c>
      <c r="C32" s="44">
        <f t="shared" ref="C32:H32" si="4">C20</f>
        <v>5.5581519164726219</v>
      </c>
      <c r="D32" s="44">
        <f t="shared" si="4"/>
        <v>4.9188274022376213</v>
      </c>
      <c r="E32" s="44">
        <f t="shared" si="4"/>
        <v>4.2340712444561843</v>
      </c>
      <c r="F32" s="44">
        <f t="shared" si="4"/>
        <v>4.4385655302482174</v>
      </c>
      <c r="G32" s="44">
        <f t="shared" si="4"/>
        <v>4.3683819427390755</v>
      </c>
      <c r="H32" s="44">
        <f t="shared" si="4"/>
        <v>6.9871181381893859</v>
      </c>
    </row>
    <row r="33" spans="1:8" x14ac:dyDescent="0.25">
      <c r="A33" s="2"/>
      <c r="B33" s="41"/>
      <c r="C33" s="104">
        <f t="shared" ref="C33:H33" si="5">SUM(C23:C32)</f>
        <v>100</v>
      </c>
      <c r="D33" s="104">
        <f t="shared" si="5"/>
        <v>100</v>
      </c>
      <c r="E33" s="104">
        <f t="shared" si="5"/>
        <v>100.00000000000001</v>
      </c>
      <c r="F33" s="104">
        <f t="shared" si="5"/>
        <v>100</v>
      </c>
      <c r="G33" s="104">
        <f t="shared" si="5"/>
        <v>99.999999999999986</v>
      </c>
      <c r="H33" s="104">
        <f t="shared" si="5"/>
        <v>100.00000000000001</v>
      </c>
    </row>
    <row r="34" spans="1:8" x14ac:dyDescent="0.25">
      <c r="A34" s="2"/>
      <c r="B34" s="19"/>
      <c r="C34" s="96"/>
      <c r="D34" s="18"/>
      <c r="E34" s="96"/>
      <c r="F34" s="18"/>
      <c r="G34" s="18"/>
      <c r="H34" s="18"/>
    </row>
    <row r="35" spans="1:8" x14ac:dyDescent="0.25">
      <c r="B35" s="19"/>
      <c r="C35" s="19"/>
      <c r="D35" s="19"/>
      <c r="E35" s="18"/>
      <c r="F35" s="18"/>
      <c r="G35" s="18"/>
      <c r="H35" s="18"/>
    </row>
    <row r="36" spans="1:8" x14ac:dyDescent="0.25">
      <c r="C36" s="95"/>
      <c r="D36" s="95"/>
      <c r="E36" s="95"/>
      <c r="F36" s="95"/>
      <c r="G36" s="95"/>
      <c r="H36" s="95"/>
    </row>
    <row r="38" spans="1:8" x14ac:dyDescent="0.25">
      <c r="C38" s="1"/>
      <c r="D38" s="1"/>
      <c r="E38" s="1"/>
      <c r="F38" s="1"/>
      <c r="G38" s="1"/>
      <c r="H38" s="1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zoomScaleNormal="100" workbookViewId="0">
      <selection activeCell="B17" sqref="B17"/>
    </sheetView>
  </sheetViews>
  <sheetFormatPr defaultColWidth="9.140625" defaultRowHeight="15" x14ac:dyDescent="0.25"/>
  <cols>
    <col min="1" max="1" width="9.140625" style="4"/>
    <col min="2" max="2" width="22.42578125" style="3" customWidth="1"/>
    <col min="3" max="7" width="6.7109375" style="4" customWidth="1"/>
    <col min="8" max="14" width="6.7109375" style="6" customWidth="1"/>
    <col min="15" max="15" width="11.7109375" style="6" customWidth="1"/>
    <col min="16" max="17" width="8.42578125" style="6" customWidth="1"/>
    <col min="18" max="19" width="9.140625" style="6" customWidth="1"/>
    <col min="20" max="16384" width="9.140625" style="4"/>
  </cols>
  <sheetData>
    <row r="1" spans="1:19" s="5" customFormat="1" x14ac:dyDescent="0.25">
      <c r="A1" s="24" t="s">
        <v>166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0"/>
      <c r="P1" s="11"/>
      <c r="Q1" s="11"/>
      <c r="R1" s="11"/>
      <c r="S1" s="11"/>
    </row>
    <row r="2" spans="1:19" s="5" customFormat="1" x14ac:dyDescent="0.25">
      <c r="A2" s="25" t="s">
        <v>91</v>
      </c>
      <c r="B2" s="56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0"/>
      <c r="P2" s="11"/>
      <c r="Q2" s="11"/>
      <c r="R2" s="11"/>
      <c r="S2" s="11"/>
    </row>
    <row r="3" spans="1:19" s="5" customFormat="1" x14ac:dyDescent="0.25">
      <c r="A3" s="55"/>
      <c r="B3" s="56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10"/>
      <c r="P3" s="11"/>
      <c r="Q3" s="11"/>
      <c r="R3" s="11"/>
      <c r="S3" s="11"/>
    </row>
    <row r="4" spans="1:19" s="5" customFormat="1" x14ac:dyDescent="0.25">
      <c r="A4" s="55"/>
      <c r="B4" s="48"/>
      <c r="C4" s="27">
        <v>2019</v>
      </c>
      <c r="D4" s="27"/>
      <c r="E4" s="27"/>
      <c r="F4" s="27">
        <v>2020</v>
      </c>
      <c r="G4" s="27"/>
      <c r="H4" s="27"/>
      <c r="I4" s="27"/>
      <c r="J4" s="27">
        <v>2021</v>
      </c>
      <c r="K4" s="27"/>
      <c r="L4" s="27"/>
      <c r="M4" s="27"/>
      <c r="N4" s="27">
        <v>2022</v>
      </c>
      <c r="O4" s="10"/>
      <c r="P4" s="11"/>
      <c r="Q4" s="11"/>
      <c r="R4" s="11"/>
      <c r="S4" s="11"/>
    </row>
    <row r="5" spans="1:19" s="5" customFormat="1" x14ac:dyDescent="0.25">
      <c r="A5" s="55"/>
      <c r="B5" s="53"/>
      <c r="C5" s="30" t="s">
        <v>30</v>
      </c>
      <c r="D5" s="30" t="s">
        <v>31</v>
      </c>
      <c r="E5" s="30" t="s">
        <v>32</v>
      </c>
      <c r="F5" s="30" t="s">
        <v>33</v>
      </c>
      <c r="G5" s="30" t="s">
        <v>30</v>
      </c>
      <c r="H5" s="30" t="s">
        <v>31</v>
      </c>
      <c r="I5" s="30" t="s">
        <v>32</v>
      </c>
      <c r="J5" s="30" t="s">
        <v>33</v>
      </c>
      <c r="K5" s="30" t="s">
        <v>30</v>
      </c>
      <c r="L5" s="30" t="s">
        <v>31</v>
      </c>
      <c r="M5" s="30" t="s">
        <v>32</v>
      </c>
      <c r="N5" s="30" t="s">
        <v>33</v>
      </c>
      <c r="O5" s="10"/>
      <c r="P5" s="11"/>
      <c r="Q5" s="11"/>
      <c r="R5" s="11"/>
      <c r="S5" s="11"/>
    </row>
    <row r="6" spans="1:19" s="2" customFormat="1" x14ac:dyDescent="0.25">
      <c r="A6" s="26"/>
      <c r="B6" s="59" t="s">
        <v>97</v>
      </c>
      <c r="C6" s="60">
        <v>6.3004058149689222</v>
      </c>
      <c r="D6" s="60">
        <v>4.724294856414633</v>
      </c>
      <c r="E6" s="60">
        <v>4.6424258058464174</v>
      </c>
      <c r="F6" s="60">
        <v>6.7366256792299168</v>
      </c>
      <c r="G6" s="60">
        <v>5.580816631462401</v>
      </c>
      <c r="H6" s="60">
        <v>5.954690704050277</v>
      </c>
      <c r="I6" s="60">
        <v>7.6195542253891606</v>
      </c>
      <c r="J6" s="60">
        <v>12.57919912465098</v>
      </c>
      <c r="K6" s="60">
        <v>15.682208348984705</v>
      </c>
      <c r="L6" s="60">
        <v>15.326210780557586</v>
      </c>
      <c r="M6" s="60">
        <v>16.550950243529748</v>
      </c>
      <c r="N6" s="60">
        <v>45.875763079010127</v>
      </c>
      <c r="O6" s="8"/>
      <c r="P6" s="8"/>
      <c r="Q6" s="8"/>
      <c r="R6" s="8"/>
      <c r="S6" s="8"/>
    </row>
    <row r="7" spans="1:19" s="2" customFormat="1" x14ac:dyDescent="0.25">
      <c r="A7" s="26"/>
      <c r="B7" s="59" t="s">
        <v>98</v>
      </c>
      <c r="C7" s="60">
        <v>24.602846512726629</v>
      </c>
      <c r="D7" s="60">
        <v>21.191893679716159</v>
      </c>
      <c r="E7" s="60">
        <v>20.238001314924393</v>
      </c>
      <c r="F7" s="60">
        <v>32.700061625143057</v>
      </c>
      <c r="G7" s="60">
        <v>69.460825610783488</v>
      </c>
      <c r="H7" s="60">
        <v>22.302149691026653</v>
      </c>
      <c r="I7" s="60">
        <v>28.210580964646919</v>
      </c>
      <c r="J7" s="60">
        <v>61.961233847436439</v>
      </c>
      <c r="K7" s="60">
        <v>65.296446326643348</v>
      </c>
      <c r="L7" s="60">
        <v>54.143316301302121</v>
      </c>
      <c r="M7" s="60">
        <v>39.05003625815808</v>
      </c>
      <c r="N7" s="60">
        <v>89.340006839307364</v>
      </c>
      <c r="O7" s="8"/>
      <c r="P7" s="8"/>
      <c r="Q7" s="8"/>
      <c r="R7" s="8"/>
      <c r="S7" s="8"/>
    </row>
    <row r="8" spans="1:19" s="2" customFormat="1" x14ac:dyDescent="0.25">
      <c r="A8" s="26"/>
      <c r="B8" s="61" t="s">
        <v>99</v>
      </c>
      <c r="C8" s="47">
        <v>9.5695193088680508</v>
      </c>
      <c r="D8" s="47">
        <v>7.425540729829085</v>
      </c>
      <c r="E8" s="47">
        <v>7.0028758221965708</v>
      </c>
      <c r="F8" s="47">
        <v>10.15557616508231</v>
      </c>
      <c r="G8" s="47">
        <v>7.9359040061290314</v>
      </c>
      <c r="H8" s="47">
        <v>8.3464088677430777</v>
      </c>
      <c r="I8" s="47">
        <v>10.98193615703153</v>
      </c>
      <c r="J8" s="47">
        <v>17.800780587137282</v>
      </c>
      <c r="K8" s="47">
        <v>21.578845149095525</v>
      </c>
      <c r="L8" s="47">
        <v>20.13528518371983</v>
      </c>
      <c r="M8" s="47">
        <v>20.765081397830684</v>
      </c>
      <c r="N8" s="47">
        <v>48.733741212640311</v>
      </c>
      <c r="O8" s="8"/>
      <c r="P8" s="8"/>
      <c r="Q8" s="8"/>
      <c r="R8" s="8"/>
      <c r="S8" s="8"/>
    </row>
    <row r="9" spans="1:19" x14ac:dyDescent="0.25">
      <c r="A9" s="20"/>
      <c r="B9" s="5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  <c r="N9" s="52"/>
    </row>
    <row r="10" spans="1:19" x14ac:dyDescent="0.25">
      <c r="A10" s="20"/>
      <c r="B10" s="51"/>
      <c r="C10" s="20"/>
      <c r="D10" s="20"/>
      <c r="E10" s="20"/>
      <c r="F10" s="20"/>
      <c r="G10" s="20"/>
      <c r="H10" s="25"/>
      <c r="I10" s="25"/>
      <c r="J10" s="25"/>
      <c r="K10" s="25"/>
      <c r="L10" s="25"/>
      <c r="M10" s="25"/>
      <c r="N10" s="52"/>
    </row>
    <row r="11" spans="1:19" x14ac:dyDescent="0.25">
      <c r="A11" s="20"/>
      <c r="B11" s="51"/>
      <c r="C11" s="20"/>
      <c r="D11" s="20"/>
      <c r="E11" s="20"/>
      <c r="F11" s="20"/>
      <c r="G11" s="20"/>
      <c r="H11" s="25"/>
      <c r="I11" s="25"/>
      <c r="J11" s="25"/>
      <c r="K11" s="25"/>
      <c r="L11" s="25"/>
      <c r="M11" s="25"/>
      <c r="N11" s="52"/>
    </row>
    <row r="12" spans="1:19" x14ac:dyDescent="0.25">
      <c r="A12" s="20"/>
      <c r="B12" s="51"/>
      <c r="C12" s="20"/>
      <c r="D12" s="20"/>
      <c r="E12" s="20"/>
      <c r="F12" s="20"/>
      <c r="G12" s="20"/>
      <c r="H12" s="25"/>
      <c r="I12" s="25"/>
      <c r="J12" s="25"/>
      <c r="K12" s="25"/>
      <c r="L12" s="25"/>
      <c r="M12" s="25"/>
      <c r="N12" s="25"/>
    </row>
    <row r="13" spans="1:19" x14ac:dyDescent="0.25">
      <c r="A13" s="20"/>
      <c r="B13" s="51"/>
      <c r="C13" s="20"/>
      <c r="D13" s="20"/>
      <c r="E13" s="20"/>
      <c r="F13" s="20"/>
      <c r="G13" s="20"/>
      <c r="H13" s="25"/>
      <c r="I13" s="25"/>
      <c r="J13" s="25"/>
      <c r="K13" s="25"/>
      <c r="L13" s="25"/>
      <c r="M13" s="25"/>
      <c r="N13" s="25"/>
    </row>
    <row r="14" spans="1:19" x14ac:dyDescent="0.25">
      <c r="A14" s="20"/>
      <c r="B14" s="51"/>
      <c r="C14" s="20"/>
      <c r="D14" s="20"/>
      <c r="E14" s="20"/>
      <c r="F14" s="20"/>
      <c r="G14" s="20"/>
      <c r="H14" s="25"/>
      <c r="I14" s="25"/>
      <c r="J14" s="25"/>
      <c r="K14" s="25"/>
      <c r="L14" s="25"/>
      <c r="M14" s="25"/>
      <c r="N14" s="25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zoomScaleNormal="100" workbookViewId="0">
      <selection activeCell="B11" sqref="B11"/>
    </sheetView>
  </sheetViews>
  <sheetFormatPr defaultColWidth="9.140625" defaultRowHeight="15" x14ac:dyDescent="0.25"/>
  <cols>
    <col min="1" max="1" width="9.140625" style="4"/>
    <col min="2" max="2" width="22.42578125" style="3" customWidth="1"/>
    <col min="3" max="7" width="6.7109375" style="4" customWidth="1"/>
    <col min="8" max="14" width="6.7109375" style="6" customWidth="1"/>
    <col min="15" max="15" width="11.7109375" style="6" customWidth="1"/>
    <col min="16" max="17" width="8.42578125" style="6" customWidth="1"/>
    <col min="18" max="19" width="9.140625" style="6" customWidth="1"/>
    <col min="20" max="16384" width="9.140625" style="4"/>
  </cols>
  <sheetData>
    <row r="1" spans="1:19" s="5" customFormat="1" x14ac:dyDescent="0.25">
      <c r="A1" s="24" t="s">
        <v>167</v>
      </c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0"/>
      <c r="P1" s="11"/>
      <c r="Q1" s="11"/>
      <c r="R1" s="11"/>
      <c r="S1" s="11"/>
    </row>
    <row r="2" spans="1:19" s="5" customFormat="1" x14ac:dyDescent="0.25">
      <c r="A2" s="25" t="s">
        <v>91</v>
      </c>
      <c r="B2" s="56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0"/>
      <c r="P2" s="11"/>
      <c r="Q2" s="11"/>
      <c r="R2" s="11"/>
      <c r="S2" s="11"/>
    </row>
    <row r="3" spans="1:19" s="5" customFormat="1" x14ac:dyDescent="0.25">
      <c r="A3" s="55"/>
      <c r="B3" s="56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10"/>
      <c r="P3" s="11"/>
      <c r="Q3" s="11"/>
      <c r="R3" s="11"/>
      <c r="S3" s="11"/>
    </row>
    <row r="4" spans="1:19" s="5" customFormat="1" x14ac:dyDescent="0.25">
      <c r="A4" s="55"/>
      <c r="B4" s="48"/>
      <c r="C4" s="27">
        <v>2019</v>
      </c>
      <c r="D4" s="27"/>
      <c r="E4" s="27"/>
      <c r="F4" s="27">
        <v>2020</v>
      </c>
      <c r="G4" s="27"/>
      <c r="H4" s="27"/>
      <c r="I4" s="27"/>
      <c r="J4" s="27">
        <v>2021</v>
      </c>
      <c r="K4" s="27"/>
      <c r="L4" s="27"/>
      <c r="M4" s="27"/>
      <c r="N4" s="27">
        <v>2022</v>
      </c>
      <c r="O4" s="10"/>
      <c r="P4" s="11"/>
      <c r="Q4" s="11"/>
      <c r="R4" s="11"/>
      <c r="S4" s="11"/>
    </row>
    <row r="5" spans="1:19" s="5" customFormat="1" x14ac:dyDescent="0.25">
      <c r="A5" s="55"/>
      <c r="B5" s="53"/>
      <c r="C5" s="30" t="s">
        <v>30</v>
      </c>
      <c r="D5" s="30" t="s">
        <v>31</v>
      </c>
      <c r="E5" s="30" t="s">
        <v>32</v>
      </c>
      <c r="F5" s="30" t="s">
        <v>33</v>
      </c>
      <c r="G5" s="30" t="s">
        <v>30</v>
      </c>
      <c r="H5" s="30" t="s">
        <v>31</v>
      </c>
      <c r="I5" s="30" t="s">
        <v>32</v>
      </c>
      <c r="J5" s="30" t="s">
        <v>33</v>
      </c>
      <c r="K5" s="30" t="s">
        <v>30</v>
      </c>
      <c r="L5" s="30" t="s">
        <v>31</v>
      </c>
      <c r="M5" s="30" t="s">
        <v>32</v>
      </c>
      <c r="N5" s="30" t="s">
        <v>33</v>
      </c>
      <c r="O5" s="10"/>
      <c r="P5" s="11"/>
      <c r="Q5" s="11"/>
      <c r="R5" s="11"/>
      <c r="S5" s="11"/>
    </row>
    <row r="6" spans="1:19" s="2" customFormat="1" ht="26.25" x14ac:dyDescent="0.25">
      <c r="A6" s="26"/>
      <c r="B6" s="59" t="s">
        <v>26</v>
      </c>
      <c r="C6" s="60">
        <v>103.54714431568394</v>
      </c>
      <c r="D6" s="60">
        <v>93.899863010046232</v>
      </c>
      <c r="E6" s="60">
        <v>92.167522367823949</v>
      </c>
      <c r="F6" s="60">
        <v>80.923025451222799</v>
      </c>
      <c r="G6" s="60">
        <v>79.548020792540768</v>
      </c>
      <c r="H6" s="60">
        <v>75.657425601015703</v>
      </c>
      <c r="I6" s="60">
        <v>88.37756799105145</v>
      </c>
      <c r="J6" s="60">
        <v>90.495563535694941</v>
      </c>
      <c r="K6" s="60">
        <v>92.830401722367981</v>
      </c>
      <c r="L6" s="60">
        <v>92.136517124213299</v>
      </c>
      <c r="M6" s="60">
        <v>98.169907612293358</v>
      </c>
      <c r="N6" s="60">
        <v>84.356468999919144</v>
      </c>
      <c r="O6" s="8"/>
      <c r="P6" s="8"/>
      <c r="Q6" s="8"/>
      <c r="R6" s="8"/>
      <c r="S6" s="8"/>
    </row>
    <row r="7" spans="1:19" s="2" customFormat="1" ht="26.25" x14ac:dyDescent="0.25">
      <c r="A7" s="26"/>
      <c r="B7" s="61" t="s">
        <v>27</v>
      </c>
      <c r="C7" s="47">
        <v>334.49118997273615</v>
      </c>
      <c r="D7" s="47">
        <v>303.85512966322995</v>
      </c>
      <c r="E7" s="47">
        <v>301.09867764739812</v>
      </c>
      <c r="F7" s="47">
        <v>284.94835252070277</v>
      </c>
      <c r="G7" s="47">
        <v>291.61325214860648</v>
      </c>
      <c r="H7" s="47">
        <v>273.6437313056594</v>
      </c>
      <c r="I7" s="47">
        <v>263.022180316711</v>
      </c>
      <c r="J7" s="47">
        <v>260.92996808450863</v>
      </c>
      <c r="K7" s="47">
        <v>257.73476763134835</v>
      </c>
      <c r="L7" s="47">
        <v>256.30229317499709</v>
      </c>
      <c r="M7" s="47">
        <v>248.13885655252895</v>
      </c>
      <c r="N7" s="47">
        <v>210.16893920394639</v>
      </c>
      <c r="O7" s="8"/>
      <c r="P7" s="8"/>
      <c r="Q7" s="8"/>
      <c r="R7" s="8"/>
      <c r="S7" s="8"/>
    </row>
    <row r="8" spans="1:19" x14ac:dyDescent="0.25">
      <c r="A8" s="20"/>
      <c r="B8" s="51"/>
      <c r="C8" s="20"/>
      <c r="D8" s="20"/>
      <c r="E8" s="20"/>
      <c r="F8" s="20"/>
      <c r="G8" s="20"/>
      <c r="H8" s="25"/>
      <c r="I8" s="25"/>
      <c r="J8" s="25"/>
      <c r="K8" s="25"/>
      <c r="L8" s="25"/>
      <c r="M8" s="25"/>
      <c r="N8" s="52"/>
    </row>
    <row r="9" spans="1:19" x14ac:dyDescent="0.25">
      <c r="A9" s="20"/>
      <c r="B9" s="51"/>
      <c r="C9" s="20"/>
      <c r="D9" s="20"/>
      <c r="E9" s="20"/>
      <c r="F9" s="20"/>
      <c r="G9" s="20"/>
      <c r="H9" s="25"/>
      <c r="I9" s="25"/>
      <c r="J9" s="25"/>
      <c r="K9" s="25"/>
      <c r="L9" s="25"/>
      <c r="M9" s="25"/>
      <c r="N9" s="52"/>
    </row>
    <row r="10" spans="1:19" x14ac:dyDescent="0.25">
      <c r="A10" s="20"/>
      <c r="B10" s="51"/>
      <c r="C10" s="20"/>
      <c r="D10" s="20"/>
      <c r="E10" s="20"/>
      <c r="F10" s="20"/>
      <c r="G10" s="20"/>
      <c r="H10" s="25"/>
      <c r="I10" s="25"/>
      <c r="J10" s="25"/>
      <c r="K10" s="25"/>
      <c r="L10" s="25"/>
      <c r="M10" s="25"/>
      <c r="N10" s="52"/>
    </row>
    <row r="11" spans="1:19" x14ac:dyDescent="0.25">
      <c r="A11" s="20"/>
      <c r="B11" s="51"/>
      <c r="C11" s="20"/>
      <c r="D11" s="20"/>
      <c r="E11" s="20"/>
      <c r="F11" s="20"/>
      <c r="G11" s="20"/>
      <c r="H11" s="25"/>
      <c r="I11" s="25"/>
      <c r="J11" s="25"/>
      <c r="K11" s="25"/>
      <c r="L11" s="25"/>
      <c r="M11" s="25"/>
      <c r="N11" s="25"/>
    </row>
    <row r="12" spans="1:19" x14ac:dyDescent="0.25">
      <c r="A12" s="20"/>
      <c r="B12" s="51"/>
      <c r="C12" s="20"/>
      <c r="D12" s="20"/>
      <c r="E12" s="20"/>
      <c r="F12" s="20"/>
      <c r="G12" s="20"/>
      <c r="H12" s="25"/>
      <c r="I12" s="25"/>
      <c r="J12" s="25"/>
      <c r="K12" s="25"/>
      <c r="L12" s="25"/>
      <c r="M12" s="25"/>
      <c r="N12" s="25"/>
    </row>
    <row r="13" spans="1:19" x14ac:dyDescent="0.25">
      <c r="A13" s="20"/>
      <c r="B13" s="51"/>
      <c r="C13" s="20"/>
      <c r="D13" s="20"/>
      <c r="E13" s="20"/>
      <c r="F13" s="20"/>
      <c r="G13" s="20"/>
      <c r="H13" s="25"/>
      <c r="I13" s="25"/>
      <c r="J13" s="25"/>
      <c r="K13" s="25"/>
      <c r="L13" s="25"/>
      <c r="M13" s="25"/>
      <c r="N13" s="25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H1" zoomScaleNormal="100" workbookViewId="0">
      <selection activeCell="R20" sqref="R20"/>
    </sheetView>
  </sheetViews>
  <sheetFormatPr defaultColWidth="8.85546875" defaultRowHeight="15" x14ac:dyDescent="0.25"/>
  <cols>
    <col min="1" max="1" width="8.85546875" style="4"/>
    <col min="2" max="2" width="34.28515625" style="4" customWidth="1"/>
    <col min="3" max="14" width="7.42578125" style="4" customWidth="1"/>
    <col min="15" max="15" width="4.85546875" style="4" customWidth="1"/>
    <col min="16" max="16384" width="8.85546875" style="4"/>
  </cols>
  <sheetData>
    <row r="1" spans="1:17" x14ac:dyDescent="0.25">
      <c r="A1" s="24" t="s">
        <v>168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A2" s="65" t="s">
        <v>122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x14ac:dyDescent="0.25">
      <c r="A3" s="25" t="s">
        <v>91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7" x14ac:dyDescent="0.25">
      <c r="A4" s="25"/>
      <c r="B4" s="4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5">
      <c r="A5" s="25"/>
      <c r="B5" s="35"/>
      <c r="C5" s="27">
        <v>2019</v>
      </c>
      <c r="D5" s="27"/>
      <c r="E5" s="27"/>
      <c r="F5" s="27">
        <v>2020</v>
      </c>
      <c r="G5" s="27"/>
      <c r="H5" s="27"/>
      <c r="I5" s="27"/>
      <c r="J5" s="27">
        <v>2021</v>
      </c>
      <c r="K5" s="27"/>
      <c r="L5" s="27"/>
      <c r="M5" s="27"/>
      <c r="N5" s="27">
        <v>2022</v>
      </c>
    </row>
    <row r="6" spans="1:17" x14ac:dyDescent="0.25">
      <c r="A6" s="25"/>
      <c r="B6" s="62" t="s">
        <v>59</v>
      </c>
      <c r="C6" s="30" t="s">
        <v>30</v>
      </c>
      <c r="D6" s="30" t="s">
        <v>31</v>
      </c>
      <c r="E6" s="30" t="s">
        <v>32</v>
      </c>
      <c r="F6" s="30" t="s">
        <v>33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30</v>
      </c>
      <c r="L6" s="30" t="s">
        <v>31</v>
      </c>
      <c r="M6" s="30" t="s">
        <v>32</v>
      </c>
      <c r="N6" s="30" t="s">
        <v>33</v>
      </c>
      <c r="O6" s="15"/>
      <c r="P6" s="14"/>
      <c r="Q6" s="14"/>
    </row>
    <row r="7" spans="1:17" x14ac:dyDescent="0.25">
      <c r="A7" s="25"/>
      <c r="B7" s="38" t="s">
        <v>20</v>
      </c>
      <c r="C7" s="50">
        <v>15.408972521239965</v>
      </c>
      <c r="D7" s="50">
        <v>14.661894471564</v>
      </c>
      <c r="E7" s="50">
        <v>31.170838065615001</v>
      </c>
      <c r="F7" s="50">
        <v>28.579938064467594</v>
      </c>
      <c r="G7" s="50">
        <v>28.259506922688001</v>
      </c>
      <c r="H7" s="50">
        <v>35.074565835535999</v>
      </c>
      <c r="I7" s="50">
        <v>66.223930876948373</v>
      </c>
      <c r="J7" s="50">
        <v>53.128611987654999</v>
      </c>
      <c r="K7" s="50">
        <v>50.763859754050003</v>
      </c>
      <c r="L7" s="50">
        <v>53.704157929044001</v>
      </c>
      <c r="M7" s="50">
        <v>81.445715598356998</v>
      </c>
      <c r="N7" s="50">
        <v>65.103582584188004</v>
      </c>
      <c r="O7" s="1"/>
      <c r="P7" s="12"/>
      <c r="Q7" s="13"/>
    </row>
    <row r="8" spans="1:17" x14ac:dyDescent="0.25">
      <c r="A8" s="25"/>
      <c r="B8" s="35" t="s">
        <v>69</v>
      </c>
      <c r="C8" s="50">
        <v>22.738367974870005</v>
      </c>
      <c r="D8" s="50">
        <v>25.050756358232999</v>
      </c>
      <c r="E8" s="50">
        <v>28.615829524959999</v>
      </c>
      <c r="F8" s="50">
        <v>29.623146239440008</v>
      </c>
      <c r="G8" s="50">
        <v>28.915913828040001</v>
      </c>
      <c r="H8" s="50">
        <v>28.39707734764</v>
      </c>
      <c r="I8" s="50">
        <v>31.171130538140005</v>
      </c>
      <c r="J8" s="50">
        <v>31.366326516880001</v>
      </c>
      <c r="K8" s="50">
        <v>30.095075515289999</v>
      </c>
      <c r="L8" s="50">
        <v>27.509382699260001</v>
      </c>
      <c r="M8" s="50">
        <v>28.962702952695</v>
      </c>
      <c r="N8" s="50">
        <v>34.835383506580001</v>
      </c>
      <c r="O8" s="1"/>
      <c r="P8" s="12"/>
      <c r="Q8" s="13"/>
    </row>
    <row r="9" spans="1:17" x14ac:dyDescent="0.25">
      <c r="A9" s="25"/>
      <c r="B9" s="35" t="s">
        <v>17</v>
      </c>
      <c r="C9" s="50">
        <v>18.822831815690002</v>
      </c>
      <c r="D9" s="50">
        <v>27.513665362796001</v>
      </c>
      <c r="E9" s="50">
        <v>39.166778335879997</v>
      </c>
      <c r="F9" s="50">
        <v>47.921031377710008</v>
      </c>
      <c r="G9" s="50">
        <v>52.223929244620003</v>
      </c>
      <c r="H9" s="50">
        <v>60.735891619500002</v>
      </c>
      <c r="I9" s="50">
        <v>70.089127921860012</v>
      </c>
      <c r="J9" s="50">
        <v>74.4833055247</v>
      </c>
      <c r="K9" s="50">
        <v>75.831218998769998</v>
      </c>
      <c r="L9" s="50">
        <v>79.58911791557</v>
      </c>
      <c r="M9" s="50">
        <v>82.466302240679994</v>
      </c>
      <c r="N9" s="50">
        <v>68.045530473550002</v>
      </c>
      <c r="O9" s="1"/>
      <c r="P9" s="12"/>
      <c r="Q9" s="13"/>
    </row>
    <row r="10" spans="1:17" x14ac:dyDescent="0.25">
      <c r="A10" s="25"/>
      <c r="B10" s="35" t="s">
        <v>18</v>
      </c>
      <c r="C10" s="50">
        <v>1.4680293417200001</v>
      </c>
      <c r="D10" s="50">
        <v>1.834955306735</v>
      </c>
      <c r="E10" s="50">
        <v>2.66364523268</v>
      </c>
      <c r="F10" s="50">
        <v>2.7597914689400005</v>
      </c>
      <c r="G10" s="50">
        <v>3.3165608416299999</v>
      </c>
      <c r="H10" s="50">
        <v>4.0392517685199998</v>
      </c>
      <c r="I10" s="50">
        <v>4.8876863597199991</v>
      </c>
      <c r="J10" s="50">
        <v>6.7396048760999996</v>
      </c>
      <c r="K10" s="50">
        <v>6.7772148556299996</v>
      </c>
      <c r="L10" s="50">
        <v>6.58333677231</v>
      </c>
      <c r="M10" s="50">
        <v>6.64157174169</v>
      </c>
      <c r="N10" s="50">
        <v>5.9819112520099997</v>
      </c>
      <c r="O10" s="1"/>
      <c r="P10" s="12"/>
      <c r="Q10" s="13"/>
    </row>
    <row r="11" spans="1:17" x14ac:dyDescent="0.25">
      <c r="A11" s="25"/>
      <c r="B11" s="35" t="s">
        <v>58</v>
      </c>
      <c r="C11" s="50">
        <v>22.647997496420004</v>
      </c>
      <c r="D11" s="50">
        <v>25.632612913231</v>
      </c>
      <c r="E11" s="50">
        <v>33.89362885293</v>
      </c>
      <c r="F11" s="50">
        <v>37.36202283464997</v>
      </c>
      <c r="G11" s="50">
        <v>47.979624348489999</v>
      </c>
      <c r="H11" s="50">
        <v>53.390452103080001</v>
      </c>
      <c r="I11" s="50">
        <v>63.790154074550003</v>
      </c>
      <c r="J11" s="50">
        <v>73.616759415060002</v>
      </c>
      <c r="K11" s="50">
        <v>87.288306452620006</v>
      </c>
      <c r="L11" s="50">
        <v>102.06592636832001</v>
      </c>
      <c r="M11" s="50">
        <v>116.39879051638</v>
      </c>
      <c r="N11" s="50">
        <v>104.20428680672001</v>
      </c>
      <c r="O11" s="16"/>
      <c r="P11" s="12"/>
      <c r="Q11" s="13"/>
    </row>
    <row r="12" spans="1:17" x14ac:dyDescent="0.25">
      <c r="A12" s="25"/>
      <c r="B12" s="35" t="s">
        <v>57</v>
      </c>
      <c r="C12" s="50">
        <v>5.5492615949199999</v>
      </c>
      <c r="D12" s="50">
        <v>6.3692727720939999</v>
      </c>
      <c r="E12" s="50">
        <v>6.9534659554499996</v>
      </c>
      <c r="F12" s="50">
        <v>7.8595846786800028</v>
      </c>
      <c r="G12" s="50">
        <v>10.341522232200001</v>
      </c>
      <c r="H12" s="50">
        <v>12.280421627200001</v>
      </c>
      <c r="I12" s="50">
        <v>13.343047665260004</v>
      </c>
      <c r="J12" s="50">
        <v>15.407819095620001</v>
      </c>
      <c r="K12" s="50">
        <v>17.371678492819999</v>
      </c>
      <c r="L12" s="50">
        <v>19.891280122440001</v>
      </c>
      <c r="M12" s="50">
        <v>21.07782217638</v>
      </c>
      <c r="N12" s="50">
        <v>17.915806777739999</v>
      </c>
      <c r="O12" s="16"/>
      <c r="P12" s="12"/>
      <c r="Q12" s="13"/>
    </row>
    <row r="13" spans="1:17" x14ac:dyDescent="0.25">
      <c r="A13" s="25"/>
      <c r="B13" s="35" t="s">
        <v>19</v>
      </c>
      <c r="C13" s="50">
        <v>2.5509477999400003</v>
      </c>
      <c r="D13" s="50">
        <v>3.3620709934100002</v>
      </c>
      <c r="E13" s="50">
        <v>4.4409861819499996</v>
      </c>
      <c r="F13" s="50">
        <v>6.195485361270002</v>
      </c>
      <c r="G13" s="50">
        <v>10.566307204039999</v>
      </c>
      <c r="H13" s="50">
        <v>16.420103698409999</v>
      </c>
      <c r="I13" s="50">
        <v>24.13273954524</v>
      </c>
      <c r="J13" s="50">
        <v>38.0673325988</v>
      </c>
      <c r="K13" s="50">
        <v>41.370670295410001</v>
      </c>
      <c r="L13" s="50">
        <v>44.090108369159999</v>
      </c>
      <c r="M13" s="50">
        <v>49.595251817565</v>
      </c>
      <c r="N13" s="50">
        <v>45.472745615874999</v>
      </c>
      <c r="O13" s="16"/>
      <c r="P13" s="12"/>
      <c r="Q13" s="13"/>
    </row>
    <row r="14" spans="1:17" x14ac:dyDescent="0.25">
      <c r="A14" s="25"/>
      <c r="B14" s="35" t="s">
        <v>68</v>
      </c>
      <c r="C14" s="50">
        <v>0.57624669285000008</v>
      </c>
      <c r="D14" s="50">
        <v>0.70254433976999986</v>
      </c>
      <c r="E14" s="50">
        <v>1.1094408064199999</v>
      </c>
      <c r="F14" s="50">
        <v>1.4814630453599993</v>
      </c>
      <c r="G14" s="50">
        <v>2.2595270478800003</v>
      </c>
      <c r="H14" s="50">
        <v>3.8240403507600007</v>
      </c>
      <c r="I14" s="50">
        <v>8.9341311677500013</v>
      </c>
      <c r="J14" s="50">
        <v>13.02301007072</v>
      </c>
      <c r="K14" s="50">
        <v>17.856863328959999</v>
      </c>
      <c r="L14" s="50">
        <v>19.251515772129999</v>
      </c>
      <c r="M14" s="50">
        <v>19.654457973100001</v>
      </c>
      <c r="N14" s="50">
        <v>16.610487499857999</v>
      </c>
      <c r="O14" s="16"/>
      <c r="P14" s="12"/>
      <c r="Q14" s="13"/>
    </row>
    <row r="15" spans="1:17" x14ac:dyDescent="0.25">
      <c r="A15" s="25"/>
      <c r="B15" s="35" t="s">
        <v>56</v>
      </c>
      <c r="C15" s="50">
        <v>27.960195507830001</v>
      </c>
      <c r="D15" s="50">
        <v>35.120008221096001</v>
      </c>
      <c r="E15" s="50">
        <v>44.156597740789998</v>
      </c>
      <c r="F15" s="50">
        <v>49.106242797910006</v>
      </c>
      <c r="G15" s="50">
        <v>53.096037996829999</v>
      </c>
      <c r="H15" s="50">
        <v>59.561827041539999</v>
      </c>
      <c r="I15" s="50">
        <v>75.215521904330004</v>
      </c>
      <c r="J15" s="50">
        <v>89.136867442259998</v>
      </c>
      <c r="K15" s="50">
        <v>94.056369742379999</v>
      </c>
      <c r="L15" s="50">
        <v>95.558602717490004</v>
      </c>
      <c r="M15" s="50">
        <v>109.24904666640001</v>
      </c>
      <c r="N15" s="50">
        <v>97.979611096819994</v>
      </c>
      <c r="O15" s="16"/>
      <c r="P15" s="12"/>
      <c r="Q15" s="13"/>
    </row>
    <row r="16" spans="1:17" x14ac:dyDescent="0.25">
      <c r="A16" s="25"/>
      <c r="B16" s="38" t="s">
        <v>55</v>
      </c>
      <c r="C16" s="50">
        <v>2.4965053576100003</v>
      </c>
      <c r="D16" s="50">
        <v>3.52336109226</v>
      </c>
      <c r="E16" s="50">
        <v>5.0505936686100004</v>
      </c>
      <c r="F16" s="50">
        <v>6.6311469878299985</v>
      </c>
      <c r="G16" s="50">
        <v>8.9286925988999997</v>
      </c>
      <c r="H16" s="50">
        <v>11.73678410956</v>
      </c>
      <c r="I16" s="50">
        <v>17.656831982179998</v>
      </c>
      <c r="J16" s="50">
        <v>23.03457795489</v>
      </c>
      <c r="K16" s="50">
        <v>32.000317859440003</v>
      </c>
      <c r="L16" s="50">
        <v>33.755410658119999</v>
      </c>
      <c r="M16" s="50">
        <v>29.314260547140002</v>
      </c>
      <c r="N16" s="50">
        <v>31.84372436073</v>
      </c>
      <c r="O16" s="16"/>
      <c r="P16" s="12"/>
      <c r="Q16" s="13"/>
    </row>
    <row r="17" spans="1:17" x14ac:dyDescent="0.25">
      <c r="A17" s="25"/>
      <c r="B17" s="38" t="s">
        <v>123</v>
      </c>
      <c r="C17" s="50">
        <v>3.3130822689999895E-2</v>
      </c>
      <c r="D17" s="50">
        <v>3.4432879490000179E-2</v>
      </c>
      <c r="E17" s="50">
        <v>4.3798999620000112E-2</v>
      </c>
      <c r="F17" s="50">
        <v>5.6651608670000853E-2</v>
      </c>
      <c r="G17" s="50">
        <v>5.5578207019999937E-2</v>
      </c>
      <c r="H17" s="50">
        <v>9.1337537879999431E-2</v>
      </c>
      <c r="I17" s="50">
        <v>0.17650701058000001</v>
      </c>
      <c r="J17" s="50">
        <v>0.10551720336000001</v>
      </c>
      <c r="K17" s="50">
        <v>0.12525207548</v>
      </c>
      <c r="L17" s="50">
        <v>0.14426495645000001</v>
      </c>
      <c r="M17" s="50">
        <v>6.3600350289899996</v>
      </c>
      <c r="N17" s="50">
        <v>5.4694815925100002</v>
      </c>
      <c r="O17" s="1"/>
      <c r="P17" s="12"/>
      <c r="Q17" s="13"/>
    </row>
    <row r="18" spans="1:17" x14ac:dyDescent="0.25">
      <c r="A18" s="25"/>
      <c r="B18" s="41" t="s">
        <v>54</v>
      </c>
      <c r="C18" s="42">
        <f t="shared" ref="C18:N18" si="0">SUM(C7:C17)</f>
        <v>120.25248692577998</v>
      </c>
      <c r="D18" s="42">
        <f t="shared" si="0"/>
        <v>143.805574710679</v>
      </c>
      <c r="E18" s="42">
        <f t="shared" si="0"/>
        <v>197.26560336490499</v>
      </c>
      <c r="F18" s="42">
        <f t="shared" si="0"/>
        <v>217.57650446492755</v>
      </c>
      <c r="G18" s="42">
        <f t="shared" si="0"/>
        <v>245.94320047233799</v>
      </c>
      <c r="H18" s="42">
        <f t="shared" si="0"/>
        <v>285.55175303962602</v>
      </c>
      <c r="I18" s="42">
        <f t="shared" si="0"/>
        <v>375.62080904655841</v>
      </c>
      <c r="J18" s="42">
        <f t="shared" si="0"/>
        <v>418.10973268604494</v>
      </c>
      <c r="K18" s="42">
        <f t="shared" si="0"/>
        <v>453.53682737085006</v>
      </c>
      <c r="L18" s="42">
        <f t="shared" si="0"/>
        <v>482.14310428029398</v>
      </c>
      <c r="M18" s="42">
        <f t="shared" si="0"/>
        <v>551.16595725937691</v>
      </c>
      <c r="N18" s="42">
        <f t="shared" si="0"/>
        <v>493.462551566581</v>
      </c>
      <c r="O18" s="17"/>
      <c r="P18" s="12"/>
      <c r="Q18" s="13"/>
    </row>
    <row r="19" spans="1:17" x14ac:dyDescent="0.25">
      <c r="A19" s="25"/>
      <c r="B19" s="63" t="s">
        <v>59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7" x14ac:dyDescent="0.25">
      <c r="A20" s="25"/>
      <c r="B20" s="41" t="s">
        <v>20</v>
      </c>
      <c r="C20" s="44">
        <f t="shared" ref="C20:N20" si="1">C7</f>
        <v>15.408972521239965</v>
      </c>
      <c r="D20" s="44">
        <f t="shared" si="1"/>
        <v>14.661894471564</v>
      </c>
      <c r="E20" s="44">
        <f t="shared" si="1"/>
        <v>31.170838065615001</v>
      </c>
      <c r="F20" s="44">
        <f t="shared" si="1"/>
        <v>28.579938064467594</v>
      </c>
      <c r="G20" s="44">
        <f t="shared" si="1"/>
        <v>28.259506922688001</v>
      </c>
      <c r="H20" s="44">
        <f t="shared" si="1"/>
        <v>35.074565835535999</v>
      </c>
      <c r="I20" s="44">
        <f t="shared" si="1"/>
        <v>66.223930876948373</v>
      </c>
      <c r="J20" s="44">
        <f t="shared" si="1"/>
        <v>53.128611987654999</v>
      </c>
      <c r="K20" s="44">
        <f t="shared" si="1"/>
        <v>50.763859754050003</v>
      </c>
      <c r="L20" s="44">
        <f t="shared" si="1"/>
        <v>53.704157929044001</v>
      </c>
      <c r="M20" s="44">
        <f t="shared" si="1"/>
        <v>81.445715598356998</v>
      </c>
      <c r="N20" s="44">
        <f t="shared" si="1"/>
        <v>65.103582584188004</v>
      </c>
    </row>
    <row r="21" spans="1:17" x14ac:dyDescent="0.25">
      <c r="A21" s="25"/>
      <c r="B21" s="41" t="s">
        <v>69</v>
      </c>
      <c r="C21" s="44">
        <f t="shared" ref="C21:N21" si="2">C8</f>
        <v>22.738367974870005</v>
      </c>
      <c r="D21" s="44">
        <f t="shared" si="2"/>
        <v>25.050756358232999</v>
      </c>
      <c r="E21" s="44">
        <f t="shared" si="2"/>
        <v>28.615829524959999</v>
      </c>
      <c r="F21" s="44">
        <f t="shared" si="2"/>
        <v>29.623146239440008</v>
      </c>
      <c r="G21" s="44">
        <f t="shared" si="2"/>
        <v>28.915913828040001</v>
      </c>
      <c r="H21" s="44">
        <f t="shared" si="2"/>
        <v>28.39707734764</v>
      </c>
      <c r="I21" s="44">
        <f t="shared" si="2"/>
        <v>31.171130538140005</v>
      </c>
      <c r="J21" s="44">
        <f t="shared" si="2"/>
        <v>31.366326516880001</v>
      </c>
      <c r="K21" s="44">
        <f t="shared" si="2"/>
        <v>30.095075515289999</v>
      </c>
      <c r="L21" s="44">
        <f t="shared" si="2"/>
        <v>27.509382699260001</v>
      </c>
      <c r="M21" s="44">
        <f t="shared" si="2"/>
        <v>28.962702952695</v>
      </c>
      <c r="N21" s="44">
        <f t="shared" si="2"/>
        <v>34.835383506580001</v>
      </c>
    </row>
    <row r="22" spans="1:17" x14ac:dyDescent="0.25">
      <c r="A22" s="25"/>
      <c r="B22" s="41" t="s">
        <v>17</v>
      </c>
      <c r="C22" s="44">
        <f t="shared" ref="C22:N22" si="3">C9</f>
        <v>18.822831815690002</v>
      </c>
      <c r="D22" s="44">
        <f t="shared" si="3"/>
        <v>27.513665362796001</v>
      </c>
      <c r="E22" s="44">
        <f t="shared" si="3"/>
        <v>39.166778335879997</v>
      </c>
      <c r="F22" s="44">
        <f t="shared" si="3"/>
        <v>47.921031377710008</v>
      </c>
      <c r="G22" s="44">
        <f t="shared" si="3"/>
        <v>52.223929244620003</v>
      </c>
      <c r="H22" s="44">
        <f t="shared" si="3"/>
        <v>60.735891619500002</v>
      </c>
      <c r="I22" s="44">
        <f t="shared" si="3"/>
        <v>70.089127921860012</v>
      </c>
      <c r="J22" s="44">
        <f t="shared" si="3"/>
        <v>74.4833055247</v>
      </c>
      <c r="K22" s="44">
        <f t="shared" si="3"/>
        <v>75.831218998769998</v>
      </c>
      <c r="L22" s="44">
        <f t="shared" si="3"/>
        <v>79.58911791557</v>
      </c>
      <c r="M22" s="44">
        <f t="shared" si="3"/>
        <v>82.466302240679994</v>
      </c>
      <c r="N22" s="44">
        <f t="shared" si="3"/>
        <v>68.045530473550002</v>
      </c>
    </row>
    <row r="23" spans="1:17" x14ac:dyDescent="0.25">
      <c r="A23" s="25"/>
      <c r="B23" s="41" t="s">
        <v>65</v>
      </c>
      <c r="C23" s="44">
        <f t="shared" ref="C23:N23" si="4">C10</f>
        <v>1.4680293417200001</v>
      </c>
      <c r="D23" s="44">
        <f t="shared" si="4"/>
        <v>1.834955306735</v>
      </c>
      <c r="E23" s="44">
        <f t="shared" si="4"/>
        <v>2.66364523268</v>
      </c>
      <c r="F23" s="44">
        <f t="shared" si="4"/>
        <v>2.7597914689400005</v>
      </c>
      <c r="G23" s="44">
        <f t="shared" si="4"/>
        <v>3.3165608416299999</v>
      </c>
      <c r="H23" s="44">
        <f t="shared" si="4"/>
        <v>4.0392517685199998</v>
      </c>
      <c r="I23" s="44">
        <f t="shared" si="4"/>
        <v>4.8876863597199991</v>
      </c>
      <c r="J23" s="44">
        <f t="shared" si="4"/>
        <v>6.7396048760999996</v>
      </c>
      <c r="K23" s="44">
        <f t="shared" si="4"/>
        <v>6.7772148556299996</v>
      </c>
      <c r="L23" s="44">
        <f t="shared" si="4"/>
        <v>6.58333677231</v>
      </c>
      <c r="M23" s="44">
        <f t="shared" si="4"/>
        <v>6.64157174169</v>
      </c>
      <c r="N23" s="44">
        <f t="shared" si="4"/>
        <v>5.9819112520099997</v>
      </c>
    </row>
    <row r="24" spans="1:17" x14ac:dyDescent="0.25">
      <c r="A24" s="25"/>
      <c r="B24" s="41" t="s">
        <v>66</v>
      </c>
      <c r="C24" s="44">
        <f t="shared" ref="C24:N24" si="5">C11+C12</f>
        <v>28.197259091340005</v>
      </c>
      <c r="D24" s="44">
        <f t="shared" si="5"/>
        <v>32.001885685325</v>
      </c>
      <c r="E24" s="44">
        <f t="shared" si="5"/>
        <v>40.84709480838</v>
      </c>
      <c r="F24" s="44">
        <f t="shared" si="5"/>
        <v>45.221607513329971</v>
      </c>
      <c r="G24" s="44">
        <f t="shared" si="5"/>
        <v>58.321146580689998</v>
      </c>
      <c r="H24" s="44">
        <f t="shared" si="5"/>
        <v>65.670873730280007</v>
      </c>
      <c r="I24" s="44">
        <f t="shared" si="5"/>
        <v>77.133201739810005</v>
      </c>
      <c r="J24" s="44">
        <f t="shared" si="5"/>
        <v>89.024578510680001</v>
      </c>
      <c r="K24" s="44">
        <f t="shared" si="5"/>
        <v>104.65998494544</v>
      </c>
      <c r="L24" s="44">
        <f t="shared" si="5"/>
        <v>121.95720649076</v>
      </c>
      <c r="M24" s="44">
        <f t="shared" si="5"/>
        <v>137.47661269276</v>
      </c>
      <c r="N24" s="44">
        <f t="shared" si="5"/>
        <v>122.12009358446001</v>
      </c>
    </row>
    <row r="25" spans="1:17" x14ac:dyDescent="0.25">
      <c r="A25" s="25"/>
      <c r="B25" s="41" t="s">
        <v>67</v>
      </c>
      <c r="C25" s="44">
        <f t="shared" ref="C25:N25" si="6">C13</f>
        <v>2.5509477999400003</v>
      </c>
      <c r="D25" s="44">
        <f t="shared" si="6"/>
        <v>3.3620709934100002</v>
      </c>
      <c r="E25" s="44">
        <f t="shared" si="6"/>
        <v>4.4409861819499996</v>
      </c>
      <c r="F25" s="44">
        <f t="shared" si="6"/>
        <v>6.195485361270002</v>
      </c>
      <c r="G25" s="44">
        <f t="shared" si="6"/>
        <v>10.566307204039999</v>
      </c>
      <c r="H25" s="44">
        <f t="shared" si="6"/>
        <v>16.420103698409999</v>
      </c>
      <c r="I25" s="44">
        <f t="shared" si="6"/>
        <v>24.13273954524</v>
      </c>
      <c r="J25" s="44">
        <f t="shared" si="6"/>
        <v>38.0673325988</v>
      </c>
      <c r="K25" s="44">
        <f t="shared" si="6"/>
        <v>41.370670295410001</v>
      </c>
      <c r="L25" s="44">
        <f t="shared" si="6"/>
        <v>44.090108369159999</v>
      </c>
      <c r="M25" s="44">
        <f t="shared" si="6"/>
        <v>49.595251817565</v>
      </c>
      <c r="N25" s="44">
        <f t="shared" si="6"/>
        <v>45.472745615874999</v>
      </c>
    </row>
    <row r="26" spans="1:17" x14ac:dyDescent="0.25">
      <c r="A26" s="25"/>
      <c r="B26" s="41" t="s">
        <v>68</v>
      </c>
      <c r="C26" s="44">
        <f t="shared" ref="C26:N26" si="7">C14</f>
        <v>0.57624669285000008</v>
      </c>
      <c r="D26" s="44">
        <f t="shared" si="7"/>
        <v>0.70254433976999986</v>
      </c>
      <c r="E26" s="44">
        <f t="shared" si="7"/>
        <v>1.1094408064199999</v>
      </c>
      <c r="F26" s="44">
        <f t="shared" si="7"/>
        <v>1.4814630453599993</v>
      </c>
      <c r="G26" s="44">
        <f t="shared" si="7"/>
        <v>2.2595270478800003</v>
      </c>
      <c r="H26" s="44">
        <f t="shared" si="7"/>
        <v>3.8240403507600007</v>
      </c>
      <c r="I26" s="44">
        <f t="shared" si="7"/>
        <v>8.9341311677500013</v>
      </c>
      <c r="J26" s="44">
        <f t="shared" si="7"/>
        <v>13.02301007072</v>
      </c>
      <c r="K26" s="44">
        <f t="shared" si="7"/>
        <v>17.856863328959999</v>
      </c>
      <c r="L26" s="44">
        <f t="shared" si="7"/>
        <v>19.251515772129999</v>
      </c>
      <c r="M26" s="44">
        <f t="shared" si="7"/>
        <v>19.654457973100001</v>
      </c>
      <c r="N26" s="44">
        <f t="shared" si="7"/>
        <v>16.610487499857999</v>
      </c>
    </row>
    <row r="27" spans="1:17" x14ac:dyDescent="0.25">
      <c r="A27" s="25"/>
      <c r="B27" s="41" t="s">
        <v>70</v>
      </c>
      <c r="C27" s="44">
        <f t="shared" ref="C27:N27" si="8">C15+C16</f>
        <v>30.456700865440002</v>
      </c>
      <c r="D27" s="44">
        <f t="shared" si="8"/>
        <v>38.643369313356004</v>
      </c>
      <c r="E27" s="44">
        <f t="shared" si="8"/>
        <v>49.207191409399996</v>
      </c>
      <c r="F27" s="44">
        <f t="shared" si="8"/>
        <v>55.737389785740007</v>
      </c>
      <c r="G27" s="44">
        <f t="shared" si="8"/>
        <v>62.024730595729999</v>
      </c>
      <c r="H27" s="44">
        <f t="shared" si="8"/>
        <v>71.298611151100005</v>
      </c>
      <c r="I27" s="44">
        <f t="shared" si="8"/>
        <v>92.872353886509998</v>
      </c>
      <c r="J27" s="44">
        <f t="shared" si="8"/>
        <v>112.17144539714999</v>
      </c>
      <c r="K27" s="44">
        <f t="shared" si="8"/>
        <v>126.05668760182</v>
      </c>
      <c r="L27" s="44">
        <f t="shared" si="8"/>
        <v>129.31401337560999</v>
      </c>
      <c r="M27" s="44">
        <f t="shared" si="8"/>
        <v>138.56330721354001</v>
      </c>
      <c r="N27" s="44">
        <f t="shared" si="8"/>
        <v>129.82333545755</v>
      </c>
    </row>
    <row r="28" spans="1:17" x14ac:dyDescent="0.25">
      <c r="A28" s="25"/>
      <c r="B28" s="41" t="s">
        <v>15</v>
      </c>
      <c r="C28" s="44">
        <f t="shared" ref="C28:N28" si="9">C17</f>
        <v>3.3130822689999895E-2</v>
      </c>
      <c r="D28" s="44">
        <f t="shared" si="9"/>
        <v>3.4432879490000179E-2</v>
      </c>
      <c r="E28" s="44">
        <f t="shared" si="9"/>
        <v>4.3798999620000112E-2</v>
      </c>
      <c r="F28" s="44">
        <f t="shared" si="9"/>
        <v>5.6651608670000853E-2</v>
      </c>
      <c r="G28" s="44">
        <f t="shared" si="9"/>
        <v>5.5578207019999937E-2</v>
      </c>
      <c r="H28" s="44">
        <f t="shared" si="9"/>
        <v>9.1337537879999431E-2</v>
      </c>
      <c r="I28" s="44">
        <f t="shared" si="9"/>
        <v>0.17650701058000001</v>
      </c>
      <c r="J28" s="44">
        <f t="shared" si="9"/>
        <v>0.10551720336000001</v>
      </c>
      <c r="K28" s="44">
        <f t="shared" si="9"/>
        <v>0.12525207548</v>
      </c>
      <c r="L28" s="44">
        <f t="shared" si="9"/>
        <v>0.14426495645000001</v>
      </c>
      <c r="M28" s="44">
        <f t="shared" si="9"/>
        <v>6.3600350289899996</v>
      </c>
      <c r="N28" s="44">
        <f t="shared" si="9"/>
        <v>5.4694815925100002</v>
      </c>
    </row>
    <row r="29" spans="1:17" x14ac:dyDescent="0.25">
      <c r="A29" s="25"/>
      <c r="B29" s="41" t="s">
        <v>54</v>
      </c>
      <c r="C29" s="44">
        <f t="shared" ref="C29:G29" si="10">SUM(C20:C28)</f>
        <v>120.25248692577998</v>
      </c>
      <c r="D29" s="44">
        <f t="shared" si="10"/>
        <v>143.805574710679</v>
      </c>
      <c r="E29" s="44">
        <f t="shared" si="10"/>
        <v>197.26560336490499</v>
      </c>
      <c r="F29" s="44">
        <f t="shared" si="10"/>
        <v>217.57650446492755</v>
      </c>
      <c r="G29" s="44">
        <f t="shared" si="10"/>
        <v>245.94320047233799</v>
      </c>
      <c r="H29" s="44">
        <f t="shared" ref="H29:N29" si="11">SUM(H20:H28)</f>
        <v>285.55175303962608</v>
      </c>
      <c r="I29" s="44">
        <f t="shared" si="11"/>
        <v>375.62080904655841</v>
      </c>
      <c r="J29" s="44">
        <f t="shared" si="11"/>
        <v>418.10973268604505</v>
      </c>
      <c r="K29" s="44">
        <f t="shared" si="11"/>
        <v>453.53682737084995</v>
      </c>
      <c r="L29" s="44">
        <f t="shared" si="11"/>
        <v>482.14310428029398</v>
      </c>
      <c r="M29" s="44">
        <f t="shared" si="11"/>
        <v>551.16595725937691</v>
      </c>
      <c r="N29" s="44">
        <f t="shared" si="11"/>
        <v>493.46255156658106</v>
      </c>
    </row>
    <row r="30" spans="1:17" x14ac:dyDescent="0.25">
      <c r="A30" s="25"/>
      <c r="B30" s="63" t="s">
        <v>61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7" x14ac:dyDescent="0.25">
      <c r="A31" s="25"/>
      <c r="B31" s="41" t="s">
        <v>20</v>
      </c>
      <c r="C31" s="64">
        <f t="shared" ref="C31:M40" si="12">C20/C$29*100</f>
        <v>12.813849355772913</v>
      </c>
      <c r="D31" s="64">
        <f t="shared" si="12"/>
        <v>10.195637061401911</v>
      </c>
      <c r="E31" s="64">
        <f t="shared" si="12"/>
        <v>15.801456277177071</v>
      </c>
      <c r="F31" s="64">
        <f t="shared" si="12"/>
        <v>13.135581038381176</v>
      </c>
      <c r="G31" s="64">
        <f t="shared" si="12"/>
        <v>11.490257453109152</v>
      </c>
      <c r="H31" s="64">
        <f t="shared" si="12"/>
        <v>12.283085451998151</v>
      </c>
      <c r="I31" s="64">
        <f t="shared" si="12"/>
        <v>17.630527724234756</v>
      </c>
      <c r="J31" s="64">
        <f t="shared" si="12"/>
        <v>12.706858471421617</v>
      </c>
      <c r="K31" s="64">
        <f t="shared" si="12"/>
        <v>11.19288593350352</v>
      </c>
      <c r="L31" s="64">
        <f t="shared" si="12"/>
        <v>11.138634453604688</v>
      </c>
      <c r="M31" s="64">
        <f t="shared" si="12"/>
        <v>14.776985865262521</v>
      </c>
      <c r="N31" s="64">
        <f>N20/N$29*100</f>
        <v>13.193216461412435</v>
      </c>
    </row>
    <row r="32" spans="1:17" x14ac:dyDescent="0.25">
      <c r="A32" s="25"/>
      <c r="B32" s="41" t="s">
        <v>69</v>
      </c>
      <c r="C32" s="64">
        <f t="shared" si="12"/>
        <v>18.908854657537489</v>
      </c>
      <c r="D32" s="64">
        <f t="shared" si="12"/>
        <v>17.41987847733467</v>
      </c>
      <c r="E32" s="64">
        <f t="shared" si="12"/>
        <v>14.506243884812495</v>
      </c>
      <c r="F32" s="64">
        <f t="shared" si="12"/>
        <v>13.615048330834426</v>
      </c>
      <c r="G32" s="64">
        <f t="shared" si="12"/>
        <v>11.757151152179247</v>
      </c>
      <c r="H32" s="64">
        <f t="shared" si="12"/>
        <v>9.9446342196678206</v>
      </c>
      <c r="I32" s="64">
        <f t="shared" si="12"/>
        <v>8.2985632817473451</v>
      </c>
      <c r="J32" s="64">
        <f t="shared" si="12"/>
        <v>7.5019364690160657</v>
      </c>
      <c r="K32" s="64">
        <f t="shared" si="12"/>
        <v>6.635640966523261</v>
      </c>
      <c r="L32" s="64">
        <f t="shared" si="12"/>
        <v>5.705646820423552</v>
      </c>
      <c r="M32" s="64">
        <f t="shared" si="12"/>
        <v>5.2548062105848174</v>
      </c>
      <c r="N32" s="64">
        <f t="shared" ref="N32:N40" si="13">N21/N$29*100</f>
        <v>7.0593773318743498</v>
      </c>
    </row>
    <row r="33" spans="1:14" x14ac:dyDescent="0.25">
      <c r="A33" s="25"/>
      <c r="B33" s="41" t="s">
        <v>17</v>
      </c>
      <c r="C33" s="64">
        <f t="shared" si="12"/>
        <v>15.652758871679287</v>
      </c>
      <c r="D33" s="64">
        <f t="shared" si="12"/>
        <v>19.1325443524359</v>
      </c>
      <c r="E33" s="64">
        <f t="shared" si="12"/>
        <v>19.854844264678359</v>
      </c>
      <c r="F33" s="64">
        <f t="shared" si="12"/>
        <v>22.024910959737699</v>
      </c>
      <c r="G33" s="64">
        <f t="shared" si="12"/>
        <v>21.234142332182017</v>
      </c>
      <c r="H33" s="64">
        <f t="shared" si="12"/>
        <v>21.269661619297313</v>
      </c>
      <c r="I33" s="64">
        <f t="shared" si="12"/>
        <v>18.659543410219435</v>
      </c>
      <c r="J33" s="64">
        <f t="shared" si="12"/>
        <v>17.8142960332925</v>
      </c>
      <c r="K33" s="64">
        <f t="shared" si="12"/>
        <v>16.719969453938962</v>
      </c>
      <c r="L33" s="64">
        <f t="shared" si="12"/>
        <v>16.507364143343807</v>
      </c>
      <c r="M33" s="64">
        <f t="shared" si="12"/>
        <v>14.962154529778338</v>
      </c>
      <c r="N33" s="64">
        <f t="shared" si="13"/>
        <v>13.789401091841286</v>
      </c>
    </row>
    <row r="34" spans="1:14" x14ac:dyDescent="0.25">
      <c r="A34" s="25"/>
      <c r="B34" s="41" t="s">
        <v>65</v>
      </c>
      <c r="C34" s="64">
        <f t="shared" si="12"/>
        <v>1.2207891738871646</v>
      </c>
      <c r="D34" s="64">
        <f t="shared" si="12"/>
        <v>1.2759973390647257</v>
      </c>
      <c r="E34" s="64">
        <f t="shared" si="12"/>
        <v>1.3502836719855045</v>
      </c>
      <c r="F34" s="64">
        <f t="shared" si="12"/>
        <v>1.2684234796983183</v>
      </c>
      <c r="G34" s="64">
        <f t="shared" si="12"/>
        <v>1.3485068240392455</v>
      </c>
      <c r="H34" s="64">
        <f t="shared" si="12"/>
        <v>1.4145428019695863</v>
      </c>
      <c r="I34" s="64">
        <f t="shared" si="12"/>
        <v>1.3012288568693668</v>
      </c>
      <c r="J34" s="64">
        <f t="shared" si="12"/>
        <v>1.6119225048417396</v>
      </c>
      <c r="K34" s="64">
        <f t="shared" si="12"/>
        <v>1.4943030966013213</v>
      </c>
      <c r="L34" s="64">
        <f t="shared" si="12"/>
        <v>1.3654321121396307</v>
      </c>
      <c r="M34" s="64">
        <f t="shared" si="12"/>
        <v>1.2050039836848083</v>
      </c>
      <c r="N34" s="64">
        <f t="shared" si="13"/>
        <v>1.2122320595594138</v>
      </c>
    </row>
    <row r="35" spans="1:14" x14ac:dyDescent="0.25">
      <c r="A35" s="25"/>
      <c r="B35" s="41" t="s">
        <v>66</v>
      </c>
      <c r="C35" s="64">
        <f t="shared" si="12"/>
        <v>23.448379166364681</v>
      </c>
      <c r="D35" s="64">
        <f t="shared" si="12"/>
        <v>22.253577964351713</v>
      </c>
      <c r="E35" s="64">
        <f t="shared" si="12"/>
        <v>20.706648352080119</v>
      </c>
      <c r="F35" s="64">
        <f t="shared" si="12"/>
        <v>20.784232941208739</v>
      </c>
      <c r="G35" s="64">
        <f t="shared" si="12"/>
        <v>23.71325837375592</v>
      </c>
      <c r="H35" s="64">
        <f t="shared" si="12"/>
        <v>22.997888484742322</v>
      </c>
      <c r="I35" s="64">
        <f t="shared" si="12"/>
        <v>20.53485852809856</v>
      </c>
      <c r="J35" s="64">
        <f t="shared" si="12"/>
        <v>21.292156472599448</v>
      </c>
      <c r="K35" s="64">
        <f t="shared" si="12"/>
        <v>23.076402759209934</v>
      </c>
      <c r="L35" s="64">
        <f t="shared" si="12"/>
        <v>25.294815047247916</v>
      </c>
      <c r="M35" s="64">
        <f t="shared" si="12"/>
        <v>24.942870814509313</v>
      </c>
      <c r="N35" s="64">
        <f t="shared" si="13"/>
        <v>24.747590915819028</v>
      </c>
    </row>
    <row r="36" spans="1:14" x14ac:dyDescent="0.25">
      <c r="A36" s="25"/>
      <c r="B36" s="41" t="s">
        <v>67</v>
      </c>
      <c r="C36" s="64">
        <f t="shared" si="12"/>
        <v>2.1213264400215266</v>
      </c>
      <c r="D36" s="64">
        <f t="shared" si="12"/>
        <v>2.3379281367736384</v>
      </c>
      <c r="E36" s="64">
        <f t="shared" si="12"/>
        <v>2.2512724500352927</v>
      </c>
      <c r="F36" s="64">
        <f t="shared" si="12"/>
        <v>2.8474974246443456</v>
      </c>
      <c r="G36" s="64">
        <f t="shared" si="12"/>
        <v>4.2962387997501992</v>
      </c>
      <c r="H36" s="64">
        <f t="shared" si="12"/>
        <v>5.7503074394123495</v>
      </c>
      <c r="I36" s="64">
        <f t="shared" si="12"/>
        <v>6.4247610792640435</v>
      </c>
      <c r="J36" s="64">
        <f t="shared" si="12"/>
        <v>9.1046272360716447</v>
      </c>
      <c r="K36" s="64">
        <f t="shared" si="12"/>
        <v>9.1217885293318979</v>
      </c>
      <c r="L36" s="64">
        <f t="shared" si="12"/>
        <v>9.1446103818023712</v>
      </c>
      <c r="M36" s="64">
        <f t="shared" si="12"/>
        <v>8.9982429365146075</v>
      </c>
      <c r="N36" s="64">
        <f t="shared" si="13"/>
        <v>9.2150347521841347</v>
      </c>
    </row>
    <row r="37" spans="1:14" x14ac:dyDescent="0.25">
      <c r="A37" s="25"/>
      <c r="B37" s="41" t="s">
        <v>68</v>
      </c>
      <c r="C37" s="64">
        <f t="shared" si="12"/>
        <v>0.47919731855995668</v>
      </c>
      <c r="D37" s="64">
        <f t="shared" si="12"/>
        <v>0.48853762532046607</v>
      </c>
      <c r="E37" s="64">
        <f t="shared" si="12"/>
        <v>0.56240965860010528</v>
      </c>
      <c r="F37" s="64">
        <f t="shared" si="12"/>
        <v>0.68089293419032992</v>
      </c>
      <c r="G37" s="64">
        <f t="shared" si="12"/>
        <v>0.91871905526989206</v>
      </c>
      <c r="H37" s="64">
        <f t="shared" si="12"/>
        <v>1.3391759322273666</v>
      </c>
      <c r="I37" s="64">
        <f t="shared" si="12"/>
        <v>2.3784973975290629</v>
      </c>
      <c r="J37" s="64">
        <f t="shared" si="12"/>
        <v>3.1147349732944063</v>
      </c>
      <c r="K37" s="64">
        <f t="shared" si="12"/>
        <v>3.9372466029883659</v>
      </c>
      <c r="L37" s="64">
        <f t="shared" si="12"/>
        <v>3.9929049282716953</v>
      </c>
      <c r="M37" s="64">
        <f t="shared" si="12"/>
        <v>3.5659782165847149</v>
      </c>
      <c r="N37" s="64">
        <f t="shared" si="13"/>
        <v>3.3661090283599377</v>
      </c>
    </row>
    <row r="38" spans="1:14" x14ac:dyDescent="0.25">
      <c r="A38" s="25"/>
      <c r="B38" s="41" t="s">
        <v>70</v>
      </c>
      <c r="C38" s="64">
        <f t="shared" si="12"/>
        <v>25.32729396626776</v>
      </c>
      <c r="D38" s="64">
        <f t="shared" si="12"/>
        <v>26.871954992775638</v>
      </c>
      <c r="E38" s="64">
        <f t="shared" si="12"/>
        <v>24.944638380962829</v>
      </c>
      <c r="F38" s="64">
        <f t="shared" si="12"/>
        <v>25.617375333247278</v>
      </c>
      <c r="G38" s="64">
        <f t="shared" si="12"/>
        <v>25.219128024930338</v>
      </c>
      <c r="H38" s="64">
        <f t="shared" si="12"/>
        <v>24.968717716541519</v>
      </c>
      <c r="I38" s="64">
        <f t="shared" si="12"/>
        <v>24.725028978625733</v>
      </c>
      <c r="J38" s="64">
        <f t="shared" si="12"/>
        <v>26.82823111448079</v>
      </c>
      <c r="K38" s="64">
        <f t="shared" si="12"/>
        <v>27.79414592031474</v>
      </c>
      <c r="L38" s="64">
        <f t="shared" si="12"/>
        <v>26.820670507906563</v>
      </c>
      <c r="M38" s="64">
        <f t="shared" si="12"/>
        <v>25.140033666544571</v>
      </c>
      <c r="N38" s="64">
        <f t="shared" si="13"/>
        <v>26.308649976660575</v>
      </c>
    </row>
    <row r="39" spans="1:14" x14ac:dyDescent="0.25">
      <c r="A39" s="25"/>
      <c r="B39" s="41" t="s">
        <v>15</v>
      </c>
      <c r="C39" s="64">
        <f t="shared" si="12"/>
        <v>2.7551049909219999E-2</v>
      </c>
      <c r="D39" s="64">
        <f t="shared" si="12"/>
        <v>2.3944050541347475E-2</v>
      </c>
      <c r="E39" s="64">
        <f t="shared" si="12"/>
        <v>2.220305966822814E-2</v>
      </c>
      <c r="F39" s="64">
        <f t="shared" si="12"/>
        <v>2.6037558057714297E-2</v>
      </c>
      <c r="G39" s="64">
        <f t="shared" si="12"/>
        <v>2.259798478399121E-2</v>
      </c>
      <c r="H39" s="64">
        <f t="shared" si="12"/>
        <v>3.1986334143542974E-2</v>
      </c>
      <c r="I39" s="64">
        <f t="shared" si="12"/>
        <v>4.6990743411694715E-2</v>
      </c>
      <c r="J39" s="64">
        <f t="shared" si="12"/>
        <v>2.5236724981772176E-2</v>
      </c>
      <c r="K39" s="64">
        <f t="shared" si="12"/>
        <v>2.7616737588011427E-2</v>
      </c>
      <c r="L39" s="64">
        <f t="shared" si="12"/>
        <v>2.9921605259780208E-2</v>
      </c>
      <c r="M39" s="64">
        <f t="shared" si="12"/>
        <v>1.1539237765363271</v>
      </c>
      <c r="N39" s="64">
        <f t="shared" si="13"/>
        <v>1.1083883822888279</v>
      </c>
    </row>
    <row r="40" spans="1:14" x14ac:dyDescent="0.25">
      <c r="A40" s="25"/>
      <c r="B40" s="41" t="s">
        <v>54</v>
      </c>
      <c r="C40" s="64">
        <f t="shared" si="12"/>
        <v>100</v>
      </c>
      <c r="D40" s="64">
        <f t="shared" si="12"/>
        <v>100</v>
      </c>
      <c r="E40" s="64">
        <f t="shared" si="12"/>
        <v>100</v>
      </c>
      <c r="F40" s="64">
        <f t="shared" si="12"/>
        <v>100</v>
      </c>
      <c r="G40" s="64">
        <f t="shared" si="12"/>
        <v>100</v>
      </c>
      <c r="H40" s="64">
        <f t="shared" si="12"/>
        <v>100</v>
      </c>
      <c r="I40" s="64">
        <f t="shared" si="12"/>
        <v>100</v>
      </c>
      <c r="J40" s="64">
        <f t="shared" si="12"/>
        <v>100</v>
      </c>
      <c r="K40" s="64">
        <f t="shared" si="12"/>
        <v>100</v>
      </c>
      <c r="L40" s="64">
        <f t="shared" si="12"/>
        <v>100</v>
      </c>
      <c r="M40" s="64">
        <f t="shared" si="12"/>
        <v>100</v>
      </c>
      <c r="N40" s="64">
        <f t="shared" si="13"/>
        <v>100</v>
      </c>
    </row>
    <row r="41" spans="1:14" x14ac:dyDescent="0.25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opLeftCell="B1" zoomScaleNormal="100" workbookViewId="0">
      <selection activeCell="N4" sqref="C4:N5"/>
    </sheetView>
  </sheetViews>
  <sheetFormatPr defaultRowHeight="15" x14ac:dyDescent="0.25"/>
  <cols>
    <col min="2" max="2" width="26.85546875" customWidth="1"/>
    <col min="3" max="10" width="6.42578125" customWidth="1"/>
    <col min="11" max="14" width="6.42578125" style="4" customWidth="1"/>
    <col min="15" max="15" width="6.42578125" customWidth="1"/>
  </cols>
  <sheetData>
    <row r="1" spans="1:15" s="4" customFormat="1" x14ac:dyDescent="0.25">
      <c r="A1" s="24" t="s">
        <v>136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5" s="4" customFormat="1" x14ac:dyDescent="0.25">
      <c r="A2" s="25" t="s">
        <v>52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5" s="4" customFormat="1" x14ac:dyDescent="0.25">
      <c r="A3" s="25"/>
      <c r="B3" s="43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/>
    </row>
    <row r="4" spans="1:15" x14ac:dyDescent="0.25">
      <c r="A4" s="25"/>
      <c r="B4" s="27"/>
      <c r="C4" s="27">
        <v>2019</v>
      </c>
      <c r="D4" s="27"/>
      <c r="E4" s="27"/>
      <c r="F4" s="27">
        <v>2020</v>
      </c>
      <c r="G4" s="27"/>
      <c r="H4" s="27"/>
      <c r="I4" s="27"/>
      <c r="J4" s="27">
        <v>2021</v>
      </c>
      <c r="K4" s="27"/>
      <c r="L4" s="27"/>
      <c r="M4" s="27"/>
      <c r="N4" s="27">
        <v>2022</v>
      </c>
    </row>
    <row r="5" spans="1:15" x14ac:dyDescent="0.25">
      <c r="A5" s="25"/>
      <c r="B5" s="27"/>
      <c r="C5" s="30" t="s">
        <v>30</v>
      </c>
      <c r="D5" s="30" t="s">
        <v>31</v>
      </c>
      <c r="E5" s="30" t="s">
        <v>32</v>
      </c>
      <c r="F5" s="30" t="s">
        <v>33</v>
      </c>
      <c r="G5" s="30" t="s">
        <v>30</v>
      </c>
      <c r="H5" s="30" t="s">
        <v>31</v>
      </c>
      <c r="I5" s="30" t="s">
        <v>32</v>
      </c>
      <c r="J5" s="30" t="s">
        <v>33</v>
      </c>
      <c r="K5" s="30" t="s">
        <v>30</v>
      </c>
      <c r="L5" s="30" t="s">
        <v>31</v>
      </c>
      <c r="M5" s="30" t="s">
        <v>32</v>
      </c>
      <c r="N5" s="30" t="s">
        <v>33</v>
      </c>
    </row>
    <row r="6" spans="1:15" ht="39" x14ac:dyDescent="0.25">
      <c r="A6" s="25"/>
      <c r="B6" s="33" t="s">
        <v>40</v>
      </c>
      <c r="C6" s="71">
        <v>52.595999999999997</v>
      </c>
      <c r="D6" s="54">
        <v>51.968000000000004</v>
      </c>
      <c r="E6" s="54">
        <v>51.374000000000002</v>
      </c>
      <c r="F6" s="71">
        <v>50.655000000000001</v>
      </c>
      <c r="G6" s="71">
        <v>50.222000000000001</v>
      </c>
      <c r="H6" s="71">
        <v>49.805</v>
      </c>
      <c r="I6" s="71">
        <v>49.076000000000001</v>
      </c>
      <c r="J6" s="71">
        <v>48.688000000000002</v>
      </c>
      <c r="K6" s="71">
        <v>48.354999999999997</v>
      </c>
      <c r="L6" s="71">
        <v>48.069000000000003</v>
      </c>
      <c r="M6" s="71">
        <v>47.927999999999997</v>
      </c>
      <c r="N6" s="71">
        <v>47.698</v>
      </c>
    </row>
    <row r="7" spans="1:15" ht="51.75" x14ac:dyDescent="0.25">
      <c r="A7" s="25"/>
      <c r="B7" s="33" t="s">
        <v>16</v>
      </c>
      <c r="C7" s="71">
        <v>22.603999999999999</v>
      </c>
      <c r="D7" s="54">
        <v>19.829000000000001</v>
      </c>
      <c r="E7" s="54">
        <v>19.774000000000001</v>
      </c>
      <c r="F7" s="71">
        <v>19.738</v>
      </c>
      <c r="G7" s="71">
        <v>19.728823999999999</v>
      </c>
      <c r="H7" s="71">
        <v>19.597017999999998</v>
      </c>
      <c r="I7" s="71">
        <v>19.252825000000001</v>
      </c>
      <c r="J7" s="71">
        <v>19.11495</v>
      </c>
      <c r="K7" s="71">
        <v>18.975739000000001</v>
      </c>
      <c r="L7" s="71">
        <v>18.951930999999998</v>
      </c>
      <c r="M7" s="71">
        <v>18.981999999999999</v>
      </c>
      <c r="N7" s="71">
        <v>18.763788000000002</v>
      </c>
    </row>
    <row r="8" spans="1:15" ht="26.25" x14ac:dyDescent="0.25">
      <c r="A8" s="25"/>
      <c r="B8" s="33" t="s">
        <v>41</v>
      </c>
      <c r="C8" s="70">
        <v>78.109777830580953</v>
      </c>
      <c r="D8" s="70">
        <v>79.190540046324529</v>
      </c>
      <c r="E8" s="70">
        <v>77.521087655233814</v>
      </c>
      <c r="F8" s="70">
        <v>78.409671377490213</v>
      </c>
      <c r="G8" s="70">
        <v>79.220758734916004</v>
      </c>
      <c r="H8" s="70">
        <v>80.793251683023755</v>
      </c>
      <c r="I8" s="70">
        <v>81.372906648980276</v>
      </c>
      <c r="J8" s="70">
        <v>81.790081978228741</v>
      </c>
      <c r="K8" s="70">
        <v>82.221013075785137</v>
      </c>
      <c r="L8" s="70">
        <v>83.622984186629097</v>
      </c>
      <c r="M8" s="70">
        <v>84.34612744839238</v>
      </c>
      <c r="N8" s="70">
        <v>89.404134880320896</v>
      </c>
    </row>
  </sheetData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D1" zoomScaleNormal="100" workbookViewId="0">
      <selection activeCell="L28" sqref="L28"/>
    </sheetView>
  </sheetViews>
  <sheetFormatPr defaultColWidth="9.140625" defaultRowHeight="15" x14ac:dyDescent="0.25"/>
  <cols>
    <col min="1" max="1" width="9.140625" style="4"/>
    <col min="2" max="2" width="25.140625" style="4" customWidth="1"/>
    <col min="3" max="14" width="6.28515625" style="4" customWidth="1"/>
    <col min="15" max="15" width="26.140625" style="4" bestFit="1" customWidth="1"/>
    <col min="16" max="16" width="28.42578125" style="4" bestFit="1" customWidth="1"/>
    <col min="17" max="17" width="16.7109375" style="4" customWidth="1"/>
    <col min="18" max="18" width="9.140625" style="4"/>
    <col min="19" max="19" width="19.85546875" style="4" customWidth="1"/>
    <col min="20" max="20" width="10.42578125" style="4" customWidth="1"/>
    <col min="21" max="16384" width="9.140625" style="4"/>
  </cols>
  <sheetData>
    <row r="1" spans="1:14" x14ac:dyDescent="0.25">
      <c r="A1" s="24" t="s">
        <v>121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5" t="s">
        <v>163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/>
      <c r="B3" s="4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9" customFormat="1" x14ac:dyDescent="0.25">
      <c r="A4" s="26"/>
      <c r="B4" s="46"/>
      <c r="C4" s="87" t="s">
        <v>106</v>
      </c>
      <c r="D4" s="88"/>
      <c r="E4" s="88"/>
      <c r="F4" s="89"/>
      <c r="G4" s="88"/>
      <c r="H4" s="88"/>
      <c r="I4" s="87" t="s">
        <v>107</v>
      </c>
      <c r="J4" s="88"/>
      <c r="K4" s="88"/>
      <c r="L4" s="89"/>
      <c r="M4" s="89"/>
      <c r="N4" s="89"/>
    </row>
    <row r="5" spans="1:14" s="9" customFormat="1" x14ac:dyDescent="0.25">
      <c r="A5" s="26"/>
      <c r="B5" s="46"/>
      <c r="C5" s="27">
        <v>2020</v>
      </c>
      <c r="D5" s="27">
        <v>2021</v>
      </c>
      <c r="E5" s="27"/>
      <c r="F5" s="27"/>
      <c r="G5" s="27"/>
      <c r="H5" s="27">
        <v>2022</v>
      </c>
      <c r="I5" s="27">
        <v>2020</v>
      </c>
      <c r="J5" s="27">
        <v>2021</v>
      </c>
      <c r="K5" s="27"/>
      <c r="L5" s="27"/>
      <c r="M5" s="27"/>
      <c r="N5" s="27">
        <v>2022</v>
      </c>
    </row>
    <row r="6" spans="1:14" s="9" customFormat="1" x14ac:dyDescent="0.25">
      <c r="A6" s="26"/>
      <c r="B6" s="46"/>
      <c r="C6" s="85" t="s">
        <v>25</v>
      </c>
      <c r="D6" s="85" t="s">
        <v>21</v>
      </c>
      <c r="E6" s="85" t="s">
        <v>22</v>
      </c>
      <c r="F6" s="86" t="s">
        <v>23</v>
      </c>
      <c r="G6" s="85" t="s">
        <v>25</v>
      </c>
      <c r="H6" s="85" t="s">
        <v>21</v>
      </c>
      <c r="I6" s="85" t="s">
        <v>25</v>
      </c>
      <c r="J6" s="86" t="s">
        <v>21</v>
      </c>
      <c r="K6" s="85" t="s">
        <v>22</v>
      </c>
      <c r="L6" s="85" t="s">
        <v>23</v>
      </c>
      <c r="M6" s="85" t="s">
        <v>25</v>
      </c>
      <c r="N6" s="85" t="s">
        <v>21</v>
      </c>
    </row>
    <row r="7" spans="1:14" s="9" customFormat="1" x14ac:dyDescent="0.25">
      <c r="A7" s="26"/>
      <c r="B7" s="33" t="s">
        <v>108</v>
      </c>
      <c r="C7" s="70">
        <v>60.021532930990858</v>
      </c>
      <c r="D7" s="70">
        <v>62.612629207917081</v>
      </c>
      <c r="E7" s="70">
        <v>62.552763734240649</v>
      </c>
      <c r="F7" s="70">
        <v>62.551626417685668</v>
      </c>
      <c r="G7" s="70">
        <v>63.306580111787724</v>
      </c>
      <c r="H7" s="70">
        <v>62.834725801750288</v>
      </c>
      <c r="I7" s="70">
        <v>0</v>
      </c>
      <c r="J7" s="70">
        <v>0</v>
      </c>
      <c r="K7" s="70">
        <v>0</v>
      </c>
      <c r="L7" s="70">
        <v>0</v>
      </c>
      <c r="M7" s="70">
        <v>0</v>
      </c>
      <c r="N7" s="70">
        <v>0</v>
      </c>
    </row>
    <row r="8" spans="1:14" s="9" customFormat="1" x14ac:dyDescent="0.25">
      <c r="A8" s="26"/>
      <c r="B8" s="33" t="s">
        <v>119</v>
      </c>
      <c r="C8" s="70">
        <v>18.370014080073187</v>
      </c>
      <c r="D8" s="70">
        <v>18.126460016056857</v>
      </c>
      <c r="E8" s="70">
        <v>18.848757818949679</v>
      </c>
      <c r="F8" s="70">
        <v>19.448434683057826</v>
      </c>
      <c r="G8" s="70">
        <v>19.649044724562437</v>
      </c>
      <c r="H8" s="70">
        <v>21.479781078122137</v>
      </c>
      <c r="I8" s="70">
        <v>-7.1931689591561834E-2</v>
      </c>
      <c r="J8" s="70">
        <v>4.7223858026456088E-3</v>
      </c>
      <c r="K8" s="70">
        <v>-1.8034066418490875E-2</v>
      </c>
      <c r="L8" s="70">
        <v>-5.8877087689417962E-2</v>
      </c>
      <c r="M8" s="70">
        <v>1.7381704137473083E-2</v>
      </c>
      <c r="N8" s="70">
        <v>7.5119303444992416E-2</v>
      </c>
    </row>
    <row r="9" spans="1:14" s="9" customFormat="1" x14ac:dyDescent="0.25">
      <c r="A9" s="26"/>
      <c r="B9" s="33" t="s">
        <v>110</v>
      </c>
      <c r="C9" s="70">
        <v>7.8704584699653797</v>
      </c>
      <c r="D9" s="70">
        <v>7.5006919387512596</v>
      </c>
      <c r="E9" s="70">
        <v>7.3767625058475321</v>
      </c>
      <c r="F9" s="70">
        <v>7.4683846942390169</v>
      </c>
      <c r="G9" s="70">
        <v>7.1367999352282903</v>
      </c>
      <c r="H9" s="70">
        <v>7.1891085965100316</v>
      </c>
      <c r="I9" s="70">
        <v>0.68956967732852703</v>
      </c>
      <c r="J9" s="70">
        <v>0.76188784015553446</v>
      </c>
      <c r="K9" s="70">
        <v>0.78415702222345351</v>
      </c>
      <c r="L9" s="70">
        <v>0.85735027016642429</v>
      </c>
      <c r="M9" s="70">
        <v>0.88383738239417209</v>
      </c>
      <c r="N9" s="70">
        <v>1.2428772475664811</v>
      </c>
    </row>
    <row r="10" spans="1:14" x14ac:dyDescent="0.25">
      <c r="A10" s="2"/>
      <c r="B10" s="33" t="s">
        <v>109</v>
      </c>
      <c r="C10" s="70">
        <v>9.3572108827618674</v>
      </c>
      <c r="D10" s="70">
        <v>8.080647474257054</v>
      </c>
      <c r="E10" s="70">
        <v>7.6668029480862234</v>
      </c>
      <c r="F10" s="70">
        <v>7.24602251475818</v>
      </c>
      <c r="G10" s="70">
        <v>6.8908966700191714</v>
      </c>
      <c r="H10" s="70">
        <v>6.2137312978353219</v>
      </c>
      <c r="I10" s="70">
        <v>7.6717099708551011</v>
      </c>
      <c r="J10" s="70">
        <v>7.6973503468956652</v>
      </c>
      <c r="K10" s="70">
        <v>7.6024093226711003</v>
      </c>
      <c r="L10" s="70">
        <v>7.7539075032891756</v>
      </c>
      <c r="M10" s="70">
        <v>8.0346688599101164</v>
      </c>
      <c r="N10" s="70">
        <v>9.8920966143086648</v>
      </c>
    </row>
    <row r="11" spans="1:14" x14ac:dyDescent="0.25">
      <c r="A11" s="2"/>
      <c r="B11" s="33" t="s">
        <v>111</v>
      </c>
      <c r="C11" s="70">
        <v>3.3504966879376292</v>
      </c>
      <c r="D11" s="70">
        <v>2.8256561362426771</v>
      </c>
      <c r="E11" s="70">
        <v>2.7273217724521968</v>
      </c>
      <c r="F11" s="70">
        <v>2.3759222006954106</v>
      </c>
      <c r="G11" s="90">
        <v>2.3326869944256865</v>
      </c>
      <c r="H11" s="90">
        <v>1.7970054500088646</v>
      </c>
      <c r="I11" s="70">
        <v>16.168369338118218</v>
      </c>
      <c r="J11" s="70">
        <v>16.139223699886347</v>
      </c>
      <c r="K11" s="70">
        <v>16.39481384099895</v>
      </c>
      <c r="L11" s="70">
        <v>15.545038371186932</v>
      </c>
      <c r="M11" s="70">
        <v>16.542194423672584</v>
      </c>
      <c r="N11" s="70">
        <v>17.58884217804054</v>
      </c>
    </row>
    <row r="12" spans="1:14" x14ac:dyDescent="0.25">
      <c r="A12" s="2"/>
      <c r="B12" s="33" t="s">
        <v>112</v>
      </c>
      <c r="C12" s="70">
        <v>0.37111964618352311</v>
      </c>
      <c r="D12" s="70">
        <v>0.31161060157235121</v>
      </c>
      <c r="E12" s="70">
        <v>0.30732008670303096</v>
      </c>
      <c r="F12" s="70">
        <v>0.43361119741625487</v>
      </c>
      <c r="G12" s="70">
        <v>0.25709281891811253</v>
      </c>
      <c r="H12" s="70">
        <v>0.18542651002106483</v>
      </c>
      <c r="I12" s="70">
        <v>6.0529213286120616</v>
      </c>
      <c r="J12" s="70">
        <v>5.9893039808288675</v>
      </c>
      <c r="K12" s="70">
        <v>6.1922927763992615</v>
      </c>
      <c r="L12" s="70">
        <v>7.3019443144102398</v>
      </c>
      <c r="M12" s="70">
        <v>6.1446212953317323</v>
      </c>
      <c r="N12" s="70">
        <v>6.2547572176513464</v>
      </c>
    </row>
    <row r="13" spans="1:14" x14ac:dyDescent="0.25">
      <c r="A13" s="2"/>
      <c r="B13" s="33" t="s">
        <v>113</v>
      </c>
      <c r="C13" s="70">
        <v>0.60138337050195967</v>
      </c>
      <c r="D13" s="70">
        <v>0.49368554779165946</v>
      </c>
      <c r="E13" s="70">
        <v>0.4753512132456954</v>
      </c>
      <c r="F13" s="70">
        <v>0.43495937171614429</v>
      </c>
      <c r="G13" s="70">
        <v>0.39061381715191107</v>
      </c>
      <c r="H13" s="70">
        <v>0.27633177642643286</v>
      </c>
      <c r="I13" s="70">
        <v>33.974925656473772</v>
      </c>
      <c r="J13" s="70">
        <v>33.120084098343234</v>
      </c>
      <c r="K13" s="70">
        <v>33.209319482594921</v>
      </c>
      <c r="L13" s="70">
        <v>33.018373651401951</v>
      </c>
      <c r="M13" s="70">
        <v>32.122180399394836</v>
      </c>
      <c r="N13" s="70">
        <v>31.834409268530251</v>
      </c>
    </row>
    <row r="14" spans="1:14" x14ac:dyDescent="0.25">
      <c r="A14" s="2"/>
      <c r="B14" s="33" t="s">
        <v>114</v>
      </c>
      <c r="C14" s="70">
        <v>5.1977943426274764E-2</v>
      </c>
      <c r="D14" s="70">
        <v>4.3678765400853629E-2</v>
      </c>
      <c r="E14" s="70">
        <v>4.0168912638839975E-2</v>
      </c>
      <c r="F14" s="70">
        <v>3.6573866098833792E-2</v>
      </c>
      <c r="G14" s="70">
        <v>3.2255013801932443E-2</v>
      </c>
      <c r="H14" s="70">
        <v>2.1285184409829447E-2</v>
      </c>
      <c r="I14" s="70">
        <v>20.746545009573829</v>
      </c>
      <c r="J14" s="70">
        <v>20.809717824561229</v>
      </c>
      <c r="K14" s="70">
        <v>20.088879874039854</v>
      </c>
      <c r="L14" s="70">
        <v>19.864276088984042</v>
      </c>
      <c r="M14" s="70">
        <v>19.060690869096938</v>
      </c>
      <c r="N14" s="70">
        <v>17.479986983130342</v>
      </c>
    </row>
    <row r="15" spans="1:14" x14ac:dyDescent="0.25">
      <c r="A15" s="2"/>
      <c r="B15" s="33" t="s">
        <v>115</v>
      </c>
      <c r="C15" s="70">
        <v>3.9516041084320169E-3</v>
      </c>
      <c r="D15" s="70">
        <v>3.3890877612706345E-3</v>
      </c>
      <c r="E15" s="70">
        <v>3.3056711149170052E-3</v>
      </c>
      <c r="F15" s="70">
        <v>3.0488528891993672E-3</v>
      </c>
      <c r="G15" s="70">
        <v>2.6953321609597936E-3</v>
      </c>
      <c r="H15" s="70">
        <v>1.6978064741016903E-3</v>
      </c>
      <c r="I15" s="70">
        <v>5.6988990799336454</v>
      </c>
      <c r="J15" s="70">
        <v>5.8534112781044083</v>
      </c>
      <c r="K15" s="70">
        <v>5.9741497317700079</v>
      </c>
      <c r="L15" s="70">
        <v>5.9706179715786272</v>
      </c>
      <c r="M15" s="70">
        <v>5.7426354994228568</v>
      </c>
      <c r="N15" s="70">
        <v>5.0021419849847888</v>
      </c>
    </row>
    <row r="16" spans="1:14" x14ac:dyDescent="0.25">
      <c r="A16" s="2"/>
      <c r="B16" s="33" t="s">
        <v>116</v>
      </c>
      <c r="C16" s="70">
        <v>1.8543840508842984E-3</v>
      </c>
      <c r="D16" s="70">
        <v>1.551224248939793E-3</v>
      </c>
      <c r="E16" s="70">
        <v>1.4453367212407687E-3</v>
      </c>
      <c r="F16" s="70">
        <v>1.4162014434617751E-3</v>
      </c>
      <c r="G16" s="70">
        <v>1.3345819437762085E-3</v>
      </c>
      <c r="H16" s="70">
        <v>9.0649844192450116E-4</v>
      </c>
      <c r="I16" s="70">
        <v>9.0689916286964234</v>
      </c>
      <c r="J16" s="70">
        <v>9.624298545422068</v>
      </c>
      <c r="K16" s="70">
        <v>9.7720120157209482</v>
      </c>
      <c r="L16" s="70">
        <v>9.7473689166720412</v>
      </c>
      <c r="M16" s="70">
        <v>11.451789566639281</v>
      </c>
      <c r="N16" s="70">
        <v>10.629769202342585</v>
      </c>
    </row>
  </sheetData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B1" zoomScaleNormal="100" workbookViewId="0">
      <selection activeCell="Q26" sqref="Q26"/>
    </sheetView>
  </sheetViews>
  <sheetFormatPr defaultColWidth="9.140625" defaultRowHeight="15" x14ac:dyDescent="0.25"/>
  <cols>
    <col min="1" max="1" width="9.140625" style="4"/>
    <col min="2" max="2" width="33.28515625" style="4" customWidth="1"/>
    <col min="3" max="14" width="7.28515625" style="4" customWidth="1"/>
    <col min="15" max="15" width="26.140625" style="4" bestFit="1" customWidth="1"/>
    <col min="16" max="16" width="28.42578125" style="4" bestFit="1" customWidth="1"/>
    <col min="17" max="17" width="16.7109375" style="4" customWidth="1"/>
    <col min="18" max="18" width="9.140625" style="4"/>
    <col min="19" max="19" width="19.85546875" style="4" customWidth="1"/>
    <col min="20" max="20" width="10.42578125" style="4" customWidth="1"/>
    <col min="21" max="16384" width="9.140625" style="4"/>
  </cols>
  <sheetData>
    <row r="1" spans="1:14" x14ac:dyDescent="0.25">
      <c r="A1" s="24" t="s">
        <v>120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5" t="s">
        <v>162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/>
      <c r="B3" s="4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s="9" customFormat="1" x14ac:dyDescent="0.25">
      <c r="A4" s="26"/>
      <c r="B4" s="46"/>
      <c r="C4" s="87" t="s">
        <v>106</v>
      </c>
      <c r="D4" s="88"/>
      <c r="E4" s="88"/>
      <c r="F4" s="89"/>
      <c r="G4" s="88"/>
      <c r="H4" s="88"/>
      <c r="I4" s="87" t="s">
        <v>107</v>
      </c>
      <c r="J4" s="88"/>
      <c r="K4" s="88"/>
      <c r="L4" s="89"/>
      <c r="M4" s="89"/>
      <c r="N4" s="89"/>
    </row>
    <row r="5" spans="1:14" s="9" customFormat="1" x14ac:dyDescent="0.25">
      <c r="A5" s="26"/>
      <c r="B5" s="46"/>
      <c r="C5" s="27">
        <v>2020</v>
      </c>
      <c r="D5" s="27">
        <v>2021</v>
      </c>
      <c r="E5" s="27"/>
      <c r="F5" s="27"/>
      <c r="G5" s="27"/>
      <c r="H5" s="27">
        <v>2022</v>
      </c>
      <c r="I5" s="27">
        <v>2020</v>
      </c>
      <c r="J5" s="27">
        <v>2021</v>
      </c>
      <c r="K5" s="27"/>
      <c r="L5" s="27"/>
      <c r="M5" s="27"/>
      <c r="N5" s="27">
        <v>2022</v>
      </c>
    </row>
    <row r="6" spans="1:14" s="9" customFormat="1" x14ac:dyDescent="0.25">
      <c r="A6" s="26"/>
      <c r="B6" s="46"/>
      <c r="C6" s="85" t="s">
        <v>25</v>
      </c>
      <c r="D6" s="85" t="s">
        <v>21</v>
      </c>
      <c r="E6" s="85" t="s">
        <v>22</v>
      </c>
      <c r="F6" s="86" t="s">
        <v>23</v>
      </c>
      <c r="G6" s="85" t="s">
        <v>25</v>
      </c>
      <c r="H6" s="85" t="s">
        <v>21</v>
      </c>
      <c r="I6" s="85" t="s">
        <v>25</v>
      </c>
      <c r="J6" s="86" t="s">
        <v>21</v>
      </c>
      <c r="K6" s="85" t="s">
        <v>22</v>
      </c>
      <c r="L6" s="85" t="s">
        <v>23</v>
      </c>
      <c r="M6" s="85" t="s">
        <v>25</v>
      </c>
      <c r="N6" s="85" t="s">
        <v>21</v>
      </c>
    </row>
    <row r="7" spans="1:14" s="9" customFormat="1" x14ac:dyDescent="0.25">
      <c r="A7" s="26"/>
      <c r="B7" s="33" t="s">
        <v>108</v>
      </c>
      <c r="C7" s="70">
        <v>0.95887365690996673</v>
      </c>
      <c r="D7" s="70">
        <v>0.48295448859462847</v>
      </c>
      <c r="E7" s="70">
        <v>0.41435216990205503</v>
      </c>
      <c r="F7" s="70">
        <v>0.28784504107934872</v>
      </c>
      <c r="G7" s="70">
        <v>0.20566398338376382</v>
      </c>
      <c r="H7" s="70">
        <v>9.9229970593603112E-2</v>
      </c>
      <c r="I7" s="70">
        <v>0</v>
      </c>
      <c r="J7" s="70">
        <v>0</v>
      </c>
      <c r="K7" s="70">
        <v>0</v>
      </c>
      <c r="L7" s="70">
        <v>0</v>
      </c>
      <c r="M7" s="70">
        <v>0</v>
      </c>
      <c r="N7" s="70">
        <v>-1.1037189363442169E-5</v>
      </c>
    </row>
    <row r="8" spans="1:14" s="9" customFormat="1" x14ac:dyDescent="0.25">
      <c r="A8" s="26"/>
      <c r="B8" s="33" t="s">
        <v>119</v>
      </c>
      <c r="C8" s="70">
        <v>7.0586989890435614</v>
      </c>
      <c r="D8" s="70">
        <v>7.8609699519447265</v>
      </c>
      <c r="E8" s="70">
        <v>7.9590554890376266</v>
      </c>
      <c r="F8" s="70">
        <v>15.103615439025116</v>
      </c>
      <c r="G8" s="70">
        <v>33.582631248419794</v>
      </c>
      <c r="H8" s="70">
        <v>35.658851953960195</v>
      </c>
      <c r="I8" s="70">
        <v>9.9953674656278191E-3</v>
      </c>
      <c r="J8" s="70">
        <v>1.1824776525310379E-2</v>
      </c>
      <c r="K8" s="70">
        <v>1.222419557878507E-2</v>
      </c>
      <c r="L8" s="70">
        <v>1.1829719536925127E-2</v>
      </c>
      <c r="M8" s="70">
        <v>2.0181641213811143E-2</v>
      </c>
      <c r="N8" s="70">
        <v>2.7625952365312456E-2</v>
      </c>
    </row>
    <row r="9" spans="1:14" s="9" customFormat="1" x14ac:dyDescent="0.25">
      <c r="A9" s="26"/>
      <c r="B9" s="33" t="s">
        <v>110</v>
      </c>
      <c r="C9" s="70">
        <v>19.497168263377969</v>
      </c>
      <c r="D9" s="70">
        <v>21.35287300878845</v>
      </c>
      <c r="E9" s="70">
        <v>22.207784560425541</v>
      </c>
      <c r="F9" s="70">
        <v>20.722385743947793</v>
      </c>
      <c r="G9" s="70">
        <v>18.180125219868799</v>
      </c>
      <c r="H9" s="70">
        <v>19.745313770968526</v>
      </c>
      <c r="I9" s="70">
        <v>0.91587410686873261</v>
      </c>
      <c r="J9" s="70">
        <v>0.95004485956356</v>
      </c>
      <c r="K9" s="70">
        <v>0.95884182883320901</v>
      </c>
      <c r="L9" s="70">
        <v>0.94841845309336281</v>
      </c>
      <c r="M9" s="70">
        <v>1.0692242135287851</v>
      </c>
      <c r="N9" s="70">
        <v>1.3359435275945508</v>
      </c>
    </row>
    <row r="10" spans="1:14" x14ac:dyDescent="0.25">
      <c r="A10" s="2"/>
      <c r="B10" s="33" t="s">
        <v>109</v>
      </c>
      <c r="C10" s="70">
        <v>59.141692690414438</v>
      </c>
      <c r="D10" s="70">
        <v>56.985227156733046</v>
      </c>
      <c r="E10" s="70">
        <v>56.326967240465585</v>
      </c>
      <c r="F10" s="70">
        <v>51.941637662768471</v>
      </c>
      <c r="G10" s="70">
        <v>38.732522639349924</v>
      </c>
      <c r="H10" s="70">
        <v>36.183042431992419</v>
      </c>
      <c r="I10" s="70">
        <v>12.880319113467225</v>
      </c>
      <c r="J10" s="70">
        <v>11.631032470230979</v>
      </c>
      <c r="K10" s="70">
        <v>11.086301146753101</v>
      </c>
      <c r="L10" s="70">
        <v>10.922437429445029</v>
      </c>
      <c r="M10" s="70">
        <v>10.508350413766818</v>
      </c>
      <c r="N10" s="70">
        <v>12.025613324915858</v>
      </c>
    </row>
    <row r="11" spans="1:14" x14ac:dyDescent="0.25">
      <c r="A11" s="2"/>
      <c r="B11" s="33" t="s">
        <v>111</v>
      </c>
      <c r="C11" s="70">
        <v>10.609220346159953</v>
      </c>
      <c r="D11" s="70">
        <v>10.219901407633202</v>
      </c>
      <c r="E11" s="70">
        <v>9.9008773823777645</v>
      </c>
      <c r="F11" s="70">
        <v>8.9444336210028599</v>
      </c>
      <c r="G11" s="70">
        <v>6.9305907844048793</v>
      </c>
      <c r="H11" s="70">
        <v>6.2482247987903854</v>
      </c>
      <c r="I11" s="70">
        <v>12.613351932623299</v>
      </c>
      <c r="J11" s="70">
        <v>11.766254302567395</v>
      </c>
      <c r="K11" s="70">
        <v>11.252282052961874</v>
      </c>
      <c r="L11" s="70">
        <v>11.210381165070652</v>
      </c>
      <c r="M11" s="70">
        <v>10.894285961719282</v>
      </c>
      <c r="N11" s="70">
        <v>11.534475527817225</v>
      </c>
    </row>
    <row r="12" spans="1:14" x14ac:dyDescent="0.25">
      <c r="A12" s="2"/>
      <c r="B12" s="33" t="s">
        <v>112</v>
      </c>
      <c r="C12" s="70">
        <v>0.80156671783200117</v>
      </c>
      <c r="D12" s="70">
        <v>0.93748811627734752</v>
      </c>
      <c r="E12" s="70">
        <v>0.96315779143030988</v>
      </c>
      <c r="F12" s="70">
        <v>0.91004666951001401</v>
      </c>
      <c r="G12" s="70">
        <v>0.72002783872028875</v>
      </c>
      <c r="H12" s="70">
        <v>0.64674734792493338</v>
      </c>
      <c r="I12" s="70">
        <v>3.729283554969228</v>
      </c>
      <c r="J12" s="70">
        <v>4.0878247572509441</v>
      </c>
      <c r="K12" s="70">
        <v>4.0604827311358109</v>
      </c>
      <c r="L12" s="70">
        <v>4.1874486051210758</v>
      </c>
      <c r="M12" s="70">
        <v>4.1582417995079561</v>
      </c>
      <c r="N12" s="70">
        <v>4.4083329993074543</v>
      </c>
    </row>
    <row r="13" spans="1:14" x14ac:dyDescent="0.25">
      <c r="A13" s="2"/>
      <c r="B13" s="33" t="s">
        <v>113</v>
      </c>
      <c r="C13" s="70">
        <v>1.6893029164240725</v>
      </c>
      <c r="D13" s="70">
        <v>1.9001947429413191</v>
      </c>
      <c r="E13" s="70">
        <v>1.9626278289202506</v>
      </c>
      <c r="F13" s="70">
        <v>1.843787900328389</v>
      </c>
      <c r="G13" s="70">
        <v>1.4494349337878873</v>
      </c>
      <c r="H13" s="70">
        <v>1.2567518078346958</v>
      </c>
      <c r="I13" s="70">
        <v>30.232321823297259</v>
      </c>
      <c r="J13" s="70">
        <v>30.935152983548953</v>
      </c>
      <c r="K13" s="70">
        <v>30.924044363741061</v>
      </c>
      <c r="L13" s="70">
        <v>31.821685734213055</v>
      </c>
      <c r="M13" s="70">
        <v>31.492989917828755</v>
      </c>
      <c r="N13" s="70">
        <v>32.053081838650243</v>
      </c>
    </row>
    <row r="14" spans="1:14" x14ac:dyDescent="0.25">
      <c r="A14" s="2"/>
      <c r="B14" s="33" t="s">
        <v>114</v>
      </c>
      <c r="C14" s="70">
        <v>0.22188111999153123</v>
      </c>
      <c r="D14" s="70">
        <v>0.23777452650245282</v>
      </c>
      <c r="E14" s="70">
        <v>0.23966082399356192</v>
      </c>
      <c r="F14" s="70">
        <v>0.22132475414698699</v>
      </c>
      <c r="G14" s="70">
        <v>0.17739028309042418</v>
      </c>
      <c r="H14" s="70">
        <v>0.14805933492955398</v>
      </c>
      <c r="I14" s="70">
        <v>26.435606714626225</v>
      </c>
      <c r="J14" s="70">
        <v>26.127459102044543</v>
      </c>
      <c r="K14" s="70">
        <v>25.097602032669077</v>
      </c>
      <c r="L14" s="70">
        <v>25.460746201986854</v>
      </c>
      <c r="M14" s="70">
        <v>25.573129628320533</v>
      </c>
      <c r="N14" s="70">
        <v>25.675859702423367</v>
      </c>
    </row>
    <row r="15" spans="1:14" x14ac:dyDescent="0.25">
      <c r="A15" s="2"/>
      <c r="B15" s="33" t="s">
        <v>115</v>
      </c>
      <c r="C15" s="70">
        <v>1.4185147938389882E-2</v>
      </c>
      <c r="D15" s="70">
        <v>1.5411311902936755E-2</v>
      </c>
      <c r="E15" s="70">
        <v>1.668400494631676E-2</v>
      </c>
      <c r="F15" s="70">
        <v>1.6498435281377302E-2</v>
      </c>
      <c r="G15" s="70">
        <v>1.5088368906541826E-2</v>
      </c>
      <c r="H15" s="70">
        <v>8.9439924773771374E-3</v>
      </c>
      <c r="I15" s="70">
        <v>5.9841630609287852</v>
      </c>
      <c r="J15" s="70">
        <v>5.9629560918783211</v>
      </c>
      <c r="K15" s="70">
        <v>6.1975042097327435</v>
      </c>
      <c r="L15" s="70">
        <v>6.4969409452773341</v>
      </c>
      <c r="M15" s="70">
        <v>7.4260764566629947</v>
      </c>
      <c r="N15" s="70">
        <v>5.3268417237622847</v>
      </c>
    </row>
    <row r="16" spans="1:14" x14ac:dyDescent="0.25">
      <c r="A16" s="2"/>
      <c r="B16" s="33" t="s">
        <v>116</v>
      </c>
      <c r="C16" s="70">
        <v>7.4101519081141163E-3</v>
      </c>
      <c r="D16" s="70">
        <v>7.2052886818925093E-3</v>
      </c>
      <c r="E16" s="70">
        <v>8.8327085009912258E-3</v>
      </c>
      <c r="F16" s="70">
        <v>8.4247329096394739E-3</v>
      </c>
      <c r="G16" s="70">
        <v>6.5247000676937625E-3</v>
      </c>
      <c r="H16" s="70">
        <v>4.8345905283119668E-3</v>
      </c>
      <c r="I16" s="70">
        <v>7.199084325753609</v>
      </c>
      <c r="J16" s="70">
        <v>8.5274506563899859</v>
      </c>
      <c r="K16" s="70">
        <v>10.410717438594334</v>
      </c>
      <c r="L16" s="70">
        <v>8.940111746255706</v>
      </c>
      <c r="M16" s="70">
        <v>8.8575199674510738</v>
      </c>
      <c r="N16" s="70">
        <v>7.612236440353068</v>
      </c>
    </row>
    <row r="17" spans="1:1" x14ac:dyDescent="0.25">
      <c r="A17" s="2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workbookViewId="0">
      <selection activeCell="D17" sqref="D17"/>
    </sheetView>
  </sheetViews>
  <sheetFormatPr defaultRowHeight="15" x14ac:dyDescent="0.25"/>
  <cols>
    <col min="1" max="1" width="33.140625" customWidth="1"/>
    <col min="2" max="2" width="14.7109375" style="2" customWidth="1"/>
    <col min="3" max="3" width="13.28515625" style="2" customWidth="1"/>
    <col min="4" max="4" width="27.140625" style="2" customWidth="1"/>
    <col min="14" max="14" width="9.140625" style="4"/>
  </cols>
  <sheetData>
    <row r="1" spans="1:4" s="4" customFormat="1" x14ac:dyDescent="0.25">
      <c r="A1" s="24" t="s">
        <v>117</v>
      </c>
      <c r="B1" s="26"/>
      <c r="C1" s="26"/>
      <c r="D1" s="2"/>
    </row>
    <row r="2" spans="1:4" s="4" customFormat="1" x14ac:dyDescent="0.25">
      <c r="A2" s="25" t="s">
        <v>53</v>
      </c>
      <c r="B2" s="26"/>
      <c r="C2" s="26"/>
      <c r="D2" s="2"/>
    </row>
    <row r="3" spans="1:4" x14ac:dyDescent="0.25">
      <c r="A3" s="25"/>
      <c r="B3" s="26"/>
      <c r="C3" s="26"/>
    </row>
    <row r="4" spans="1:4" x14ac:dyDescent="0.25">
      <c r="A4" s="73" t="s">
        <v>34</v>
      </c>
      <c r="B4" s="74" t="s">
        <v>38</v>
      </c>
      <c r="C4" s="74" t="s">
        <v>39</v>
      </c>
    </row>
    <row r="5" spans="1:4" x14ac:dyDescent="0.25">
      <c r="A5" s="48" t="s">
        <v>37</v>
      </c>
      <c r="B5" s="47">
        <v>16.781456927151606</v>
      </c>
      <c r="C5" s="47">
        <v>13.481216014265643</v>
      </c>
    </row>
    <row r="6" spans="1:4" x14ac:dyDescent="0.25">
      <c r="A6" s="48" t="s">
        <v>37</v>
      </c>
      <c r="B6" s="47">
        <v>17.093200631632357</v>
      </c>
      <c r="C6" s="47">
        <v>12.9248312682671</v>
      </c>
    </row>
    <row r="7" spans="1:4" x14ac:dyDescent="0.25">
      <c r="A7" s="48" t="s">
        <v>37</v>
      </c>
      <c r="B7" s="47">
        <v>10.38558286026181</v>
      </c>
      <c r="C7" s="47">
        <v>8.8272761829256829</v>
      </c>
    </row>
    <row r="8" spans="1:4" x14ac:dyDescent="0.25">
      <c r="A8" s="48" t="s">
        <v>37</v>
      </c>
      <c r="B8" s="47">
        <v>11.253550043459025</v>
      </c>
      <c r="C8" s="47">
        <v>13.249058572872036</v>
      </c>
    </row>
    <row r="9" spans="1:4" x14ac:dyDescent="0.25">
      <c r="A9" s="48" t="s">
        <v>73</v>
      </c>
      <c r="B9" s="47">
        <v>-2.7027027027026973</v>
      </c>
      <c r="C9" s="47">
        <v>7.9067074892761031</v>
      </c>
    </row>
    <row r="10" spans="1:4" x14ac:dyDescent="0.25">
      <c r="A10" s="48" t="s">
        <v>73</v>
      </c>
      <c r="B10" s="47">
        <v>-8.2434795173128013</v>
      </c>
      <c r="C10" s="47">
        <v>9.118333802096922</v>
      </c>
    </row>
    <row r="11" spans="1:4" x14ac:dyDescent="0.25">
      <c r="A11" s="48" t="s">
        <v>73</v>
      </c>
      <c r="B11" s="47">
        <v>-2.7536808595304274</v>
      </c>
      <c r="C11" s="47">
        <v>7.9259099444893426</v>
      </c>
    </row>
    <row r="12" spans="1:4" x14ac:dyDescent="0.25">
      <c r="A12" s="48" t="s">
        <v>73</v>
      </c>
      <c r="B12" s="47">
        <v>-10.763517276005519</v>
      </c>
      <c r="C12" s="47">
        <v>11.667721263521667</v>
      </c>
    </row>
    <row r="13" spans="1:4" x14ac:dyDescent="0.25">
      <c r="A13" s="48" t="s">
        <v>73</v>
      </c>
      <c r="B13" s="47">
        <v>9.5772613889982807</v>
      </c>
      <c r="C13" s="47">
        <v>9.3883545571178377</v>
      </c>
    </row>
    <row r="14" spans="1:4" x14ac:dyDescent="0.25">
      <c r="A14" s="48" t="s">
        <v>73</v>
      </c>
      <c r="B14" s="47">
        <v>-15.656247814838098</v>
      </c>
      <c r="C14" s="47">
        <v>15.776418059621278</v>
      </c>
    </row>
    <row r="15" spans="1:4" x14ac:dyDescent="0.25">
      <c r="A15" s="48" t="s">
        <v>81</v>
      </c>
      <c r="B15" s="47">
        <v>-10.980588282740577</v>
      </c>
      <c r="C15" s="47">
        <v>11.282437869869275</v>
      </c>
    </row>
    <row r="16" spans="1:4" x14ac:dyDescent="0.25">
      <c r="A16" s="48" t="s">
        <v>81</v>
      </c>
      <c r="B16" s="47">
        <v>-7.3522227650219651</v>
      </c>
      <c r="C16" s="47">
        <v>6.216181293458237</v>
      </c>
    </row>
    <row r="17" spans="1:3" x14ac:dyDescent="0.25">
      <c r="A17" s="48" t="s">
        <v>81</v>
      </c>
      <c r="B17" s="47">
        <v>-4.3874353181254762</v>
      </c>
      <c r="C17" s="47">
        <v>4.4166871937014127</v>
      </c>
    </row>
    <row r="18" spans="1:3" x14ac:dyDescent="0.25">
      <c r="A18" s="48" t="s">
        <v>81</v>
      </c>
      <c r="B18" s="47">
        <v>6.6864726789982898</v>
      </c>
      <c r="C18" s="47">
        <v>0.14431657121506428</v>
      </c>
    </row>
    <row r="19" spans="1:3" x14ac:dyDescent="0.25">
      <c r="A19" s="48" t="s">
        <v>81</v>
      </c>
      <c r="B19" s="47">
        <v>-5.934755254500268</v>
      </c>
      <c r="C19" s="47">
        <v>5.8382580436739735</v>
      </c>
    </row>
    <row r="20" spans="1:3" x14ac:dyDescent="0.25">
      <c r="A20" s="48" t="s">
        <v>36</v>
      </c>
      <c r="B20" s="47">
        <v>-25.358740486841359</v>
      </c>
      <c r="C20" s="47">
        <v>38.262634003884941</v>
      </c>
    </row>
    <row r="21" spans="1:3" x14ac:dyDescent="0.25">
      <c r="A21" s="48" t="s">
        <v>36</v>
      </c>
      <c r="B21" s="47">
        <v>-22.642703455258793</v>
      </c>
      <c r="C21" s="47">
        <v>34.879458929878169</v>
      </c>
    </row>
    <row r="22" spans="1:3" x14ac:dyDescent="0.25">
      <c r="A22" s="48" t="s">
        <v>35</v>
      </c>
      <c r="B22" s="47">
        <v>3.9004991962094504</v>
      </c>
      <c r="C22" s="47">
        <v>5.4577567442312986</v>
      </c>
    </row>
    <row r="23" spans="1:3" x14ac:dyDescent="0.25">
      <c r="A23" s="48" t="s">
        <v>35</v>
      </c>
      <c r="B23" s="47">
        <v>23.03334596333093</v>
      </c>
      <c r="C23" s="47">
        <v>12.155305085765164</v>
      </c>
    </row>
    <row r="24" spans="1:3" x14ac:dyDescent="0.25">
      <c r="A24" s="48" t="s">
        <v>35</v>
      </c>
      <c r="B24" s="47">
        <v>-3.5166743219122276</v>
      </c>
      <c r="C24" s="47">
        <v>10.697893877540912</v>
      </c>
    </row>
    <row r="25" spans="1:3" x14ac:dyDescent="0.25">
      <c r="A25" s="48" t="s">
        <v>35</v>
      </c>
      <c r="B25" s="47">
        <v>8.1941680366877545</v>
      </c>
      <c r="C25" s="47">
        <v>11.225908042324507</v>
      </c>
    </row>
    <row r="26" spans="1:3" x14ac:dyDescent="0.25">
      <c r="A26" s="48" t="s">
        <v>35</v>
      </c>
      <c r="B26" s="47">
        <v>11.163212827106328</v>
      </c>
      <c r="C26" s="47">
        <v>10.389409533832687</v>
      </c>
    </row>
    <row r="27" spans="1:3" x14ac:dyDescent="0.25">
      <c r="A27" s="48" t="s">
        <v>35</v>
      </c>
      <c r="B27" s="47">
        <v>-2.7225992193860793</v>
      </c>
      <c r="C27" s="47">
        <v>3.9088131733206937</v>
      </c>
    </row>
    <row r="28" spans="1:3" x14ac:dyDescent="0.25">
      <c r="A28" s="48" t="s">
        <v>35</v>
      </c>
      <c r="B28" s="47">
        <v>32.407734440982018</v>
      </c>
      <c r="C28" s="47">
        <v>20.977106852294796</v>
      </c>
    </row>
    <row r="29" spans="1:3" x14ac:dyDescent="0.25">
      <c r="A29" s="48" t="s">
        <v>35</v>
      </c>
      <c r="B29" s="47">
        <v>4.9600000000000311</v>
      </c>
      <c r="C29" s="47">
        <v>10.404455037161041</v>
      </c>
    </row>
    <row r="30" spans="1:3" x14ac:dyDescent="0.25">
      <c r="A30" s="48" t="s">
        <v>35</v>
      </c>
      <c r="B30" s="47">
        <v>-14.559711718165147</v>
      </c>
      <c r="C30" s="47">
        <v>10.304976477655087</v>
      </c>
    </row>
    <row r="31" spans="1:3" x14ac:dyDescent="0.25">
      <c r="A31" s="48" t="s">
        <v>35</v>
      </c>
      <c r="B31" s="47">
        <v>-6.8503616791743767</v>
      </c>
      <c r="C31" s="47">
        <v>7.9569592181938447</v>
      </c>
    </row>
    <row r="32" spans="1:3" x14ac:dyDescent="0.25">
      <c r="A32" s="48" t="s">
        <v>35</v>
      </c>
      <c r="B32" s="47">
        <v>14.496331719605049</v>
      </c>
      <c r="C32" s="47">
        <v>4.6057306201572992</v>
      </c>
    </row>
    <row r="33" spans="1:3" x14ac:dyDescent="0.25">
      <c r="A33" s="48" t="s">
        <v>35</v>
      </c>
      <c r="B33" s="47">
        <v>-6.3576630731386636</v>
      </c>
      <c r="C33" s="47">
        <v>13.654871924435149</v>
      </c>
    </row>
    <row r="34" spans="1:3" x14ac:dyDescent="0.25">
      <c r="A34" s="48" t="s">
        <v>35</v>
      </c>
      <c r="B34" s="47">
        <v>18.060374087627885</v>
      </c>
      <c r="C34" s="47">
        <v>3.0648031228478887</v>
      </c>
    </row>
    <row r="35" spans="1:3" s="2" customFormat="1" x14ac:dyDescent="0.25">
      <c r="A35" s="75" t="s">
        <v>47</v>
      </c>
      <c r="B35" s="47">
        <v>-4.9431863969699563</v>
      </c>
      <c r="C35" s="47">
        <v>4.6692746946064876</v>
      </c>
    </row>
    <row r="36" spans="1:3" s="2" customFormat="1" x14ac:dyDescent="0.25">
      <c r="A36" s="75" t="s">
        <v>46</v>
      </c>
      <c r="B36" s="47">
        <v>-5.2298975811715387E-2</v>
      </c>
      <c r="C36" s="47">
        <v>2.5667306069864106</v>
      </c>
    </row>
    <row r="37" spans="1:3" s="2" customFormat="1" x14ac:dyDescent="0.25">
      <c r="A37" s="75" t="s">
        <v>45</v>
      </c>
      <c r="B37" s="47">
        <v>21.792711628367954</v>
      </c>
      <c r="C37" s="47">
        <v>12.678391229749606</v>
      </c>
    </row>
    <row r="38" spans="1:3" s="2" customFormat="1" x14ac:dyDescent="0.25">
      <c r="B38" s="7"/>
      <c r="C38" s="7"/>
    </row>
    <row r="39" spans="1:3" s="2" customFormat="1" x14ac:dyDescent="0.25">
      <c r="B39" s="7"/>
      <c r="C39" s="7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workbookViewId="0">
      <selection activeCell="L26" sqref="L26"/>
    </sheetView>
  </sheetViews>
  <sheetFormatPr defaultColWidth="9.140625" defaultRowHeight="15" x14ac:dyDescent="0.25"/>
  <cols>
    <col min="1" max="1" width="33.140625" style="4" customWidth="1"/>
    <col min="2" max="2" width="14.7109375" style="2" customWidth="1"/>
    <col min="3" max="3" width="13.28515625" style="2" customWidth="1"/>
    <col min="4" max="4" width="27.140625" style="2" customWidth="1"/>
    <col min="5" max="16384" width="9.140625" style="4"/>
  </cols>
  <sheetData>
    <row r="1" spans="1:4" x14ac:dyDescent="0.25">
      <c r="A1" s="24" t="s">
        <v>118</v>
      </c>
      <c r="B1" s="26"/>
      <c r="C1" s="26"/>
      <c r="D1" s="26"/>
    </row>
    <row r="2" spans="1:4" x14ac:dyDescent="0.25">
      <c r="A2" s="25" t="s">
        <v>62</v>
      </c>
      <c r="B2" s="26"/>
      <c r="C2" s="26"/>
      <c r="D2" s="26"/>
    </row>
    <row r="3" spans="1:4" x14ac:dyDescent="0.25">
      <c r="A3" s="25"/>
      <c r="B3" s="26"/>
      <c r="C3" s="26"/>
      <c r="D3" s="26"/>
    </row>
    <row r="4" spans="1:4" x14ac:dyDescent="0.25">
      <c r="A4" s="76" t="s">
        <v>34</v>
      </c>
      <c r="B4" s="74" t="s">
        <v>38</v>
      </c>
      <c r="C4" s="74" t="s">
        <v>39</v>
      </c>
      <c r="D4" s="74" t="s">
        <v>60</v>
      </c>
    </row>
    <row r="5" spans="1:4" x14ac:dyDescent="0.25">
      <c r="A5" s="48" t="s">
        <v>81</v>
      </c>
      <c r="B5" s="47">
        <v>-10.980588282740577</v>
      </c>
      <c r="C5" s="47">
        <v>11.282437869869275</v>
      </c>
      <c r="D5" s="46" t="s">
        <v>42</v>
      </c>
    </row>
    <row r="6" spans="1:4" x14ac:dyDescent="0.25">
      <c r="A6" s="48" t="s">
        <v>81</v>
      </c>
      <c r="B6" s="47">
        <v>-7.3522227650219651</v>
      </c>
      <c r="C6" s="47">
        <v>6.216181293458237</v>
      </c>
      <c r="D6" s="46" t="s">
        <v>42</v>
      </c>
    </row>
    <row r="7" spans="1:4" x14ac:dyDescent="0.25">
      <c r="A7" s="48" t="s">
        <v>81</v>
      </c>
      <c r="B7" s="47">
        <v>6.6864726789982898</v>
      </c>
      <c r="C7" s="47">
        <v>0.14431657121506428</v>
      </c>
      <c r="D7" s="46" t="s">
        <v>42</v>
      </c>
    </row>
    <row r="8" spans="1:4" x14ac:dyDescent="0.25">
      <c r="A8" s="48" t="s">
        <v>36</v>
      </c>
      <c r="B8" s="47">
        <v>-22.642703455258793</v>
      </c>
      <c r="C8" s="47">
        <v>34.879458929878169</v>
      </c>
      <c r="D8" s="46" t="s">
        <v>42</v>
      </c>
    </row>
    <row r="9" spans="1:4" x14ac:dyDescent="0.25">
      <c r="A9" s="48" t="s">
        <v>35</v>
      </c>
      <c r="B9" s="47">
        <v>-2.7225992193860793</v>
      </c>
      <c r="C9" s="47">
        <v>3.9088131733206937</v>
      </c>
      <c r="D9" s="46" t="s">
        <v>42</v>
      </c>
    </row>
    <row r="10" spans="1:4" x14ac:dyDescent="0.25">
      <c r="A10" s="48" t="s">
        <v>35</v>
      </c>
      <c r="B10" s="47">
        <v>-6.8503616791743767</v>
      </c>
      <c r="C10" s="47">
        <v>7.9569592181938447</v>
      </c>
      <c r="D10" s="46" t="s">
        <v>42</v>
      </c>
    </row>
    <row r="11" spans="1:4" x14ac:dyDescent="0.25">
      <c r="A11" s="48" t="s">
        <v>37</v>
      </c>
      <c r="B11" s="47">
        <v>16.781456927151606</v>
      </c>
      <c r="C11" s="47">
        <v>13.481216014265643</v>
      </c>
      <c r="D11" s="46" t="s">
        <v>43</v>
      </c>
    </row>
    <row r="12" spans="1:4" x14ac:dyDescent="0.25">
      <c r="A12" s="48" t="s">
        <v>37</v>
      </c>
      <c r="B12" s="47">
        <v>10.38558286026181</v>
      </c>
      <c r="C12" s="47">
        <v>8.8272761829256829</v>
      </c>
      <c r="D12" s="46" t="s">
        <v>43</v>
      </c>
    </row>
    <row r="13" spans="1:4" x14ac:dyDescent="0.25">
      <c r="A13" s="48" t="s">
        <v>73</v>
      </c>
      <c r="B13" s="47">
        <v>-2.7027027027026973</v>
      </c>
      <c r="C13" s="47">
        <v>7.9067074892761031</v>
      </c>
      <c r="D13" s="46" t="s">
        <v>43</v>
      </c>
    </row>
    <row r="14" spans="1:4" x14ac:dyDescent="0.25">
      <c r="A14" s="48" t="s">
        <v>73</v>
      </c>
      <c r="B14" s="47">
        <v>-2.7536808595304274</v>
      </c>
      <c r="C14" s="47">
        <v>7.9259099444893426</v>
      </c>
      <c r="D14" s="46" t="s">
        <v>43</v>
      </c>
    </row>
    <row r="15" spans="1:4" x14ac:dyDescent="0.25">
      <c r="A15" s="48" t="s">
        <v>73</v>
      </c>
      <c r="B15" s="47">
        <v>-10.763517276005519</v>
      </c>
      <c r="C15" s="47">
        <v>11.667721263521667</v>
      </c>
      <c r="D15" s="46" t="s">
        <v>43</v>
      </c>
    </row>
    <row r="16" spans="1:4" x14ac:dyDescent="0.25">
      <c r="A16" s="48" t="s">
        <v>73</v>
      </c>
      <c r="B16" s="47">
        <v>-15.656247814838098</v>
      </c>
      <c r="C16" s="47">
        <v>15.776418059621278</v>
      </c>
      <c r="D16" s="46" t="s">
        <v>43</v>
      </c>
    </row>
    <row r="17" spans="1:4" x14ac:dyDescent="0.25">
      <c r="A17" s="48" t="s">
        <v>81</v>
      </c>
      <c r="B17" s="47">
        <v>-4.3874353181254762</v>
      </c>
      <c r="C17" s="47">
        <v>4.4166871937014127</v>
      </c>
      <c r="D17" s="46" t="s">
        <v>43</v>
      </c>
    </row>
    <row r="18" spans="1:4" x14ac:dyDescent="0.25">
      <c r="A18" s="48" t="s">
        <v>81</v>
      </c>
      <c r="B18" s="47">
        <v>-5.934755254500268</v>
      </c>
      <c r="C18" s="47">
        <v>5.8382580436739735</v>
      </c>
      <c r="D18" s="46" t="s">
        <v>43</v>
      </c>
    </row>
    <row r="19" spans="1:4" x14ac:dyDescent="0.25">
      <c r="A19" s="48" t="s">
        <v>35</v>
      </c>
      <c r="B19" s="47">
        <v>3.9004991962094504</v>
      </c>
      <c r="C19" s="47">
        <v>5.4577567442312986</v>
      </c>
      <c r="D19" s="46" t="s">
        <v>43</v>
      </c>
    </row>
    <row r="20" spans="1:4" x14ac:dyDescent="0.25">
      <c r="A20" s="48" t="s">
        <v>35</v>
      </c>
      <c r="B20" s="47">
        <v>-6.3576630731386636</v>
      </c>
      <c r="C20" s="47">
        <v>13.654871924435149</v>
      </c>
      <c r="D20" s="46" t="s">
        <v>43</v>
      </c>
    </row>
    <row r="21" spans="1:4" x14ac:dyDescent="0.25">
      <c r="A21" s="48" t="s">
        <v>35</v>
      </c>
      <c r="B21" s="47">
        <v>18.060374087627885</v>
      </c>
      <c r="C21" s="47">
        <v>3.0648031228478887</v>
      </c>
      <c r="D21" s="46" t="s">
        <v>43</v>
      </c>
    </row>
    <row r="22" spans="1:4" x14ac:dyDescent="0.25">
      <c r="A22" s="48" t="s">
        <v>37</v>
      </c>
      <c r="B22" s="47">
        <v>17.093200631632357</v>
      </c>
      <c r="C22" s="47">
        <v>12.9248312682671</v>
      </c>
      <c r="D22" s="46" t="s">
        <v>44</v>
      </c>
    </row>
    <row r="23" spans="1:4" x14ac:dyDescent="0.25">
      <c r="A23" s="48" t="s">
        <v>37</v>
      </c>
      <c r="B23" s="47">
        <v>11.253550043459025</v>
      </c>
      <c r="C23" s="47">
        <v>13.249058572872036</v>
      </c>
      <c r="D23" s="46" t="s">
        <v>44</v>
      </c>
    </row>
    <row r="24" spans="1:4" x14ac:dyDescent="0.25">
      <c r="A24" s="48" t="s">
        <v>73</v>
      </c>
      <c r="B24" s="47">
        <v>-8.2434795173128013</v>
      </c>
      <c r="C24" s="47">
        <v>9.118333802096922</v>
      </c>
      <c r="D24" s="46" t="s">
        <v>44</v>
      </c>
    </row>
    <row r="25" spans="1:4" x14ac:dyDescent="0.25">
      <c r="A25" s="48" t="s">
        <v>73</v>
      </c>
      <c r="B25" s="47">
        <v>9.5772613889982807</v>
      </c>
      <c r="C25" s="47">
        <v>9.3883545571178377</v>
      </c>
      <c r="D25" s="46" t="s">
        <v>44</v>
      </c>
    </row>
    <row r="26" spans="1:4" x14ac:dyDescent="0.25">
      <c r="A26" s="48" t="s">
        <v>36</v>
      </c>
      <c r="B26" s="47">
        <v>-25.358740486841359</v>
      </c>
      <c r="C26" s="47">
        <v>38.262634003884941</v>
      </c>
      <c r="D26" s="46" t="s">
        <v>44</v>
      </c>
    </row>
    <row r="27" spans="1:4" x14ac:dyDescent="0.25">
      <c r="A27" s="48" t="s">
        <v>35</v>
      </c>
      <c r="B27" s="47">
        <v>23.03334596333093</v>
      </c>
      <c r="C27" s="47">
        <v>12.155305085765164</v>
      </c>
      <c r="D27" s="46" t="s">
        <v>44</v>
      </c>
    </row>
    <row r="28" spans="1:4" x14ac:dyDescent="0.25">
      <c r="A28" s="48" t="s">
        <v>35</v>
      </c>
      <c r="B28" s="47">
        <v>-3.5166743219122276</v>
      </c>
      <c r="C28" s="47">
        <v>10.697893877540912</v>
      </c>
      <c r="D28" s="46" t="s">
        <v>44</v>
      </c>
    </row>
    <row r="29" spans="1:4" x14ac:dyDescent="0.25">
      <c r="A29" s="48" t="s">
        <v>35</v>
      </c>
      <c r="B29" s="47">
        <v>8.1941680366877545</v>
      </c>
      <c r="C29" s="47">
        <v>11.225908042324507</v>
      </c>
      <c r="D29" s="46" t="s">
        <v>44</v>
      </c>
    </row>
    <row r="30" spans="1:4" x14ac:dyDescent="0.25">
      <c r="A30" s="48" t="s">
        <v>35</v>
      </c>
      <c r="B30" s="47">
        <v>11.163212827106328</v>
      </c>
      <c r="C30" s="47">
        <v>10.389409533832687</v>
      </c>
      <c r="D30" s="46" t="s">
        <v>44</v>
      </c>
    </row>
    <row r="31" spans="1:4" x14ac:dyDescent="0.25">
      <c r="A31" s="48" t="s">
        <v>35</v>
      </c>
      <c r="B31" s="47">
        <v>32.407734440982018</v>
      </c>
      <c r="C31" s="47">
        <v>20.977106852294796</v>
      </c>
      <c r="D31" s="46" t="s">
        <v>44</v>
      </c>
    </row>
    <row r="32" spans="1:4" x14ac:dyDescent="0.25">
      <c r="A32" s="48" t="s">
        <v>35</v>
      </c>
      <c r="B32" s="47">
        <v>4.9600000000000311</v>
      </c>
      <c r="C32" s="47">
        <v>10.404455037161041</v>
      </c>
      <c r="D32" s="46" t="s">
        <v>44</v>
      </c>
    </row>
    <row r="33" spans="1:4" x14ac:dyDescent="0.25">
      <c r="A33" s="48" t="s">
        <v>35</v>
      </c>
      <c r="B33" s="47">
        <v>-14.559711718165147</v>
      </c>
      <c r="C33" s="47">
        <v>10.304976477655087</v>
      </c>
      <c r="D33" s="46" t="s">
        <v>44</v>
      </c>
    </row>
    <row r="34" spans="1:4" x14ac:dyDescent="0.25">
      <c r="A34" s="48" t="s">
        <v>35</v>
      </c>
      <c r="B34" s="47">
        <v>14.496331719605049</v>
      </c>
      <c r="C34" s="47">
        <v>4.6057306201572992</v>
      </c>
      <c r="D34" s="46" t="s">
        <v>44</v>
      </c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selection activeCell="A9" sqref="A9"/>
    </sheetView>
  </sheetViews>
  <sheetFormatPr defaultColWidth="8.85546875" defaultRowHeight="15" x14ac:dyDescent="0.25"/>
  <cols>
    <col min="1" max="1" width="8.85546875" style="4"/>
    <col min="2" max="2" width="34.28515625" style="4" customWidth="1"/>
    <col min="3" max="14" width="7.42578125" style="4" customWidth="1"/>
    <col min="15" max="15" width="4.85546875" style="4" customWidth="1"/>
    <col min="16" max="16384" width="8.85546875" style="4"/>
  </cols>
  <sheetData>
    <row r="1" spans="1:17" x14ac:dyDescent="0.25">
      <c r="A1" s="24" t="s">
        <v>169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A2" s="65" t="s">
        <v>122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7" x14ac:dyDescent="0.25">
      <c r="A4" s="25"/>
      <c r="B4" s="4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5">
      <c r="A5" s="25"/>
      <c r="B5" s="35"/>
      <c r="C5" s="36">
        <v>2019</v>
      </c>
      <c r="D5" s="36"/>
      <c r="E5" s="36"/>
      <c r="F5" s="36">
        <v>2020</v>
      </c>
      <c r="G5" s="36"/>
      <c r="H5" s="36"/>
      <c r="I5" s="36"/>
      <c r="J5" s="36">
        <v>2021</v>
      </c>
      <c r="K5" s="36"/>
      <c r="L5" s="36"/>
      <c r="M5" s="36"/>
      <c r="N5" s="36">
        <v>2022</v>
      </c>
    </row>
    <row r="6" spans="1:17" x14ac:dyDescent="0.25">
      <c r="A6" s="25"/>
      <c r="B6" s="62" t="s">
        <v>59</v>
      </c>
      <c r="C6" s="37" t="s">
        <v>30</v>
      </c>
      <c r="D6" s="37" t="s">
        <v>31</v>
      </c>
      <c r="E6" s="37" t="s">
        <v>32</v>
      </c>
      <c r="F6" s="37" t="s">
        <v>33</v>
      </c>
      <c r="G6" s="37" t="s">
        <v>30</v>
      </c>
      <c r="H6" s="37" t="s">
        <v>31</v>
      </c>
      <c r="I6" s="37" t="s">
        <v>32</v>
      </c>
      <c r="J6" s="37" t="s">
        <v>33</v>
      </c>
      <c r="K6" s="37" t="s">
        <v>30</v>
      </c>
      <c r="L6" s="37" t="s">
        <v>31</v>
      </c>
      <c r="M6" s="37" t="s">
        <v>32</v>
      </c>
      <c r="N6" s="37" t="s">
        <v>33</v>
      </c>
      <c r="O6" s="15"/>
      <c r="P6" s="14"/>
      <c r="Q6" s="14"/>
    </row>
    <row r="7" spans="1:17" x14ac:dyDescent="0.25">
      <c r="A7" s="25"/>
      <c r="B7" s="38" t="s">
        <v>20</v>
      </c>
      <c r="C7" s="50">
        <v>12.037106494314738</v>
      </c>
      <c r="D7" s="50">
        <v>12.026374517202269</v>
      </c>
      <c r="E7" s="50">
        <v>24.699089611672807</v>
      </c>
      <c r="F7" s="50">
        <v>24.723489126530545</v>
      </c>
      <c r="G7" s="50">
        <v>26.019541311446982</v>
      </c>
      <c r="H7" s="50">
        <v>28.688314352040081</v>
      </c>
      <c r="I7" s="50">
        <v>59.152593324125924</v>
      </c>
      <c r="J7" s="50">
        <v>47.824492287554001</v>
      </c>
      <c r="K7" s="50">
        <v>47.333104040694998</v>
      </c>
      <c r="L7" s="50">
        <v>48.411643139951998</v>
      </c>
      <c r="M7" s="50">
        <v>74.539615272524998</v>
      </c>
      <c r="N7" s="50">
        <v>62.150478590959999</v>
      </c>
      <c r="O7" s="1"/>
      <c r="P7" s="12"/>
      <c r="Q7" s="13"/>
    </row>
    <row r="8" spans="1:17" x14ac:dyDescent="0.25">
      <c r="A8" s="25"/>
      <c r="B8" s="35" t="s">
        <v>69</v>
      </c>
      <c r="C8" s="50">
        <v>17.355373637839996</v>
      </c>
      <c r="D8" s="50">
        <v>18.602241339913586</v>
      </c>
      <c r="E8" s="50">
        <v>20.932186546650005</v>
      </c>
      <c r="F8" s="50">
        <v>20.660892394540003</v>
      </c>
      <c r="G8" s="50">
        <v>19.458185189269997</v>
      </c>
      <c r="H8" s="50">
        <v>19.010514168930005</v>
      </c>
      <c r="I8" s="50">
        <v>21.437088268420002</v>
      </c>
      <c r="J8" s="50">
        <v>22.540210233980002</v>
      </c>
      <c r="K8" s="50">
        <v>21.810091310450002</v>
      </c>
      <c r="L8" s="50">
        <v>21.354494211700001</v>
      </c>
      <c r="M8" s="50">
        <v>22.853364049734999</v>
      </c>
      <c r="N8" s="50">
        <v>28.417744696860002</v>
      </c>
      <c r="O8" s="1"/>
      <c r="P8" s="12"/>
      <c r="Q8" s="13"/>
    </row>
    <row r="9" spans="1:17" x14ac:dyDescent="0.25">
      <c r="A9" s="25"/>
      <c r="B9" s="35" t="s">
        <v>17</v>
      </c>
      <c r="C9" s="50">
        <v>16.269397220599998</v>
      </c>
      <c r="D9" s="50">
        <v>22.912513133775963</v>
      </c>
      <c r="E9" s="50">
        <v>31.046967996430002</v>
      </c>
      <c r="F9" s="50">
        <v>34.685170508600002</v>
      </c>
      <c r="G9" s="50">
        <v>37.829619881580001</v>
      </c>
      <c r="H9" s="50">
        <v>42.583108917569973</v>
      </c>
      <c r="I9" s="50">
        <v>50.881475530110009</v>
      </c>
      <c r="J9" s="50">
        <v>55.33490826901</v>
      </c>
      <c r="K9" s="50">
        <v>57.237223251979998</v>
      </c>
      <c r="L9" s="50">
        <v>62.078518919430003</v>
      </c>
      <c r="M9" s="50">
        <v>66.052597747169997</v>
      </c>
      <c r="N9" s="50">
        <v>53.354202359840002</v>
      </c>
      <c r="O9" s="1"/>
      <c r="P9" s="12"/>
      <c r="Q9" s="13"/>
    </row>
    <row r="10" spans="1:17" x14ac:dyDescent="0.25">
      <c r="A10" s="25"/>
      <c r="B10" s="35" t="s">
        <v>18</v>
      </c>
      <c r="C10" s="50">
        <v>1.4680293417200001</v>
      </c>
      <c r="D10" s="50">
        <v>1.8348897864853349</v>
      </c>
      <c r="E10" s="50">
        <v>2.6578731670899995</v>
      </c>
      <c r="F10" s="50">
        <v>2.7483973620200004</v>
      </c>
      <c r="G10" s="50">
        <v>3.3119441440299999</v>
      </c>
      <c r="H10" s="50">
        <v>4.0214114279199995</v>
      </c>
      <c r="I10" s="50">
        <v>4.8269396089699992</v>
      </c>
      <c r="J10" s="50">
        <v>6.6426806238699996</v>
      </c>
      <c r="K10" s="50">
        <v>6.6723698592499998</v>
      </c>
      <c r="L10" s="50">
        <v>6.4874538125700001</v>
      </c>
      <c r="M10" s="50">
        <v>6.5488141756899996</v>
      </c>
      <c r="N10" s="50">
        <v>5.9068340900300003</v>
      </c>
      <c r="O10" s="1"/>
      <c r="P10" s="12"/>
      <c r="Q10" s="13"/>
    </row>
    <row r="11" spans="1:17" x14ac:dyDescent="0.25">
      <c r="A11" s="25"/>
      <c r="B11" s="35" t="s">
        <v>58</v>
      </c>
      <c r="C11" s="50">
        <v>21.006096726620004</v>
      </c>
      <c r="D11" s="50">
        <v>23.80169869738188</v>
      </c>
      <c r="E11" s="50">
        <v>31.27099215350999</v>
      </c>
      <c r="F11" s="50">
        <v>35.011980678879979</v>
      </c>
      <c r="G11" s="50">
        <v>45.494217786589999</v>
      </c>
      <c r="H11" s="50">
        <v>50.779257281069988</v>
      </c>
      <c r="I11" s="50">
        <v>60.465394040150002</v>
      </c>
      <c r="J11" s="50">
        <v>70.398633870159998</v>
      </c>
      <c r="K11" s="50">
        <v>83.682294355400003</v>
      </c>
      <c r="L11" s="50">
        <v>98.206437055319995</v>
      </c>
      <c r="M11" s="50">
        <v>112.61802413117</v>
      </c>
      <c r="N11" s="50">
        <v>101.65115233018</v>
      </c>
      <c r="O11" s="16"/>
      <c r="P11" s="12"/>
      <c r="Q11" s="13"/>
    </row>
    <row r="12" spans="1:17" x14ac:dyDescent="0.25">
      <c r="A12" s="25"/>
      <c r="B12" s="35" t="s">
        <v>57</v>
      </c>
      <c r="C12" s="50">
        <v>5.5070667337299986</v>
      </c>
      <c r="D12" s="50">
        <v>6.2882127946348394</v>
      </c>
      <c r="E12" s="50">
        <v>6.8062171906900009</v>
      </c>
      <c r="F12" s="50">
        <v>7.704912904350004</v>
      </c>
      <c r="G12" s="50">
        <v>10.220547844380004</v>
      </c>
      <c r="H12" s="50">
        <v>12.017210515060006</v>
      </c>
      <c r="I12" s="50">
        <v>13.050195309770002</v>
      </c>
      <c r="J12" s="50">
        <v>15.1214841003</v>
      </c>
      <c r="K12" s="50">
        <v>17.099268561519999</v>
      </c>
      <c r="L12" s="50">
        <v>19.77317414254</v>
      </c>
      <c r="M12" s="50">
        <v>20.960238403320002</v>
      </c>
      <c r="N12" s="50">
        <v>17.832816593219999</v>
      </c>
      <c r="O12" s="16"/>
      <c r="P12" s="12"/>
      <c r="Q12" s="13"/>
    </row>
    <row r="13" spans="1:17" x14ac:dyDescent="0.25">
      <c r="A13" s="25"/>
      <c r="B13" s="35" t="s">
        <v>19</v>
      </c>
      <c r="C13" s="50">
        <v>2.3656578656599998</v>
      </c>
      <c r="D13" s="50">
        <v>3.1476445450900008</v>
      </c>
      <c r="E13" s="50">
        <v>4.1667817903599982</v>
      </c>
      <c r="F13" s="50">
        <v>5.8921647054200026</v>
      </c>
      <c r="G13" s="50">
        <v>10.23985339787</v>
      </c>
      <c r="H13" s="50">
        <v>16.062892815409999</v>
      </c>
      <c r="I13" s="50">
        <v>23.757903798899999</v>
      </c>
      <c r="J13" s="50">
        <v>37.72761804081</v>
      </c>
      <c r="K13" s="50">
        <v>40.994517517630001</v>
      </c>
      <c r="L13" s="50">
        <v>44.066255512950001</v>
      </c>
      <c r="M13" s="50">
        <v>49.574914527164999</v>
      </c>
      <c r="N13" s="50">
        <v>45.430802529955002</v>
      </c>
      <c r="O13" s="16"/>
      <c r="P13" s="12"/>
      <c r="Q13" s="13"/>
    </row>
    <row r="14" spans="1:17" x14ac:dyDescent="0.25">
      <c r="A14" s="25"/>
      <c r="B14" s="35" t="s">
        <v>68</v>
      </c>
      <c r="C14" s="50">
        <v>0.57600344424999994</v>
      </c>
      <c r="D14" s="50">
        <v>0.70207771416999987</v>
      </c>
      <c r="E14" s="50">
        <v>1.10497597351</v>
      </c>
      <c r="F14" s="50">
        <v>1.4618192577799993</v>
      </c>
      <c r="G14" s="50">
        <v>2.2310918993700004</v>
      </c>
      <c r="H14" s="50">
        <v>3.7590265904900009</v>
      </c>
      <c r="I14" s="50">
        <v>8.8437403435300013</v>
      </c>
      <c r="J14" s="50">
        <v>12.98782996666</v>
      </c>
      <c r="K14" s="50">
        <v>17.82190222677</v>
      </c>
      <c r="L14" s="50">
        <v>19.24787660354</v>
      </c>
      <c r="M14" s="50">
        <v>19.651051763630001</v>
      </c>
      <c r="N14" s="50">
        <v>16.583703877668</v>
      </c>
      <c r="O14" s="16"/>
      <c r="P14" s="12"/>
      <c r="Q14" s="13"/>
    </row>
    <row r="15" spans="1:17" x14ac:dyDescent="0.25">
      <c r="A15" s="25"/>
      <c r="B15" s="35" t="s">
        <v>56</v>
      </c>
      <c r="C15" s="50">
        <v>2.1105365078700005</v>
      </c>
      <c r="D15" s="50">
        <v>2.5148657798669394</v>
      </c>
      <c r="E15" s="50">
        <v>3.5421044566699997</v>
      </c>
      <c r="F15" s="50">
        <v>4.05301537281</v>
      </c>
      <c r="G15" s="50">
        <v>5.2418809929800005</v>
      </c>
      <c r="H15" s="50">
        <v>7.4331443754199986</v>
      </c>
      <c r="I15" s="50">
        <v>11.304978662460002</v>
      </c>
      <c r="J15" s="50">
        <v>18.618644791240001</v>
      </c>
      <c r="K15" s="50">
        <v>21.125860102019999</v>
      </c>
      <c r="L15" s="50">
        <v>18.649996694159999</v>
      </c>
      <c r="M15" s="50">
        <v>23.642713155340001</v>
      </c>
      <c r="N15" s="50">
        <v>23.749706860340002</v>
      </c>
      <c r="O15" s="16"/>
      <c r="P15" s="12"/>
      <c r="Q15" s="13"/>
    </row>
    <row r="16" spans="1:17" x14ac:dyDescent="0.25">
      <c r="A16" s="25"/>
      <c r="B16" s="38" t="s">
        <v>55</v>
      </c>
      <c r="C16" s="50">
        <v>2.4841834195600008</v>
      </c>
      <c r="D16" s="50">
        <v>3.4916252726899999</v>
      </c>
      <c r="E16" s="50">
        <v>4.8466360053899988</v>
      </c>
      <c r="F16" s="50">
        <v>6.4001525141099984</v>
      </c>
      <c r="G16" s="50">
        <v>8.6593545760800019</v>
      </c>
      <c r="H16" s="50">
        <v>10.864649007050001</v>
      </c>
      <c r="I16" s="50">
        <v>16.125545650100001</v>
      </c>
      <c r="J16" s="50">
        <v>21.291153275780001</v>
      </c>
      <c r="K16" s="50">
        <v>27.574180413280001</v>
      </c>
      <c r="L16" s="50">
        <v>27.149457217359998</v>
      </c>
      <c r="M16" s="50">
        <v>26.735363302660001</v>
      </c>
      <c r="N16" s="50">
        <v>29.38261682397</v>
      </c>
      <c r="O16" s="16"/>
      <c r="P16" s="12"/>
      <c r="Q16" s="13"/>
    </row>
    <row r="17" spans="1:17" x14ac:dyDescent="0.25">
      <c r="A17" s="25"/>
      <c r="B17" s="38" t="s">
        <v>123</v>
      </c>
      <c r="C17" s="50">
        <v>3.1197859260000183E-2</v>
      </c>
      <c r="D17" s="50">
        <v>3.4598846670000127E-2</v>
      </c>
      <c r="E17" s="50">
        <v>4.37985906199998E-2</v>
      </c>
      <c r="F17" s="50">
        <v>5.4759873230000533E-2</v>
      </c>
      <c r="G17" s="50">
        <v>5.3505216260000044E-2</v>
      </c>
      <c r="H17" s="50">
        <v>8.671015390999999E-2</v>
      </c>
      <c r="I17" s="50">
        <v>0.16944493542</v>
      </c>
      <c r="J17" s="50">
        <v>9.5157543400000003E-2</v>
      </c>
      <c r="K17" s="50">
        <v>0.11366031410999999</v>
      </c>
      <c r="L17" s="50">
        <v>0.12614010776000001</v>
      </c>
      <c r="M17" s="50">
        <v>0.62588642329999999</v>
      </c>
      <c r="N17" s="50">
        <v>0.42375442837999999</v>
      </c>
      <c r="O17" s="1"/>
      <c r="P17" s="12"/>
      <c r="Q17" s="13"/>
    </row>
    <row r="18" spans="1:17" x14ac:dyDescent="0.25">
      <c r="A18" s="25"/>
      <c r="B18" s="41" t="s">
        <v>54</v>
      </c>
      <c r="C18" s="42">
        <f t="shared" ref="C18:N18" si="0">SUM(C7:C17)</f>
        <v>81.210649251424726</v>
      </c>
      <c r="D18" s="42">
        <f t="shared" si="0"/>
        <v>95.356742427880818</v>
      </c>
      <c r="E18" s="42">
        <f t="shared" si="0"/>
        <v>131.11762348259282</v>
      </c>
      <c r="F18" s="42">
        <f t="shared" si="0"/>
        <v>143.39675469827057</v>
      </c>
      <c r="G18" s="42">
        <f t="shared" si="0"/>
        <v>168.75974223985696</v>
      </c>
      <c r="H18" s="42">
        <f t="shared" si="0"/>
        <v>195.30623960487006</v>
      </c>
      <c r="I18" s="42">
        <f t="shared" si="0"/>
        <v>270.01529947195598</v>
      </c>
      <c r="J18" s="42">
        <f t="shared" si="0"/>
        <v>308.582813002764</v>
      </c>
      <c r="K18" s="42">
        <f t="shared" si="0"/>
        <v>341.46447195310498</v>
      </c>
      <c r="L18" s="42">
        <f t="shared" si="0"/>
        <v>365.55144741728202</v>
      </c>
      <c r="M18" s="42">
        <f t="shared" si="0"/>
        <v>423.80258295170501</v>
      </c>
      <c r="N18" s="42">
        <f t="shared" si="0"/>
        <v>384.88381318140296</v>
      </c>
      <c r="O18" s="17"/>
      <c r="P18" s="12"/>
      <c r="Q18" s="13"/>
    </row>
    <row r="19" spans="1:17" x14ac:dyDescent="0.25">
      <c r="A19" s="25"/>
      <c r="B19" s="63" t="s">
        <v>59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7" x14ac:dyDescent="0.25">
      <c r="A20" s="25"/>
      <c r="B20" s="41" t="s">
        <v>20</v>
      </c>
      <c r="C20" s="44">
        <f t="shared" ref="C20:N23" si="1">C7</f>
        <v>12.037106494314738</v>
      </c>
      <c r="D20" s="44">
        <f t="shared" si="1"/>
        <v>12.026374517202269</v>
      </c>
      <c r="E20" s="44">
        <f t="shared" si="1"/>
        <v>24.699089611672807</v>
      </c>
      <c r="F20" s="44">
        <f t="shared" si="1"/>
        <v>24.723489126530545</v>
      </c>
      <c r="G20" s="44">
        <f t="shared" si="1"/>
        <v>26.019541311446982</v>
      </c>
      <c r="H20" s="44">
        <f t="shared" si="1"/>
        <v>28.688314352040081</v>
      </c>
      <c r="I20" s="44">
        <f t="shared" si="1"/>
        <v>59.152593324125924</v>
      </c>
      <c r="J20" s="44">
        <f t="shared" si="1"/>
        <v>47.824492287554001</v>
      </c>
      <c r="K20" s="44">
        <f t="shared" si="1"/>
        <v>47.333104040694998</v>
      </c>
      <c r="L20" s="44">
        <f t="shared" si="1"/>
        <v>48.411643139951998</v>
      </c>
      <c r="M20" s="44">
        <f t="shared" si="1"/>
        <v>74.539615272524998</v>
      </c>
      <c r="N20" s="44">
        <f t="shared" si="1"/>
        <v>62.150478590959999</v>
      </c>
    </row>
    <row r="21" spans="1:17" x14ac:dyDescent="0.25">
      <c r="A21" s="25"/>
      <c r="B21" s="41" t="s">
        <v>69</v>
      </c>
      <c r="C21" s="44">
        <f t="shared" si="1"/>
        <v>17.355373637839996</v>
      </c>
      <c r="D21" s="44">
        <f t="shared" si="1"/>
        <v>18.602241339913586</v>
      </c>
      <c r="E21" s="44">
        <f t="shared" si="1"/>
        <v>20.932186546650005</v>
      </c>
      <c r="F21" s="44">
        <f t="shared" si="1"/>
        <v>20.660892394540003</v>
      </c>
      <c r="G21" s="44">
        <f t="shared" si="1"/>
        <v>19.458185189269997</v>
      </c>
      <c r="H21" s="44">
        <f t="shared" si="1"/>
        <v>19.010514168930005</v>
      </c>
      <c r="I21" s="44">
        <f t="shared" si="1"/>
        <v>21.437088268420002</v>
      </c>
      <c r="J21" s="44">
        <f t="shared" si="1"/>
        <v>22.540210233980002</v>
      </c>
      <c r="K21" s="44">
        <f t="shared" si="1"/>
        <v>21.810091310450002</v>
      </c>
      <c r="L21" s="44">
        <f t="shared" si="1"/>
        <v>21.354494211700001</v>
      </c>
      <c r="M21" s="44">
        <f t="shared" si="1"/>
        <v>22.853364049734999</v>
      </c>
      <c r="N21" s="44">
        <f t="shared" si="1"/>
        <v>28.417744696860002</v>
      </c>
    </row>
    <row r="22" spans="1:17" x14ac:dyDescent="0.25">
      <c r="A22" s="25"/>
      <c r="B22" s="41" t="s">
        <v>17</v>
      </c>
      <c r="C22" s="44">
        <f t="shared" si="1"/>
        <v>16.269397220599998</v>
      </c>
      <c r="D22" s="44">
        <f t="shared" si="1"/>
        <v>22.912513133775963</v>
      </c>
      <c r="E22" s="44">
        <f t="shared" si="1"/>
        <v>31.046967996430002</v>
      </c>
      <c r="F22" s="44">
        <f t="shared" si="1"/>
        <v>34.685170508600002</v>
      </c>
      <c r="G22" s="44">
        <f t="shared" si="1"/>
        <v>37.829619881580001</v>
      </c>
      <c r="H22" s="44">
        <f t="shared" si="1"/>
        <v>42.583108917569973</v>
      </c>
      <c r="I22" s="44">
        <f t="shared" si="1"/>
        <v>50.881475530110009</v>
      </c>
      <c r="J22" s="44">
        <f t="shared" si="1"/>
        <v>55.33490826901</v>
      </c>
      <c r="K22" s="44">
        <f t="shared" si="1"/>
        <v>57.237223251979998</v>
      </c>
      <c r="L22" s="44">
        <f t="shared" si="1"/>
        <v>62.078518919430003</v>
      </c>
      <c r="M22" s="44">
        <f t="shared" si="1"/>
        <v>66.052597747169997</v>
      </c>
      <c r="N22" s="44">
        <f t="shared" si="1"/>
        <v>53.354202359840002</v>
      </c>
    </row>
    <row r="23" spans="1:17" x14ac:dyDescent="0.25">
      <c r="A23" s="25"/>
      <c r="B23" s="41" t="s">
        <v>65</v>
      </c>
      <c r="C23" s="44">
        <f t="shared" si="1"/>
        <v>1.4680293417200001</v>
      </c>
      <c r="D23" s="44">
        <f t="shared" si="1"/>
        <v>1.8348897864853349</v>
      </c>
      <c r="E23" s="44">
        <f t="shared" si="1"/>
        <v>2.6578731670899995</v>
      </c>
      <c r="F23" s="44">
        <f t="shared" si="1"/>
        <v>2.7483973620200004</v>
      </c>
      <c r="G23" s="44">
        <f t="shared" si="1"/>
        <v>3.3119441440299999</v>
      </c>
      <c r="H23" s="44">
        <f t="shared" si="1"/>
        <v>4.0214114279199995</v>
      </c>
      <c r="I23" s="44">
        <f t="shared" si="1"/>
        <v>4.8269396089699992</v>
      </c>
      <c r="J23" s="44">
        <f t="shared" si="1"/>
        <v>6.6426806238699996</v>
      </c>
      <c r="K23" s="44">
        <f t="shared" si="1"/>
        <v>6.6723698592499998</v>
      </c>
      <c r="L23" s="44">
        <f t="shared" si="1"/>
        <v>6.4874538125700001</v>
      </c>
      <c r="M23" s="44">
        <f t="shared" si="1"/>
        <v>6.5488141756899996</v>
      </c>
      <c r="N23" s="44">
        <f t="shared" si="1"/>
        <v>5.9068340900300003</v>
      </c>
    </row>
    <row r="24" spans="1:17" x14ac:dyDescent="0.25">
      <c r="A24" s="25"/>
      <c r="B24" s="41" t="s">
        <v>66</v>
      </c>
      <c r="C24" s="44">
        <f t="shared" ref="C24:N24" si="2">C11+C12</f>
        <v>26.513163460350004</v>
      </c>
      <c r="D24" s="44">
        <f t="shared" si="2"/>
        <v>30.089911492016718</v>
      </c>
      <c r="E24" s="44">
        <f t="shared" si="2"/>
        <v>38.077209344199993</v>
      </c>
      <c r="F24" s="44">
        <f t="shared" si="2"/>
        <v>42.716893583229982</v>
      </c>
      <c r="G24" s="44">
        <f t="shared" si="2"/>
        <v>55.714765630970007</v>
      </c>
      <c r="H24" s="44">
        <f t="shared" si="2"/>
        <v>62.796467796129996</v>
      </c>
      <c r="I24" s="44">
        <f t="shared" si="2"/>
        <v>73.515589349920006</v>
      </c>
      <c r="J24" s="44">
        <f t="shared" si="2"/>
        <v>85.520117970459992</v>
      </c>
      <c r="K24" s="44">
        <f t="shared" si="2"/>
        <v>100.78156291692</v>
      </c>
      <c r="L24" s="44">
        <f t="shared" si="2"/>
        <v>117.97961119786</v>
      </c>
      <c r="M24" s="44">
        <f t="shared" si="2"/>
        <v>133.57826253448999</v>
      </c>
      <c r="N24" s="44">
        <f t="shared" si="2"/>
        <v>119.4839689234</v>
      </c>
    </row>
    <row r="25" spans="1:17" x14ac:dyDescent="0.25">
      <c r="A25" s="25"/>
      <c r="B25" s="41" t="s">
        <v>67</v>
      </c>
      <c r="C25" s="44">
        <f t="shared" ref="C25:N26" si="3">C13</f>
        <v>2.3656578656599998</v>
      </c>
      <c r="D25" s="44">
        <f t="shared" si="3"/>
        <v>3.1476445450900008</v>
      </c>
      <c r="E25" s="44">
        <f t="shared" si="3"/>
        <v>4.1667817903599982</v>
      </c>
      <c r="F25" s="44">
        <f t="shared" si="3"/>
        <v>5.8921647054200026</v>
      </c>
      <c r="G25" s="44">
        <f t="shared" si="3"/>
        <v>10.23985339787</v>
      </c>
      <c r="H25" s="44">
        <f t="shared" si="3"/>
        <v>16.062892815409999</v>
      </c>
      <c r="I25" s="44">
        <f t="shared" si="3"/>
        <v>23.757903798899999</v>
      </c>
      <c r="J25" s="44">
        <f t="shared" si="3"/>
        <v>37.72761804081</v>
      </c>
      <c r="K25" s="44">
        <f t="shared" si="3"/>
        <v>40.994517517630001</v>
      </c>
      <c r="L25" s="44">
        <f t="shared" si="3"/>
        <v>44.066255512950001</v>
      </c>
      <c r="M25" s="44">
        <f t="shared" si="3"/>
        <v>49.574914527164999</v>
      </c>
      <c r="N25" s="44">
        <f t="shared" si="3"/>
        <v>45.430802529955002</v>
      </c>
    </row>
    <row r="26" spans="1:17" x14ac:dyDescent="0.25">
      <c r="A26" s="25"/>
      <c r="B26" s="41" t="s">
        <v>68</v>
      </c>
      <c r="C26" s="44">
        <f t="shared" si="3"/>
        <v>0.57600344424999994</v>
      </c>
      <c r="D26" s="44">
        <f t="shared" si="3"/>
        <v>0.70207771416999987</v>
      </c>
      <c r="E26" s="44">
        <f t="shared" si="3"/>
        <v>1.10497597351</v>
      </c>
      <c r="F26" s="44">
        <f t="shared" si="3"/>
        <v>1.4618192577799993</v>
      </c>
      <c r="G26" s="44">
        <f t="shared" si="3"/>
        <v>2.2310918993700004</v>
      </c>
      <c r="H26" s="44">
        <f t="shared" si="3"/>
        <v>3.7590265904900009</v>
      </c>
      <c r="I26" s="44">
        <f t="shared" si="3"/>
        <v>8.8437403435300013</v>
      </c>
      <c r="J26" s="44">
        <f t="shared" si="3"/>
        <v>12.98782996666</v>
      </c>
      <c r="K26" s="44">
        <f t="shared" si="3"/>
        <v>17.82190222677</v>
      </c>
      <c r="L26" s="44">
        <f t="shared" si="3"/>
        <v>19.24787660354</v>
      </c>
      <c r="M26" s="44">
        <f t="shared" si="3"/>
        <v>19.651051763630001</v>
      </c>
      <c r="N26" s="44">
        <f t="shared" si="3"/>
        <v>16.583703877668</v>
      </c>
    </row>
    <row r="27" spans="1:17" x14ac:dyDescent="0.25">
      <c r="A27" s="25"/>
      <c r="B27" s="41" t="s">
        <v>70</v>
      </c>
      <c r="C27" s="44">
        <f t="shared" ref="C27:N27" si="4">C15+C16</f>
        <v>4.5947199274300008</v>
      </c>
      <c r="D27" s="44">
        <f t="shared" si="4"/>
        <v>6.0064910525569388</v>
      </c>
      <c r="E27" s="44">
        <f t="shared" si="4"/>
        <v>8.3887404620599995</v>
      </c>
      <c r="F27" s="44">
        <f t="shared" si="4"/>
        <v>10.453167886919999</v>
      </c>
      <c r="G27" s="44">
        <f t="shared" si="4"/>
        <v>13.901235569060002</v>
      </c>
      <c r="H27" s="44">
        <f t="shared" si="4"/>
        <v>18.297793382470001</v>
      </c>
      <c r="I27" s="44">
        <f t="shared" si="4"/>
        <v>27.430524312560003</v>
      </c>
      <c r="J27" s="44">
        <f t="shared" si="4"/>
        <v>39.909798067020006</v>
      </c>
      <c r="K27" s="44">
        <f t="shared" si="4"/>
        <v>48.700040515300003</v>
      </c>
      <c r="L27" s="44">
        <f t="shared" si="4"/>
        <v>45.799453911519997</v>
      </c>
      <c r="M27" s="44">
        <f t="shared" si="4"/>
        <v>50.378076458000002</v>
      </c>
      <c r="N27" s="44">
        <f t="shared" si="4"/>
        <v>53.132323684310002</v>
      </c>
    </row>
    <row r="28" spans="1:17" x14ac:dyDescent="0.25">
      <c r="A28" s="25"/>
      <c r="B28" s="41" t="s">
        <v>15</v>
      </c>
      <c r="C28" s="44">
        <f t="shared" ref="C28:N28" si="5">C17</f>
        <v>3.1197859260000183E-2</v>
      </c>
      <c r="D28" s="44">
        <f t="shared" si="5"/>
        <v>3.4598846670000127E-2</v>
      </c>
      <c r="E28" s="44">
        <f t="shared" si="5"/>
        <v>4.37985906199998E-2</v>
      </c>
      <c r="F28" s="44">
        <f t="shared" si="5"/>
        <v>5.4759873230000533E-2</v>
      </c>
      <c r="G28" s="44">
        <f t="shared" si="5"/>
        <v>5.3505216260000044E-2</v>
      </c>
      <c r="H28" s="44">
        <f t="shared" si="5"/>
        <v>8.671015390999999E-2</v>
      </c>
      <c r="I28" s="44">
        <f t="shared" si="5"/>
        <v>0.16944493542</v>
      </c>
      <c r="J28" s="44">
        <f t="shared" si="5"/>
        <v>9.5157543400000003E-2</v>
      </c>
      <c r="K28" s="44">
        <f t="shared" si="5"/>
        <v>0.11366031410999999</v>
      </c>
      <c r="L28" s="44">
        <f t="shared" si="5"/>
        <v>0.12614010776000001</v>
      </c>
      <c r="M28" s="44">
        <f t="shared" si="5"/>
        <v>0.62588642329999999</v>
      </c>
      <c r="N28" s="44">
        <f t="shared" si="5"/>
        <v>0.42375442837999999</v>
      </c>
    </row>
    <row r="29" spans="1:17" x14ac:dyDescent="0.25">
      <c r="A29" s="25"/>
      <c r="B29" s="41" t="s">
        <v>54</v>
      </c>
      <c r="C29" s="44">
        <f t="shared" ref="C29:G29" si="6">SUM(C20:C28)</f>
        <v>81.210649251424741</v>
      </c>
      <c r="D29" s="44">
        <f t="shared" si="6"/>
        <v>95.356742427880818</v>
      </c>
      <c r="E29" s="44">
        <f t="shared" si="6"/>
        <v>131.11762348259282</v>
      </c>
      <c r="F29" s="44">
        <f t="shared" si="6"/>
        <v>143.39675469827057</v>
      </c>
      <c r="G29" s="44">
        <f t="shared" si="6"/>
        <v>168.75974223985696</v>
      </c>
      <c r="H29" s="44">
        <f t="shared" ref="H29:N29" si="7">SUM(H20:H28)</f>
        <v>195.30623960487006</v>
      </c>
      <c r="I29" s="44">
        <f t="shared" si="7"/>
        <v>270.01529947195598</v>
      </c>
      <c r="J29" s="44">
        <f t="shared" si="7"/>
        <v>308.582813002764</v>
      </c>
      <c r="K29" s="44">
        <f t="shared" si="7"/>
        <v>341.46447195310498</v>
      </c>
      <c r="L29" s="44">
        <f t="shared" si="7"/>
        <v>365.55144741728208</v>
      </c>
      <c r="M29" s="44">
        <f t="shared" si="7"/>
        <v>423.80258295170501</v>
      </c>
      <c r="N29" s="44">
        <f t="shared" si="7"/>
        <v>384.88381318140296</v>
      </c>
    </row>
    <row r="30" spans="1:17" x14ac:dyDescent="0.25">
      <c r="A30" s="25"/>
      <c r="B30" s="63" t="s">
        <v>61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7" x14ac:dyDescent="0.25">
      <c r="A31" s="25"/>
      <c r="B31" s="41" t="s">
        <v>20</v>
      </c>
      <c r="C31" s="64">
        <f t="shared" ref="C31:N40" si="8">C20/C$29*100</f>
        <v>14.822078884073891</v>
      </c>
      <c r="D31" s="64">
        <f t="shared" si="8"/>
        <v>12.611981293612171</v>
      </c>
      <c r="E31" s="64">
        <f t="shared" si="8"/>
        <v>18.837353023677903</v>
      </c>
      <c r="F31" s="64">
        <f t="shared" si="8"/>
        <v>17.241317056688398</v>
      </c>
      <c r="G31" s="64">
        <f t="shared" si="8"/>
        <v>15.418097329436305</v>
      </c>
      <c r="H31" s="64">
        <f t="shared" si="8"/>
        <v>14.688887774440937</v>
      </c>
      <c r="I31" s="64">
        <f t="shared" si="8"/>
        <v>21.907126536831502</v>
      </c>
      <c r="J31" s="64">
        <f t="shared" si="8"/>
        <v>15.498106269167245</v>
      </c>
      <c r="K31" s="64">
        <f t="shared" si="8"/>
        <v>13.861794689784151</v>
      </c>
      <c r="L31" s="64">
        <f t="shared" si="8"/>
        <v>13.243455464885475</v>
      </c>
      <c r="M31" s="64">
        <f t="shared" si="8"/>
        <v>17.588287157990081</v>
      </c>
      <c r="N31" s="64">
        <f>N20/N$29*100</f>
        <v>16.147854615456978</v>
      </c>
    </row>
    <row r="32" spans="1:17" x14ac:dyDescent="0.25">
      <c r="A32" s="25"/>
      <c r="B32" s="41" t="s">
        <v>69</v>
      </c>
      <c r="C32" s="64">
        <f t="shared" si="8"/>
        <v>21.370810106576656</v>
      </c>
      <c r="D32" s="64">
        <f t="shared" si="8"/>
        <v>19.508050365691375</v>
      </c>
      <c r="E32" s="64">
        <f t="shared" si="8"/>
        <v>15.964434063609279</v>
      </c>
      <c r="F32" s="64">
        <f t="shared" si="8"/>
        <v>14.408200825753543</v>
      </c>
      <c r="G32" s="64">
        <f t="shared" si="8"/>
        <v>11.53011075450342</v>
      </c>
      <c r="H32" s="64">
        <f t="shared" si="8"/>
        <v>9.733695250797286</v>
      </c>
      <c r="I32" s="64">
        <f t="shared" si="8"/>
        <v>7.9392124484584912</v>
      </c>
      <c r="J32" s="64">
        <f t="shared" si="8"/>
        <v>7.3044282715052269</v>
      </c>
      <c r="K32" s="64">
        <f t="shared" si="8"/>
        <v>6.3872212490221498</v>
      </c>
      <c r="L32" s="64">
        <f t="shared" si="8"/>
        <v>5.8417206011835452</v>
      </c>
      <c r="M32" s="64">
        <f t="shared" si="8"/>
        <v>5.3924551121339643</v>
      </c>
      <c r="N32" s="64">
        <f t="shared" si="8"/>
        <v>7.3834605986576483</v>
      </c>
    </row>
    <row r="33" spans="1:14" x14ac:dyDescent="0.25">
      <c r="A33" s="25"/>
      <c r="B33" s="41" t="s">
        <v>17</v>
      </c>
      <c r="C33" s="64">
        <f t="shared" si="8"/>
        <v>20.033576101861509</v>
      </c>
      <c r="D33" s="64">
        <f t="shared" si="8"/>
        <v>24.028204561523175</v>
      </c>
      <c r="E33" s="64">
        <f t="shared" si="8"/>
        <v>23.678714708058905</v>
      </c>
      <c r="F33" s="64">
        <f t="shared" si="8"/>
        <v>24.188253480061721</v>
      </c>
      <c r="G33" s="64">
        <f t="shared" si="8"/>
        <v>22.416258391656608</v>
      </c>
      <c r="H33" s="64">
        <f t="shared" si="8"/>
        <v>21.803250630251828</v>
      </c>
      <c r="I33" s="64">
        <f t="shared" si="8"/>
        <v>18.843923151619265</v>
      </c>
      <c r="J33" s="64">
        <f t="shared" si="8"/>
        <v>17.931947580150666</v>
      </c>
      <c r="K33" s="64">
        <f t="shared" si="8"/>
        <v>16.762277763362938</v>
      </c>
      <c r="L33" s="64">
        <f t="shared" si="8"/>
        <v>16.982156508483609</v>
      </c>
      <c r="M33" s="64">
        <f t="shared" si="8"/>
        <v>15.585699664010097</v>
      </c>
      <c r="N33" s="64">
        <f t="shared" si="8"/>
        <v>13.862417834312291</v>
      </c>
    </row>
    <row r="34" spans="1:14" x14ac:dyDescent="0.25">
      <c r="A34" s="25"/>
      <c r="B34" s="41" t="s">
        <v>65</v>
      </c>
      <c r="C34" s="64">
        <f t="shared" si="8"/>
        <v>1.8076808340431354</v>
      </c>
      <c r="D34" s="64">
        <f t="shared" si="8"/>
        <v>1.9242370699408893</v>
      </c>
      <c r="E34" s="64">
        <f t="shared" si="8"/>
        <v>2.0270907117553567</v>
      </c>
      <c r="F34" s="64">
        <f t="shared" si="8"/>
        <v>1.9166384677275736</v>
      </c>
      <c r="G34" s="64">
        <f t="shared" si="8"/>
        <v>1.9625202670212414</v>
      </c>
      <c r="H34" s="64">
        <f t="shared" si="8"/>
        <v>2.059028649599643</v>
      </c>
      <c r="I34" s="64">
        <f t="shared" si="8"/>
        <v>1.787654113825994</v>
      </c>
      <c r="J34" s="64">
        <f t="shared" si="8"/>
        <v>2.1526411530283447</v>
      </c>
      <c r="K34" s="64">
        <f t="shared" si="8"/>
        <v>1.9540451224941346</v>
      </c>
      <c r="L34" s="64">
        <f t="shared" si="8"/>
        <v>1.7747033580103655</v>
      </c>
      <c r="M34" s="64">
        <f t="shared" si="8"/>
        <v>1.5452511237847455</v>
      </c>
      <c r="N34" s="64">
        <f t="shared" si="8"/>
        <v>1.5347057703478943</v>
      </c>
    </row>
    <row r="35" spans="1:14" x14ac:dyDescent="0.25">
      <c r="A35" s="25"/>
      <c r="B35" s="41" t="s">
        <v>66</v>
      </c>
      <c r="C35" s="64">
        <f t="shared" si="8"/>
        <v>32.647397483877235</v>
      </c>
      <c r="D35" s="64">
        <f t="shared" si="8"/>
        <v>31.555095870408952</v>
      </c>
      <c r="E35" s="64">
        <f t="shared" si="8"/>
        <v>29.040496870548544</v>
      </c>
      <c r="F35" s="64">
        <f t="shared" si="8"/>
        <v>29.789302884234083</v>
      </c>
      <c r="G35" s="64">
        <f t="shared" si="8"/>
        <v>33.014251439056494</v>
      </c>
      <c r="H35" s="64">
        <f t="shared" si="8"/>
        <v>32.152822113197935</v>
      </c>
      <c r="I35" s="64">
        <f t="shared" si="8"/>
        <v>27.226453276420877</v>
      </c>
      <c r="J35" s="64">
        <f t="shared" si="8"/>
        <v>27.713830572182253</v>
      </c>
      <c r="K35" s="64">
        <f t="shared" si="8"/>
        <v>29.514509178794107</v>
      </c>
      <c r="L35" s="64">
        <f t="shared" si="8"/>
        <v>32.274420476629821</v>
      </c>
      <c r="M35" s="64">
        <f t="shared" si="8"/>
        <v>31.518982636713211</v>
      </c>
      <c r="N35" s="64">
        <f t="shared" si="8"/>
        <v>31.044165753753063</v>
      </c>
    </row>
    <row r="36" spans="1:14" x14ac:dyDescent="0.25">
      <c r="A36" s="25"/>
      <c r="B36" s="41" t="s">
        <v>67</v>
      </c>
      <c r="C36" s="64">
        <f t="shared" si="8"/>
        <v>2.9129897217494505</v>
      </c>
      <c r="D36" s="64">
        <f t="shared" si="8"/>
        <v>3.3009145079285749</v>
      </c>
      <c r="E36" s="64">
        <f t="shared" si="8"/>
        <v>3.1778960598025026</v>
      </c>
      <c r="F36" s="64">
        <f t="shared" si="8"/>
        <v>4.1089944593362997</v>
      </c>
      <c r="G36" s="64">
        <f t="shared" si="8"/>
        <v>6.0677109729855916</v>
      </c>
      <c r="H36" s="64">
        <f t="shared" si="8"/>
        <v>8.2244647420928914</v>
      </c>
      <c r="I36" s="64">
        <f t="shared" si="8"/>
        <v>8.7987250520104379</v>
      </c>
      <c r="J36" s="64">
        <f t="shared" si="8"/>
        <v>12.226091814281332</v>
      </c>
      <c r="K36" s="64">
        <f t="shared" si="8"/>
        <v>12.005500098780404</v>
      </c>
      <c r="L36" s="64">
        <f t="shared" si="8"/>
        <v>12.054734244465392</v>
      </c>
      <c r="M36" s="64">
        <f t="shared" si="8"/>
        <v>11.697643318236778</v>
      </c>
      <c r="N36" s="64">
        <f t="shared" si="8"/>
        <v>11.803770637800923</v>
      </c>
    </row>
    <row r="37" spans="1:14" x14ac:dyDescent="0.25">
      <c r="A37" s="25"/>
      <c r="B37" s="41" t="s">
        <v>68</v>
      </c>
      <c r="C37" s="64">
        <f t="shared" si="8"/>
        <v>0.70927082785253648</v>
      </c>
      <c r="D37" s="64">
        <f t="shared" si="8"/>
        <v>0.73626436505104786</v>
      </c>
      <c r="E37" s="64">
        <f t="shared" si="8"/>
        <v>0.84273642563136952</v>
      </c>
      <c r="F37" s="64">
        <f t="shared" si="8"/>
        <v>1.0194228320270553</v>
      </c>
      <c r="G37" s="64">
        <f t="shared" si="8"/>
        <v>1.3220522085172222</v>
      </c>
      <c r="H37" s="64">
        <f t="shared" si="8"/>
        <v>1.9246833066342381</v>
      </c>
      <c r="I37" s="64">
        <f t="shared" si="8"/>
        <v>3.2752737940497774</v>
      </c>
      <c r="J37" s="64">
        <f t="shared" si="8"/>
        <v>4.2088636889001556</v>
      </c>
      <c r="K37" s="64">
        <f t="shared" si="8"/>
        <v>5.2192552053314554</v>
      </c>
      <c r="L37" s="64">
        <f t="shared" si="8"/>
        <v>5.2654357518022028</v>
      </c>
      <c r="M37" s="64">
        <f t="shared" si="8"/>
        <v>4.6368409618374979</v>
      </c>
      <c r="N37" s="64">
        <f t="shared" si="8"/>
        <v>4.308755865981766</v>
      </c>
    </row>
    <row r="38" spans="1:14" x14ac:dyDescent="0.25">
      <c r="A38" s="25"/>
      <c r="B38" s="41" t="s">
        <v>70</v>
      </c>
      <c r="C38" s="64">
        <f t="shared" si="8"/>
        <v>5.657780069218437</v>
      </c>
      <c r="D38" s="64">
        <f t="shared" si="8"/>
        <v>6.2989683787695485</v>
      </c>
      <c r="E38" s="64">
        <f t="shared" si="8"/>
        <v>6.3978740914059422</v>
      </c>
      <c r="F38" s="64">
        <f t="shared" si="8"/>
        <v>7.2896823285262746</v>
      </c>
      <c r="G38" s="64">
        <f t="shared" si="8"/>
        <v>8.2372936723867944</v>
      </c>
      <c r="H38" s="64">
        <f t="shared" si="8"/>
        <v>9.3687705111156809</v>
      </c>
      <c r="I38" s="64">
        <f t="shared" si="8"/>
        <v>10.158877799222248</v>
      </c>
      <c r="J38" s="64">
        <f t="shared" si="8"/>
        <v>12.933253695714587</v>
      </c>
      <c r="K38" s="64">
        <f t="shared" si="8"/>
        <v>14.262110560652477</v>
      </c>
      <c r="L38" s="64">
        <f t="shared" si="8"/>
        <v>12.528866794292645</v>
      </c>
      <c r="M38" s="64">
        <f t="shared" si="8"/>
        <v>11.887156540464243</v>
      </c>
      <c r="N38" s="64">
        <f t="shared" si="8"/>
        <v>13.804769612191444</v>
      </c>
    </row>
    <row r="39" spans="1:14" x14ac:dyDescent="0.25">
      <c r="A39" s="25"/>
      <c r="B39" s="41" t="s">
        <v>15</v>
      </c>
      <c r="C39" s="64">
        <f t="shared" si="8"/>
        <v>3.8415970747152792E-2</v>
      </c>
      <c r="D39" s="64">
        <f t="shared" si="8"/>
        <v>3.6283587074262269E-2</v>
      </c>
      <c r="E39" s="64">
        <f t="shared" si="8"/>
        <v>3.340404551018613E-2</v>
      </c>
      <c r="F39" s="64">
        <f t="shared" si="8"/>
        <v>3.8187665645030781E-2</v>
      </c>
      <c r="G39" s="64">
        <f t="shared" si="8"/>
        <v>3.1704964436336643E-2</v>
      </c>
      <c r="H39" s="64">
        <f t="shared" si="8"/>
        <v>4.4397021869565415E-2</v>
      </c>
      <c r="I39" s="64">
        <f t="shared" si="8"/>
        <v>6.2753827561389239E-2</v>
      </c>
      <c r="J39" s="64">
        <f t="shared" si="8"/>
        <v>3.0836955070192993E-2</v>
      </c>
      <c r="K39" s="64">
        <f t="shared" si="8"/>
        <v>3.3286131778186734E-2</v>
      </c>
      <c r="L39" s="64">
        <f t="shared" si="8"/>
        <v>3.4506800246918268E-2</v>
      </c>
      <c r="M39" s="64">
        <f t="shared" si="8"/>
        <v>0.14768348482937957</v>
      </c>
      <c r="N39" s="64">
        <f t="shared" si="8"/>
        <v>0.11009931149800695</v>
      </c>
    </row>
    <row r="40" spans="1:14" x14ac:dyDescent="0.25">
      <c r="A40" s="25"/>
      <c r="B40" s="41" t="s">
        <v>54</v>
      </c>
      <c r="C40" s="64">
        <f t="shared" si="8"/>
        <v>100</v>
      </c>
      <c r="D40" s="64">
        <f t="shared" si="8"/>
        <v>100</v>
      </c>
      <c r="E40" s="64">
        <f t="shared" si="8"/>
        <v>100</v>
      </c>
      <c r="F40" s="64">
        <f t="shared" si="8"/>
        <v>100</v>
      </c>
      <c r="G40" s="64">
        <f t="shared" si="8"/>
        <v>100</v>
      </c>
      <c r="H40" s="64">
        <f t="shared" si="8"/>
        <v>100</v>
      </c>
      <c r="I40" s="64">
        <f t="shared" si="8"/>
        <v>100</v>
      </c>
      <c r="J40" s="64">
        <f t="shared" si="8"/>
        <v>100</v>
      </c>
      <c r="K40" s="64">
        <f t="shared" si="8"/>
        <v>100</v>
      </c>
      <c r="L40" s="64">
        <f t="shared" si="8"/>
        <v>100</v>
      </c>
      <c r="M40" s="64">
        <f t="shared" si="8"/>
        <v>100</v>
      </c>
      <c r="N40" s="64">
        <f t="shared" si="8"/>
        <v>100</v>
      </c>
    </row>
    <row r="41" spans="1:14" x14ac:dyDescent="0.25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>
      <selection activeCell="D3" sqref="D3"/>
    </sheetView>
  </sheetViews>
  <sheetFormatPr defaultColWidth="8.85546875" defaultRowHeight="15" x14ac:dyDescent="0.25"/>
  <cols>
    <col min="1" max="1" width="8.85546875" style="4"/>
    <col min="2" max="2" width="34.28515625" style="4" customWidth="1"/>
    <col min="3" max="14" width="7.42578125" style="4" customWidth="1"/>
    <col min="15" max="15" width="4.85546875" style="4" customWidth="1"/>
    <col min="16" max="16384" width="8.85546875" style="4"/>
  </cols>
  <sheetData>
    <row r="1" spans="1:17" x14ac:dyDescent="0.25">
      <c r="A1" s="24" t="s">
        <v>170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x14ac:dyDescent="0.25">
      <c r="A2" s="65" t="s">
        <v>122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7" x14ac:dyDescent="0.25">
      <c r="A3" s="25" t="s">
        <v>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7" x14ac:dyDescent="0.25">
      <c r="A4" s="25"/>
      <c r="B4" s="4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7" x14ac:dyDescent="0.25">
      <c r="A5" s="25"/>
      <c r="B5" s="35"/>
      <c r="C5" s="36">
        <v>2019</v>
      </c>
      <c r="D5" s="36"/>
      <c r="E5" s="36"/>
      <c r="F5" s="36">
        <v>2020</v>
      </c>
      <c r="G5" s="36"/>
      <c r="H5" s="36"/>
      <c r="I5" s="36"/>
      <c r="J5" s="36">
        <v>2021</v>
      </c>
      <c r="K5" s="36"/>
      <c r="L5" s="36"/>
      <c r="M5" s="36"/>
      <c r="N5" s="36">
        <v>2022</v>
      </c>
    </row>
    <row r="6" spans="1:17" x14ac:dyDescent="0.25">
      <c r="A6" s="25"/>
      <c r="B6" s="62" t="s">
        <v>59</v>
      </c>
      <c r="C6" s="37" t="s">
        <v>30</v>
      </c>
      <c r="D6" s="37" t="s">
        <v>31</v>
      </c>
      <c r="E6" s="37" t="s">
        <v>32</v>
      </c>
      <c r="F6" s="37" t="s">
        <v>33</v>
      </c>
      <c r="G6" s="37" t="s">
        <v>30</v>
      </c>
      <c r="H6" s="37" t="s">
        <v>31</v>
      </c>
      <c r="I6" s="37" t="s">
        <v>32</v>
      </c>
      <c r="J6" s="37" t="s">
        <v>33</v>
      </c>
      <c r="K6" s="37" t="s">
        <v>30</v>
      </c>
      <c r="L6" s="37" t="s">
        <v>31</v>
      </c>
      <c r="M6" s="37" t="s">
        <v>32</v>
      </c>
      <c r="N6" s="37" t="s">
        <v>33</v>
      </c>
      <c r="O6" s="15"/>
      <c r="P6" s="14"/>
      <c r="Q6" s="14"/>
    </row>
    <row r="7" spans="1:17" x14ac:dyDescent="0.25">
      <c r="A7" s="25"/>
      <c r="B7" s="38" t="s">
        <v>20</v>
      </c>
      <c r="C7" s="50">
        <v>3.3717825609952312</v>
      </c>
      <c r="D7" s="50">
        <v>2.6355199543619925</v>
      </c>
      <c r="E7" s="50">
        <v>6.4796862564517115</v>
      </c>
      <c r="F7" s="50">
        <v>3.8564489379370501</v>
      </c>
      <c r="G7" s="50">
        <v>2.2432371233002302</v>
      </c>
      <c r="H7" s="50">
        <v>6.3862514834965216</v>
      </c>
      <c r="I7" s="50">
        <v>7.0713375528224542</v>
      </c>
      <c r="J7" s="50">
        <v>5.3041197001000002</v>
      </c>
      <c r="K7" s="50">
        <v>3.4307557133539999</v>
      </c>
      <c r="L7" s="50">
        <v>5.2925147890920003</v>
      </c>
      <c r="M7" s="50">
        <v>6.906100325832</v>
      </c>
      <c r="N7" s="50">
        <v>2.9531039932269998</v>
      </c>
      <c r="O7" s="1"/>
      <c r="P7" s="12"/>
      <c r="Q7" s="13"/>
    </row>
    <row r="8" spans="1:17" x14ac:dyDescent="0.25">
      <c r="A8" s="25"/>
      <c r="B8" s="35" t="s">
        <v>69</v>
      </c>
      <c r="C8" s="50">
        <v>5.3829943370299995</v>
      </c>
      <c r="D8" s="50">
        <v>6.4485150183199993</v>
      </c>
      <c r="E8" s="50">
        <v>7.6836149793100015</v>
      </c>
      <c r="F8" s="50">
        <v>8.9622538449000011</v>
      </c>
      <c r="G8" s="50">
        <v>9.4577286387700017</v>
      </c>
      <c r="H8" s="50">
        <v>9.3865631787099968</v>
      </c>
      <c r="I8" s="50">
        <v>9.7340422697200015</v>
      </c>
      <c r="J8" s="50">
        <v>8.8261162828999993</v>
      </c>
      <c r="K8" s="50">
        <v>8.2849842048400006</v>
      </c>
      <c r="L8" s="50">
        <v>6.1548884875600001</v>
      </c>
      <c r="M8" s="50">
        <v>6.1093389029600003</v>
      </c>
      <c r="N8" s="50">
        <v>6.4176388097199997</v>
      </c>
      <c r="O8" s="1"/>
      <c r="P8" s="12"/>
      <c r="Q8" s="13"/>
    </row>
    <row r="9" spans="1:17" x14ac:dyDescent="0.25">
      <c r="A9" s="25"/>
      <c r="B9" s="35" t="s">
        <v>17</v>
      </c>
      <c r="C9" s="50">
        <v>2.55303243509</v>
      </c>
      <c r="D9" s="50">
        <v>4.6011522290199993</v>
      </c>
      <c r="E9" s="50">
        <v>8.1198024802800006</v>
      </c>
      <c r="F9" s="50">
        <v>13.235860869109999</v>
      </c>
      <c r="G9" s="50">
        <v>14.394309363039998</v>
      </c>
      <c r="H9" s="50">
        <v>18.152782701930001</v>
      </c>
      <c r="I9" s="50">
        <v>19.207652391749996</v>
      </c>
      <c r="J9" s="50">
        <v>19.14839725569</v>
      </c>
      <c r="K9" s="50">
        <v>18.59399574679</v>
      </c>
      <c r="L9" s="50">
        <v>17.510598996140001</v>
      </c>
      <c r="M9" s="50">
        <v>16.41370449351</v>
      </c>
      <c r="N9" s="50">
        <v>14.69132811371</v>
      </c>
      <c r="O9" s="1"/>
      <c r="P9" s="12"/>
      <c r="Q9" s="13"/>
    </row>
    <row r="10" spans="1:17" x14ac:dyDescent="0.25">
      <c r="A10" s="25"/>
      <c r="B10" s="35" t="s">
        <v>18</v>
      </c>
      <c r="C10" s="50">
        <v>0</v>
      </c>
      <c r="D10" s="50">
        <v>6.552025E-5</v>
      </c>
      <c r="E10" s="50">
        <v>5.7720545900000007E-3</v>
      </c>
      <c r="F10" s="50">
        <v>1.1394106920000001E-2</v>
      </c>
      <c r="G10" s="50">
        <v>4.6166975999999997E-3</v>
      </c>
      <c r="H10" s="50">
        <v>1.7840340600000001E-2</v>
      </c>
      <c r="I10" s="50">
        <v>6.0746750750000009E-2</v>
      </c>
      <c r="J10" s="50">
        <v>9.6924252229999994E-2</v>
      </c>
      <c r="K10" s="50">
        <v>0.10484499638</v>
      </c>
      <c r="L10" s="50">
        <v>9.5882959739999996E-2</v>
      </c>
      <c r="M10" s="50">
        <v>9.2757566E-2</v>
      </c>
      <c r="N10" s="50">
        <v>7.5077161980000001E-2</v>
      </c>
      <c r="O10" s="1"/>
      <c r="P10" s="12"/>
      <c r="Q10" s="13"/>
    </row>
    <row r="11" spans="1:17" x14ac:dyDescent="0.25">
      <c r="A11" s="25"/>
      <c r="B11" s="35" t="s">
        <v>58</v>
      </c>
      <c r="C11" s="50">
        <v>1.6419007697999994</v>
      </c>
      <c r="D11" s="50">
        <v>1.8312194578499996</v>
      </c>
      <c r="E11" s="50">
        <v>2.6225947514200003</v>
      </c>
      <c r="F11" s="50">
        <v>2.3500421557699993</v>
      </c>
      <c r="G11" s="50">
        <v>2.4854065619000005</v>
      </c>
      <c r="H11" s="50">
        <v>2.6111948220099999</v>
      </c>
      <c r="I11" s="50">
        <v>3.3247600344000001</v>
      </c>
      <c r="J11" s="50">
        <v>3.2181255448999999</v>
      </c>
      <c r="K11" s="50">
        <v>3.6060120972199998</v>
      </c>
      <c r="L11" s="50">
        <v>3.8594893130000001</v>
      </c>
      <c r="M11" s="50">
        <v>3.7807663852100002</v>
      </c>
      <c r="N11" s="50">
        <v>2.5531344765399999</v>
      </c>
      <c r="O11" s="16"/>
      <c r="P11" s="12"/>
      <c r="Q11" s="13"/>
    </row>
    <row r="12" spans="1:17" x14ac:dyDescent="0.25">
      <c r="A12" s="25"/>
      <c r="B12" s="35" t="s">
        <v>57</v>
      </c>
      <c r="C12" s="50">
        <v>4.2194861189999995E-2</v>
      </c>
      <c r="D12" s="50">
        <v>8.1222877460000023E-2</v>
      </c>
      <c r="E12" s="50">
        <v>0.14724192176000001</v>
      </c>
      <c r="F12" s="50">
        <v>0.15467177433000001</v>
      </c>
      <c r="G12" s="50">
        <v>0.12097438782000004</v>
      </c>
      <c r="H12" s="50">
        <v>0.26321111214000004</v>
      </c>
      <c r="I12" s="50">
        <v>0.2928523554900001</v>
      </c>
      <c r="J12" s="50">
        <v>0.28633499532000001</v>
      </c>
      <c r="K12" s="50">
        <v>0.27240993130000002</v>
      </c>
      <c r="L12" s="50">
        <v>0.1181059799</v>
      </c>
      <c r="M12" s="50">
        <v>0.11758377305999999</v>
      </c>
      <c r="N12" s="50">
        <v>8.2990184519999996E-2</v>
      </c>
      <c r="O12" s="16"/>
      <c r="P12" s="12"/>
      <c r="Q12" s="13"/>
    </row>
    <row r="13" spans="1:17" x14ac:dyDescent="0.25">
      <c r="A13" s="25"/>
      <c r="B13" s="35" t="s">
        <v>19</v>
      </c>
      <c r="C13" s="50">
        <v>0.18528993428000001</v>
      </c>
      <c r="D13" s="50">
        <v>0.21442644831999999</v>
      </c>
      <c r="E13" s="50">
        <v>0.27420188358999997</v>
      </c>
      <c r="F13" s="50">
        <v>0.30332065584999995</v>
      </c>
      <c r="G13" s="50">
        <v>0.32645380616999986</v>
      </c>
      <c r="H13" s="50">
        <v>0.35721088300000003</v>
      </c>
      <c r="I13" s="50">
        <v>0.37483574634</v>
      </c>
      <c r="J13" s="50">
        <v>0.33971455799</v>
      </c>
      <c r="K13" s="50">
        <v>0.37615277778</v>
      </c>
      <c r="L13" s="50">
        <v>2.3852856209999999E-2</v>
      </c>
      <c r="M13" s="50">
        <v>2.0337290399999999E-2</v>
      </c>
      <c r="N13" s="50">
        <v>4.1943085919999998E-2</v>
      </c>
      <c r="O13" s="16"/>
      <c r="P13" s="12"/>
      <c r="Q13" s="13"/>
    </row>
    <row r="14" spans="1:17" x14ac:dyDescent="0.25">
      <c r="A14" s="25"/>
      <c r="B14" s="35" t="s">
        <v>68</v>
      </c>
      <c r="C14" s="50">
        <v>2.4324860000000001E-4</v>
      </c>
      <c r="D14" s="50">
        <v>4.6662560000000001E-4</v>
      </c>
      <c r="E14" s="50">
        <v>4.4648329099999991E-3</v>
      </c>
      <c r="F14" s="50">
        <v>1.9643787579999999E-2</v>
      </c>
      <c r="G14" s="50">
        <v>2.8435148509999997E-2</v>
      </c>
      <c r="H14" s="50">
        <v>6.5013760269999998E-2</v>
      </c>
      <c r="I14" s="50">
        <v>9.0390824219999999E-2</v>
      </c>
      <c r="J14" s="50">
        <v>3.5180104060000002E-2</v>
      </c>
      <c r="K14" s="50">
        <v>3.4961102190000003E-2</v>
      </c>
      <c r="L14" s="50">
        <v>3.6391685900000002E-3</v>
      </c>
      <c r="M14" s="50">
        <v>3.4062094700000002E-3</v>
      </c>
      <c r="N14" s="50">
        <v>2.6783622189999998E-2</v>
      </c>
      <c r="O14" s="16"/>
      <c r="P14" s="12"/>
      <c r="Q14" s="13"/>
    </row>
    <row r="15" spans="1:17" x14ac:dyDescent="0.25">
      <c r="A15" s="25"/>
      <c r="B15" s="35" t="s">
        <v>56</v>
      </c>
      <c r="C15" s="50">
        <v>25.849658999959995</v>
      </c>
      <c r="D15" s="50">
        <v>32.605142441230001</v>
      </c>
      <c r="E15" s="50">
        <v>40.614493284119995</v>
      </c>
      <c r="F15" s="50">
        <v>45.053227425099998</v>
      </c>
      <c r="G15" s="50">
        <v>47.854157003849998</v>
      </c>
      <c r="H15" s="50">
        <v>52.12868266612</v>
      </c>
      <c r="I15" s="50">
        <v>63.910543241870002</v>
      </c>
      <c r="J15" s="50">
        <v>70.518222651019997</v>
      </c>
      <c r="K15" s="50">
        <v>72.93050964036</v>
      </c>
      <c r="L15" s="50">
        <v>76.908606023329995</v>
      </c>
      <c r="M15" s="50">
        <v>85.606333511060001</v>
      </c>
      <c r="N15" s="50">
        <v>74.229904236479996</v>
      </c>
      <c r="O15" s="16"/>
      <c r="P15" s="12"/>
      <c r="Q15" s="13"/>
    </row>
    <row r="16" spans="1:17" x14ac:dyDescent="0.25">
      <c r="A16" s="25"/>
      <c r="B16" s="38" t="s">
        <v>55</v>
      </c>
      <c r="C16" s="50">
        <v>1.232193805E-2</v>
      </c>
      <c r="D16" s="50">
        <v>3.1735819569999997E-2</v>
      </c>
      <c r="E16" s="50">
        <v>0.20395734422</v>
      </c>
      <c r="F16" s="50">
        <v>0.23099447372000001</v>
      </c>
      <c r="G16" s="50">
        <v>0.26933802281999997</v>
      </c>
      <c r="H16" s="50">
        <v>0.87213510251000015</v>
      </c>
      <c r="I16" s="50">
        <v>1.5312863320800001</v>
      </c>
      <c r="J16" s="50">
        <v>1.7434246791100001</v>
      </c>
      <c r="K16" s="50">
        <v>4.4261374461600003</v>
      </c>
      <c r="L16" s="50">
        <v>6.6059534407599996</v>
      </c>
      <c r="M16" s="50">
        <v>2.5788972444799998</v>
      </c>
      <c r="N16" s="50">
        <v>2.4611075367600002</v>
      </c>
      <c r="O16" s="16"/>
      <c r="P16" s="12"/>
      <c r="Q16" s="13"/>
    </row>
    <row r="17" spans="1:17" x14ac:dyDescent="0.25">
      <c r="A17" s="25"/>
      <c r="B17" s="38" t="s">
        <v>123</v>
      </c>
      <c r="C17" s="50">
        <v>1.9329634300000002E-3</v>
      </c>
      <c r="D17" s="50">
        <v>2.3403281999999999E-4</v>
      </c>
      <c r="E17" s="50">
        <v>0</v>
      </c>
      <c r="F17" s="50">
        <v>1.8917354400000003E-3</v>
      </c>
      <c r="G17" s="50">
        <v>2.0729907600000007E-3</v>
      </c>
      <c r="H17" s="50">
        <v>4.6273839700000001E-3</v>
      </c>
      <c r="I17" s="50">
        <v>7.0620751600000004E-3</v>
      </c>
      <c r="J17" s="50">
        <v>1.035965996E-2</v>
      </c>
      <c r="K17" s="50">
        <v>1.159176137E-2</v>
      </c>
      <c r="L17" s="50">
        <v>1.8124848690000001E-2</v>
      </c>
      <c r="M17" s="50">
        <v>5.7341486056899997</v>
      </c>
      <c r="N17" s="50">
        <v>5.0457271641299997</v>
      </c>
      <c r="O17" s="1"/>
      <c r="P17" s="12"/>
      <c r="Q17" s="13"/>
    </row>
    <row r="18" spans="1:17" x14ac:dyDescent="0.25">
      <c r="A18" s="25"/>
      <c r="B18" s="41" t="s">
        <v>54</v>
      </c>
      <c r="C18" s="42">
        <f t="shared" ref="C18:N18" si="0">SUM(C7:C17)</f>
        <v>39.041352048425225</v>
      </c>
      <c r="D18" s="42">
        <f t="shared" si="0"/>
        <v>48.449700424801996</v>
      </c>
      <c r="E18" s="42">
        <f t="shared" si="0"/>
        <v>66.155829788651701</v>
      </c>
      <c r="F18" s="42">
        <f t="shared" si="0"/>
        <v>74.179749766657054</v>
      </c>
      <c r="G18" s="42">
        <f t="shared" si="0"/>
        <v>77.186729744540216</v>
      </c>
      <c r="H18" s="42">
        <f t="shared" si="0"/>
        <v>90.245513434756532</v>
      </c>
      <c r="I18" s="42">
        <f t="shared" si="0"/>
        <v>105.60550957460245</v>
      </c>
      <c r="J18" s="42">
        <f t="shared" si="0"/>
        <v>109.52691968327998</v>
      </c>
      <c r="K18" s="42">
        <f t="shared" si="0"/>
        <v>112.07235541774401</v>
      </c>
      <c r="L18" s="42">
        <f t="shared" si="0"/>
        <v>116.59165686301199</v>
      </c>
      <c r="M18" s="42">
        <f t="shared" si="0"/>
        <v>127.36337430767199</v>
      </c>
      <c r="N18" s="42">
        <f t="shared" si="0"/>
        <v>108.57873838517699</v>
      </c>
      <c r="O18" s="17"/>
      <c r="P18" s="12"/>
      <c r="Q18" s="13"/>
    </row>
    <row r="19" spans="1:17" x14ac:dyDescent="0.25">
      <c r="A19" s="25"/>
      <c r="B19" s="63" t="s">
        <v>59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7" x14ac:dyDescent="0.25">
      <c r="A20" s="25"/>
      <c r="B20" s="41" t="s">
        <v>20</v>
      </c>
      <c r="C20" s="44">
        <f t="shared" ref="C20:N23" si="1">C7</f>
        <v>3.3717825609952312</v>
      </c>
      <c r="D20" s="44">
        <f t="shared" si="1"/>
        <v>2.6355199543619925</v>
      </c>
      <c r="E20" s="44">
        <f t="shared" si="1"/>
        <v>6.4796862564517115</v>
      </c>
      <c r="F20" s="44">
        <f t="shared" si="1"/>
        <v>3.8564489379370501</v>
      </c>
      <c r="G20" s="44">
        <f t="shared" si="1"/>
        <v>2.2432371233002302</v>
      </c>
      <c r="H20" s="44">
        <f t="shared" si="1"/>
        <v>6.3862514834965216</v>
      </c>
      <c r="I20" s="44">
        <f t="shared" si="1"/>
        <v>7.0713375528224542</v>
      </c>
      <c r="J20" s="44">
        <f t="shared" si="1"/>
        <v>5.3041197001000002</v>
      </c>
      <c r="K20" s="44">
        <f t="shared" si="1"/>
        <v>3.4307557133539999</v>
      </c>
      <c r="L20" s="44">
        <f t="shared" si="1"/>
        <v>5.2925147890920003</v>
      </c>
      <c r="M20" s="44">
        <f t="shared" si="1"/>
        <v>6.906100325832</v>
      </c>
      <c r="N20" s="44">
        <f t="shared" si="1"/>
        <v>2.9531039932269998</v>
      </c>
    </row>
    <row r="21" spans="1:17" x14ac:dyDescent="0.25">
      <c r="A21" s="25"/>
      <c r="B21" s="41" t="s">
        <v>69</v>
      </c>
      <c r="C21" s="44">
        <f t="shared" si="1"/>
        <v>5.3829943370299995</v>
      </c>
      <c r="D21" s="44">
        <f t="shared" si="1"/>
        <v>6.4485150183199993</v>
      </c>
      <c r="E21" s="44">
        <f t="shared" si="1"/>
        <v>7.6836149793100015</v>
      </c>
      <c r="F21" s="44">
        <f t="shared" si="1"/>
        <v>8.9622538449000011</v>
      </c>
      <c r="G21" s="44">
        <f t="shared" si="1"/>
        <v>9.4577286387700017</v>
      </c>
      <c r="H21" s="44">
        <f t="shared" si="1"/>
        <v>9.3865631787099968</v>
      </c>
      <c r="I21" s="44">
        <f t="shared" si="1"/>
        <v>9.7340422697200015</v>
      </c>
      <c r="J21" s="44">
        <f t="shared" si="1"/>
        <v>8.8261162828999993</v>
      </c>
      <c r="K21" s="44">
        <f t="shared" si="1"/>
        <v>8.2849842048400006</v>
      </c>
      <c r="L21" s="44">
        <f t="shared" si="1"/>
        <v>6.1548884875600001</v>
      </c>
      <c r="M21" s="44">
        <f t="shared" si="1"/>
        <v>6.1093389029600003</v>
      </c>
      <c r="N21" s="44">
        <f t="shared" si="1"/>
        <v>6.4176388097199997</v>
      </c>
    </row>
    <row r="22" spans="1:17" x14ac:dyDescent="0.25">
      <c r="A22" s="25"/>
      <c r="B22" s="41" t="s">
        <v>17</v>
      </c>
      <c r="C22" s="44">
        <f t="shared" si="1"/>
        <v>2.55303243509</v>
      </c>
      <c r="D22" s="44">
        <f t="shared" si="1"/>
        <v>4.6011522290199993</v>
      </c>
      <c r="E22" s="44">
        <f t="shared" si="1"/>
        <v>8.1198024802800006</v>
      </c>
      <c r="F22" s="44">
        <f t="shared" si="1"/>
        <v>13.235860869109999</v>
      </c>
      <c r="G22" s="44">
        <f t="shared" si="1"/>
        <v>14.394309363039998</v>
      </c>
      <c r="H22" s="44">
        <f t="shared" si="1"/>
        <v>18.152782701930001</v>
      </c>
      <c r="I22" s="44">
        <f t="shared" si="1"/>
        <v>19.207652391749996</v>
      </c>
      <c r="J22" s="44">
        <f t="shared" si="1"/>
        <v>19.14839725569</v>
      </c>
      <c r="K22" s="44">
        <f t="shared" si="1"/>
        <v>18.59399574679</v>
      </c>
      <c r="L22" s="44">
        <f t="shared" si="1"/>
        <v>17.510598996140001</v>
      </c>
      <c r="M22" s="44">
        <f t="shared" si="1"/>
        <v>16.41370449351</v>
      </c>
      <c r="N22" s="44">
        <f t="shared" si="1"/>
        <v>14.69132811371</v>
      </c>
    </row>
    <row r="23" spans="1:17" x14ac:dyDescent="0.25">
      <c r="A23" s="25"/>
      <c r="B23" s="41" t="s">
        <v>65</v>
      </c>
      <c r="C23" s="44">
        <f t="shared" si="1"/>
        <v>0</v>
      </c>
      <c r="D23" s="44">
        <f t="shared" si="1"/>
        <v>6.552025E-5</v>
      </c>
      <c r="E23" s="44">
        <f t="shared" si="1"/>
        <v>5.7720545900000007E-3</v>
      </c>
      <c r="F23" s="44">
        <f t="shared" si="1"/>
        <v>1.1394106920000001E-2</v>
      </c>
      <c r="G23" s="44">
        <f t="shared" si="1"/>
        <v>4.6166975999999997E-3</v>
      </c>
      <c r="H23" s="44">
        <f t="shared" si="1"/>
        <v>1.7840340600000001E-2</v>
      </c>
      <c r="I23" s="44">
        <f t="shared" si="1"/>
        <v>6.0746750750000009E-2</v>
      </c>
      <c r="J23" s="44">
        <f t="shared" si="1"/>
        <v>9.6924252229999994E-2</v>
      </c>
      <c r="K23" s="44">
        <f t="shared" si="1"/>
        <v>0.10484499638</v>
      </c>
      <c r="L23" s="44">
        <f t="shared" si="1"/>
        <v>9.5882959739999996E-2</v>
      </c>
      <c r="M23" s="44">
        <f t="shared" si="1"/>
        <v>9.2757566E-2</v>
      </c>
      <c r="N23" s="44">
        <f t="shared" si="1"/>
        <v>7.5077161980000001E-2</v>
      </c>
    </row>
    <row r="24" spans="1:17" x14ac:dyDescent="0.25">
      <c r="A24" s="25"/>
      <c r="B24" s="41" t="s">
        <v>66</v>
      </c>
      <c r="C24" s="44">
        <f t="shared" ref="C24:N24" si="2">C11+C12</f>
        <v>1.6840956309899995</v>
      </c>
      <c r="D24" s="44">
        <f t="shared" si="2"/>
        <v>1.9124423353099997</v>
      </c>
      <c r="E24" s="44">
        <f t="shared" si="2"/>
        <v>2.7698366731800004</v>
      </c>
      <c r="F24" s="44">
        <f t="shared" si="2"/>
        <v>2.5047139300999994</v>
      </c>
      <c r="G24" s="44">
        <f t="shared" si="2"/>
        <v>2.6063809497200006</v>
      </c>
      <c r="H24" s="44">
        <f t="shared" si="2"/>
        <v>2.8744059341499999</v>
      </c>
      <c r="I24" s="44">
        <f t="shared" si="2"/>
        <v>3.6176123898900001</v>
      </c>
      <c r="J24" s="44">
        <f t="shared" si="2"/>
        <v>3.5044605402199998</v>
      </c>
      <c r="K24" s="44">
        <f t="shared" si="2"/>
        <v>3.8784220285199997</v>
      </c>
      <c r="L24" s="44">
        <f t="shared" si="2"/>
        <v>3.9775952929000002</v>
      </c>
      <c r="M24" s="44">
        <f t="shared" si="2"/>
        <v>3.89835015827</v>
      </c>
      <c r="N24" s="44">
        <f t="shared" si="2"/>
        <v>2.6361246610599998</v>
      </c>
    </row>
    <row r="25" spans="1:17" x14ac:dyDescent="0.25">
      <c r="A25" s="25"/>
      <c r="B25" s="41" t="s">
        <v>67</v>
      </c>
      <c r="C25" s="44">
        <f t="shared" ref="C25:N26" si="3">C13</f>
        <v>0.18528993428000001</v>
      </c>
      <c r="D25" s="44">
        <f t="shared" si="3"/>
        <v>0.21442644831999999</v>
      </c>
      <c r="E25" s="44">
        <f t="shared" si="3"/>
        <v>0.27420188358999997</v>
      </c>
      <c r="F25" s="44">
        <f t="shared" si="3"/>
        <v>0.30332065584999995</v>
      </c>
      <c r="G25" s="44">
        <f t="shared" si="3"/>
        <v>0.32645380616999986</v>
      </c>
      <c r="H25" s="44">
        <f t="shared" si="3"/>
        <v>0.35721088300000003</v>
      </c>
      <c r="I25" s="44">
        <f t="shared" si="3"/>
        <v>0.37483574634</v>
      </c>
      <c r="J25" s="44">
        <f t="shared" si="3"/>
        <v>0.33971455799</v>
      </c>
      <c r="K25" s="44">
        <f t="shared" si="3"/>
        <v>0.37615277778</v>
      </c>
      <c r="L25" s="44">
        <f t="shared" si="3"/>
        <v>2.3852856209999999E-2</v>
      </c>
      <c r="M25" s="44">
        <f t="shared" si="3"/>
        <v>2.0337290399999999E-2</v>
      </c>
      <c r="N25" s="44">
        <f t="shared" si="3"/>
        <v>4.1943085919999998E-2</v>
      </c>
    </row>
    <row r="26" spans="1:17" x14ac:dyDescent="0.25">
      <c r="A26" s="25"/>
      <c r="B26" s="41" t="s">
        <v>68</v>
      </c>
      <c r="C26" s="44">
        <f t="shared" si="3"/>
        <v>2.4324860000000001E-4</v>
      </c>
      <c r="D26" s="44">
        <f t="shared" si="3"/>
        <v>4.6662560000000001E-4</v>
      </c>
      <c r="E26" s="44">
        <f t="shared" si="3"/>
        <v>4.4648329099999991E-3</v>
      </c>
      <c r="F26" s="44">
        <f t="shared" si="3"/>
        <v>1.9643787579999999E-2</v>
      </c>
      <c r="G26" s="44">
        <f t="shared" si="3"/>
        <v>2.8435148509999997E-2</v>
      </c>
      <c r="H26" s="44">
        <f t="shared" si="3"/>
        <v>6.5013760269999998E-2</v>
      </c>
      <c r="I26" s="44">
        <f t="shared" si="3"/>
        <v>9.0390824219999999E-2</v>
      </c>
      <c r="J26" s="44">
        <f t="shared" si="3"/>
        <v>3.5180104060000002E-2</v>
      </c>
      <c r="K26" s="44">
        <f t="shared" si="3"/>
        <v>3.4961102190000003E-2</v>
      </c>
      <c r="L26" s="44">
        <f t="shared" si="3"/>
        <v>3.6391685900000002E-3</v>
      </c>
      <c r="M26" s="44">
        <f t="shared" si="3"/>
        <v>3.4062094700000002E-3</v>
      </c>
      <c r="N26" s="44">
        <f t="shared" si="3"/>
        <v>2.6783622189999998E-2</v>
      </c>
    </row>
    <row r="27" spans="1:17" x14ac:dyDescent="0.25">
      <c r="A27" s="25"/>
      <c r="B27" s="41" t="s">
        <v>70</v>
      </c>
      <c r="C27" s="44">
        <f t="shared" ref="C27:N27" si="4">C15+C16</f>
        <v>25.861980938009996</v>
      </c>
      <c r="D27" s="44">
        <f t="shared" si="4"/>
        <v>32.636878260800003</v>
      </c>
      <c r="E27" s="44">
        <f t="shared" si="4"/>
        <v>40.818450628339995</v>
      </c>
      <c r="F27" s="44">
        <f t="shared" si="4"/>
        <v>45.28422189882</v>
      </c>
      <c r="G27" s="44">
        <f t="shared" si="4"/>
        <v>48.12349502667</v>
      </c>
      <c r="H27" s="44">
        <f t="shared" si="4"/>
        <v>53.00081776863</v>
      </c>
      <c r="I27" s="44">
        <f t="shared" si="4"/>
        <v>65.441829573950002</v>
      </c>
      <c r="J27" s="44">
        <f t="shared" si="4"/>
        <v>72.261647330130003</v>
      </c>
      <c r="K27" s="44">
        <f t="shared" si="4"/>
        <v>77.356647086519999</v>
      </c>
      <c r="L27" s="44">
        <f t="shared" si="4"/>
        <v>83.514559464089999</v>
      </c>
      <c r="M27" s="44">
        <f t="shared" si="4"/>
        <v>88.185230755540005</v>
      </c>
      <c r="N27" s="44">
        <f t="shared" si="4"/>
        <v>76.691011773239993</v>
      </c>
    </row>
    <row r="28" spans="1:17" x14ac:dyDescent="0.25">
      <c r="A28" s="25"/>
      <c r="B28" s="41" t="s">
        <v>15</v>
      </c>
      <c r="C28" s="44">
        <f t="shared" ref="C28:N28" si="5">C17</f>
        <v>1.9329634300000002E-3</v>
      </c>
      <c r="D28" s="44">
        <f t="shared" si="5"/>
        <v>2.3403281999999999E-4</v>
      </c>
      <c r="E28" s="44">
        <f t="shared" si="5"/>
        <v>0</v>
      </c>
      <c r="F28" s="44">
        <f t="shared" si="5"/>
        <v>1.8917354400000003E-3</v>
      </c>
      <c r="G28" s="44">
        <f t="shared" si="5"/>
        <v>2.0729907600000007E-3</v>
      </c>
      <c r="H28" s="44">
        <f t="shared" si="5"/>
        <v>4.6273839700000001E-3</v>
      </c>
      <c r="I28" s="44">
        <f t="shared" si="5"/>
        <v>7.0620751600000004E-3</v>
      </c>
      <c r="J28" s="44">
        <f t="shared" si="5"/>
        <v>1.035965996E-2</v>
      </c>
      <c r="K28" s="44">
        <f t="shared" si="5"/>
        <v>1.159176137E-2</v>
      </c>
      <c r="L28" s="44">
        <f t="shared" si="5"/>
        <v>1.8124848690000001E-2</v>
      </c>
      <c r="M28" s="44">
        <f t="shared" si="5"/>
        <v>5.7341486056899997</v>
      </c>
      <c r="N28" s="44">
        <f t="shared" si="5"/>
        <v>5.0457271641299997</v>
      </c>
    </row>
    <row r="29" spans="1:17" x14ac:dyDescent="0.25">
      <c r="A29" s="25"/>
      <c r="B29" s="41" t="s">
        <v>54</v>
      </c>
      <c r="C29" s="44">
        <f t="shared" ref="C29:G29" si="6">SUM(C20:C28)</f>
        <v>39.041352048425225</v>
      </c>
      <c r="D29" s="44">
        <f t="shared" si="6"/>
        <v>48.449700424801996</v>
      </c>
      <c r="E29" s="44">
        <f t="shared" si="6"/>
        <v>66.155829788651715</v>
      </c>
      <c r="F29" s="44">
        <f t="shared" si="6"/>
        <v>74.179749766657054</v>
      </c>
      <c r="G29" s="44">
        <f t="shared" si="6"/>
        <v>77.18672974454023</v>
      </c>
      <c r="H29" s="44">
        <f t="shared" ref="H29:N29" si="7">SUM(H20:H28)</f>
        <v>90.245513434756518</v>
      </c>
      <c r="I29" s="44">
        <f t="shared" si="7"/>
        <v>105.60550957460244</v>
      </c>
      <c r="J29" s="44">
        <f t="shared" si="7"/>
        <v>109.52691968328</v>
      </c>
      <c r="K29" s="44">
        <f t="shared" si="7"/>
        <v>112.07235541774401</v>
      </c>
      <c r="L29" s="44">
        <f t="shared" si="7"/>
        <v>116.59165686301199</v>
      </c>
      <c r="M29" s="44">
        <f t="shared" si="7"/>
        <v>127.363374307672</v>
      </c>
      <c r="N29" s="44">
        <f t="shared" si="7"/>
        <v>108.57873838517699</v>
      </c>
    </row>
    <row r="30" spans="1:17" x14ac:dyDescent="0.25">
      <c r="A30" s="25"/>
      <c r="B30" s="63" t="s">
        <v>61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7" x14ac:dyDescent="0.25">
      <c r="A31" s="25"/>
      <c r="B31" s="41" t="s">
        <v>20</v>
      </c>
      <c r="C31" s="64">
        <f t="shared" ref="C31:N40" si="8">C20/C$29*100</f>
        <v>8.6364390167968992</v>
      </c>
      <c r="D31" s="64">
        <f t="shared" si="8"/>
        <v>5.4397033031247339</v>
      </c>
      <c r="E31" s="64">
        <f t="shared" si="8"/>
        <v>9.7945808814618314</v>
      </c>
      <c r="F31" s="64">
        <f t="shared" si="8"/>
        <v>5.198789359721566</v>
      </c>
      <c r="G31" s="64">
        <f t="shared" si="8"/>
        <v>2.90624713694248</v>
      </c>
      <c r="H31" s="64">
        <f t="shared" si="8"/>
        <v>7.076530722065753</v>
      </c>
      <c r="I31" s="64">
        <f t="shared" si="8"/>
        <v>6.6959930228139095</v>
      </c>
      <c r="J31" s="64">
        <f t="shared" si="8"/>
        <v>4.8427543798711508</v>
      </c>
      <c r="K31" s="64">
        <f t="shared" si="8"/>
        <v>3.0611971173141068</v>
      </c>
      <c r="L31" s="64">
        <f t="shared" si="8"/>
        <v>4.5393597891059905</v>
      </c>
      <c r="M31" s="64">
        <f t="shared" si="8"/>
        <v>5.4223597351848714</v>
      </c>
      <c r="N31" s="64">
        <f>N20/N$29*100</f>
        <v>2.7197810889559508</v>
      </c>
    </row>
    <row r="32" spans="1:17" x14ac:dyDescent="0.25">
      <c r="A32" s="25"/>
      <c r="B32" s="41" t="s">
        <v>69</v>
      </c>
      <c r="C32" s="64">
        <f t="shared" si="8"/>
        <v>13.787930116644432</v>
      </c>
      <c r="D32" s="64">
        <f t="shared" si="8"/>
        <v>13.309710817156931</v>
      </c>
      <c r="E32" s="64">
        <f t="shared" si="8"/>
        <v>11.614418568789594</v>
      </c>
      <c r="F32" s="64">
        <f t="shared" si="8"/>
        <v>12.081806521445602</v>
      </c>
      <c r="G32" s="64">
        <f t="shared" si="8"/>
        <v>12.253050064527432</v>
      </c>
      <c r="H32" s="64">
        <f t="shared" si="8"/>
        <v>10.40114108885431</v>
      </c>
      <c r="I32" s="64">
        <f t="shared" si="8"/>
        <v>9.2173621517763937</v>
      </c>
      <c r="J32" s="64">
        <f t="shared" si="8"/>
        <v>8.0583990752433845</v>
      </c>
      <c r="K32" s="64">
        <f t="shared" si="8"/>
        <v>7.3925315247976577</v>
      </c>
      <c r="L32" s="64">
        <f t="shared" si="8"/>
        <v>5.27901279830993</v>
      </c>
      <c r="M32" s="64">
        <f t="shared" si="8"/>
        <v>4.7967784586184532</v>
      </c>
      <c r="N32" s="64">
        <f t="shared" si="8"/>
        <v>5.9105851708773649</v>
      </c>
    </row>
    <row r="33" spans="1:14" x14ac:dyDescent="0.25">
      <c r="A33" s="25"/>
      <c r="B33" s="41" t="s">
        <v>17</v>
      </c>
      <c r="C33" s="64">
        <f t="shared" si="8"/>
        <v>6.5393033313070905</v>
      </c>
      <c r="D33" s="64">
        <f t="shared" si="8"/>
        <v>9.4967609472867096</v>
      </c>
      <c r="E33" s="64">
        <f t="shared" si="8"/>
        <v>12.273751997700527</v>
      </c>
      <c r="F33" s="64">
        <f t="shared" si="8"/>
        <v>17.84295702094612</v>
      </c>
      <c r="G33" s="64">
        <f t="shared" si="8"/>
        <v>18.648684055769536</v>
      </c>
      <c r="H33" s="64">
        <f t="shared" si="8"/>
        <v>20.114886614339728</v>
      </c>
      <c r="I33" s="64">
        <f t="shared" si="8"/>
        <v>18.188115818125205</v>
      </c>
      <c r="J33" s="64">
        <f t="shared" si="8"/>
        <v>17.482822771846042</v>
      </c>
      <c r="K33" s="64">
        <f t="shared" si="8"/>
        <v>16.591063583416112</v>
      </c>
      <c r="L33" s="64">
        <f t="shared" si="8"/>
        <v>15.018741020820961</v>
      </c>
      <c r="M33" s="64">
        <f t="shared" si="8"/>
        <v>12.887303420416121</v>
      </c>
      <c r="N33" s="64">
        <f t="shared" si="8"/>
        <v>13.530575444331777</v>
      </c>
    </row>
    <row r="34" spans="1:14" x14ac:dyDescent="0.25">
      <c r="A34" s="25"/>
      <c r="B34" s="41" t="s">
        <v>65</v>
      </c>
      <c r="C34" s="64">
        <f t="shared" si="8"/>
        <v>0</v>
      </c>
      <c r="D34" s="64">
        <f t="shared" si="8"/>
        <v>1.3523355031202499E-4</v>
      </c>
      <c r="E34" s="64">
        <f t="shared" si="8"/>
        <v>8.7249371800489934E-3</v>
      </c>
      <c r="F34" s="64">
        <f t="shared" si="8"/>
        <v>1.5360131243151645E-2</v>
      </c>
      <c r="G34" s="64">
        <f t="shared" si="8"/>
        <v>5.9812063748257973E-3</v>
      </c>
      <c r="H34" s="64">
        <f t="shared" si="8"/>
        <v>1.9768673168331821E-2</v>
      </c>
      <c r="I34" s="64">
        <f t="shared" si="8"/>
        <v>5.7522330979414428E-2</v>
      </c>
      <c r="J34" s="64">
        <f t="shared" si="8"/>
        <v>8.8493543423184676E-2</v>
      </c>
      <c r="K34" s="64">
        <f t="shared" si="8"/>
        <v>9.3551167002063632E-2</v>
      </c>
      <c r="L34" s="64">
        <f t="shared" si="8"/>
        <v>8.2238268431725395E-2</v>
      </c>
      <c r="M34" s="64">
        <f t="shared" si="8"/>
        <v>7.2829073903087183E-2</v>
      </c>
      <c r="N34" s="64">
        <f t="shared" si="8"/>
        <v>6.9145362247319528E-2</v>
      </c>
    </row>
    <row r="35" spans="1:14" x14ac:dyDescent="0.25">
      <c r="A35" s="25"/>
      <c r="B35" s="41" t="s">
        <v>66</v>
      </c>
      <c r="C35" s="64">
        <f t="shared" si="8"/>
        <v>4.3136201556265759</v>
      </c>
      <c r="D35" s="64">
        <f t="shared" si="8"/>
        <v>3.947273808799439</v>
      </c>
      <c r="E35" s="64">
        <f t="shared" si="8"/>
        <v>4.1868368699006693</v>
      </c>
      <c r="F35" s="64">
        <f t="shared" si="8"/>
        <v>3.3765467502639646</v>
      </c>
      <c r="G35" s="64">
        <f t="shared" si="8"/>
        <v>3.37672156644823</v>
      </c>
      <c r="H35" s="64">
        <f t="shared" si="8"/>
        <v>3.1850956626537084</v>
      </c>
      <c r="I35" s="64">
        <f t="shared" si="8"/>
        <v>3.425590581838371</v>
      </c>
      <c r="J35" s="64">
        <f t="shared" si="8"/>
        <v>3.1996339807180556</v>
      </c>
      <c r="K35" s="64">
        <f t="shared" si="8"/>
        <v>3.460641131404242</v>
      </c>
      <c r="L35" s="64">
        <f t="shared" si="8"/>
        <v>3.4115608268380901</v>
      </c>
      <c r="M35" s="64">
        <f t="shared" si="8"/>
        <v>3.0608094198672426</v>
      </c>
      <c r="N35" s="64">
        <f t="shared" si="8"/>
        <v>2.4278460960823613</v>
      </c>
    </row>
    <row r="36" spans="1:14" x14ac:dyDescent="0.25">
      <c r="A36" s="25"/>
      <c r="B36" s="41" t="s">
        <v>67</v>
      </c>
      <c r="C36" s="64">
        <f t="shared" si="8"/>
        <v>0.47459917384565553</v>
      </c>
      <c r="D36" s="64">
        <f t="shared" si="8"/>
        <v>0.44257538527572088</v>
      </c>
      <c r="E36" s="64">
        <f t="shared" si="8"/>
        <v>0.41447879116019526</v>
      </c>
      <c r="F36" s="64">
        <f t="shared" si="8"/>
        <v>0.40889954037879367</v>
      </c>
      <c r="G36" s="64">
        <f t="shared" si="8"/>
        <v>0.42294032568868023</v>
      </c>
      <c r="H36" s="64">
        <f t="shared" si="8"/>
        <v>0.39582120972501039</v>
      </c>
      <c r="I36" s="64">
        <f t="shared" si="8"/>
        <v>0.35493957450695923</v>
      </c>
      <c r="J36" s="64">
        <f t="shared" si="8"/>
        <v>0.31016535384392779</v>
      </c>
      <c r="K36" s="64">
        <f t="shared" si="8"/>
        <v>0.33563386472775525</v>
      </c>
      <c r="L36" s="64">
        <f t="shared" si="8"/>
        <v>2.0458458908449714E-2</v>
      </c>
      <c r="M36" s="64">
        <f t="shared" si="8"/>
        <v>1.5967926816127812E-2</v>
      </c>
      <c r="N36" s="64">
        <f t="shared" si="8"/>
        <v>3.8629188866801202E-2</v>
      </c>
    </row>
    <row r="37" spans="1:14" x14ac:dyDescent="0.25">
      <c r="A37" s="25"/>
      <c r="B37" s="41" t="s">
        <v>68</v>
      </c>
      <c r="C37" s="64">
        <f t="shared" si="8"/>
        <v>6.2305372953857965E-4</v>
      </c>
      <c r="D37" s="64">
        <f t="shared" si="8"/>
        <v>9.6311348864631713E-4</v>
      </c>
      <c r="E37" s="64">
        <f t="shared" si="8"/>
        <v>6.7489636578723575E-3</v>
      </c>
      <c r="F37" s="64">
        <f t="shared" si="8"/>
        <v>2.648133438275584E-2</v>
      </c>
      <c r="G37" s="64">
        <f t="shared" si="8"/>
        <v>3.6839426419683685E-2</v>
      </c>
      <c r="H37" s="64">
        <f t="shared" si="8"/>
        <v>7.2040988848716625E-2</v>
      </c>
      <c r="I37" s="64">
        <f t="shared" si="8"/>
        <v>8.5592905696028676E-2</v>
      </c>
      <c r="J37" s="64">
        <f t="shared" si="8"/>
        <v>3.2120052459916372E-2</v>
      </c>
      <c r="K37" s="64">
        <f t="shared" si="8"/>
        <v>3.1195116815100628E-2</v>
      </c>
      <c r="L37" s="64">
        <f t="shared" si="8"/>
        <v>3.1212941713966713E-3</v>
      </c>
      <c r="M37" s="64">
        <f t="shared" si="8"/>
        <v>2.6744026597250886E-3</v>
      </c>
      <c r="N37" s="64">
        <f t="shared" si="8"/>
        <v>2.4667464909185626E-2</v>
      </c>
    </row>
    <row r="38" spans="1:14" x14ac:dyDescent="0.25">
      <c r="A38" s="25"/>
      <c r="B38" s="41" t="s">
        <v>70</v>
      </c>
      <c r="C38" s="64">
        <f t="shared" si="8"/>
        <v>66.242534085223028</v>
      </c>
      <c r="D38" s="64">
        <f t="shared" si="8"/>
        <v>67.3623943484546</v>
      </c>
      <c r="E38" s="64">
        <f t="shared" si="8"/>
        <v>61.700458990149251</v>
      </c>
      <c r="F38" s="64">
        <f t="shared" si="8"/>
        <v>61.046609136951737</v>
      </c>
      <c r="G38" s="64">
        <f t="shared" si="8"/>
        <v>62.346850534983311</v>
      </c>
      <c r="H38" s="64">
        <f t="shared" si="8"/>
        <v>58.729587490182801</v>
      </c>
      <c r="I38" s="64">
        <f t="shared" si="8"/>
        <v>61.968196391988641</v>
      </c>
      <c r="J38" s="64">
        <f t="shared" si="8"/>
        <v>65.97615229122637</v>
      </c>
      <c r="K38" s="64">
        <f t="shared" si="8"/>
        <v>69.023843389546897</v>
      </c>
      <c r="L38" s="64">
        <f t="shared" si="8"/>
        <v>71.629961963928906</v>
      </c>
      <c r="M38" s="64">
        <f t="shared" si="8"/>
        <v>69.239081670771952</v>
      </c>
      <c r="N38" s="64">
        <f t="shared" si="8"/>
        <v>70.631702775162964</v>
      </c>
    </row>
    <row r="39" spans="1:14" x14ac:dyDescent="0.25">
      <c r="A39" s="25"/>
      <c r="B39" s="41" t="s">
        <v>15</v>
      </c>
      <c r="C39" s="64">
        <f t="shared" si="8"/>
        <v>4.9510668267903095E-3</v>
      </c>
      <c r="D39" s="64">
        <f t="shared" si="8"/>
        <v>4.8304286290322591E-4</v>
      </c>
      <c r="E39" s="64">
        <f t="shared" si="8"/>
        <v>0</v>
      </c>
      <c r="F39" s="64">
        <f t="shared" si="8"/>
        <v>2.5502046663014137E-3</v>
      </c>
      <c r="G39" s="64">
        <f t="shared" si="8"/>
        <v>2.6856828458218657E-3</v>
      </c>
      <c r="H39" s="64">
        <f t="shared" si="8"/>
        <v>5.1275501616436505E-3</v>
      </c>
      <c r="I39" s="64">
        <f t="shared" si="8"/>
        <v>6.6872222750946246E-3</v>
      </c>
      <c r="J39" s="64">
        <f t="shared" si="8"/>
        <v>9.4585513679715672E-3</v>
      </c>
      <c r="K39" s="64">
        <f t="shared" si="8"/>
        <v>1.0343104976059706E-2</v>
      </c>
      <c r="L39" s="64">
        <f t="shared" si="8"/>
        <v>1.5545579484555727E-2</v>
      </c>
      <c r="M39" s="64">
        <f t="shared" si="8"/>
        <v>4.5021958917624181</v>
      </c>
      <c r="N39" s="64">
        <f t="shared" si="8"/>
        <v>4.6470674085662749</v>
      </c>
    </row>
    <row r="40" spans="1:14" x14ac:dyDescent="0.25">
      <c r="A40" s="25"/>
      <c r="B40" s="41" t="s">
        <v>54</v>
      </c>
      <c r="C40" s="64">
        <f t="shared" si="8"/>
        <v>100</v>
      </c>
      <c r="D40" s="64">
        <f t="shared" si="8"/>
        <v>100</v>
      </c>
      <c r="E40" s="64">
        <f t="shared" si="8"/>
        <v>100</v>
      </c>
      <c r="F40" s="64">
        <f t="shared" si="8"/>
        <v>100</v>
      </c>
      <c r="G40" s="64">
        <f t="shared" si="8"/>
        <v>100</v>
      </c>
      <c r="H40" s="64">
        <f t="shared" si="8"/>
        <v>100</v>
      </c>
      <c r="I40" s="64">
        <f t="shared" si="8"/>
        <v>100</v>
      </c>
      <c r="J40" s="64">
        <f t="shared" si="8"/>
        <v>100</v>
      </c>
      <c r="K40" s="64">
        <f t="shared" si="8"/>
        <v>100</v>
      </c>
      <c r="L40" s="64">
        <f t="shared" si="8"/>
        <v>100</v>
      </c>
      <c r="M40" s="64">
        <f t="shared" si="8"/>
        <v>100</v>
      </c>
      <c r="N40" s="64">
        <f t="shared" si="8"/>
        <v>100</v>
      </c>
    </row>
    <row r="41" spans="1:14" x14ac:dyDescent="0.25">
      <c r="B41" s="19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Normal="100" workbookViewId="0">
      <selection activeCell="B2" sqref="B2"/>
    </sheetView>
  </sheetViews>
  <sheetFormatPr defaultColWidth="9.140625" defaultRowHeight="15" x14ac:dyDescent="0.25"/>
  <cols>
    <col min="1" max="1" width="11" style="4" customWidth="1"/>
    <col min="2" max="2" width="27" style="4" customWidth="1"/>
    <col min="3" max="8" width="6.42578125" style="4" customWidth="1"/>
    <col min="9" max="9" width="6.140625" style="4" customWidth="1"/>
    <col min="10" max="10" width="5.7109375" style="4" customWidth="1"/>
    <col min="11" max="14" width="6.7109375" style="4" customWidth="1"/>
    <col min="15" max="16384" width="9.140625" style="4"/>
  </cols>
  <sheetData>
    <row r="1" spans="1:15" x14ac:dyDescent="0.25">
      <c r="A1" s="24" t="s">
        <v>171</v>
      </c>
    </row>
    <row r="2" spans="1:15" x14ac:dyDescent="0.25">
      <c r="A2" s="25" t="s">
        <v>78</v>
      </c>
    </row>
    <row r="3" spans="1:15" x14ac:dyDescent="0.25">
      <c r="A3" s="43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x14ac:dyDescent="0.25">
      <c r="A4" s="25"/>
      <c r="B4" s="48"/>
      <c r="C4" s="27">
        <v>2019</v>
      </c>
      <c r="D4" s="27"/>
      <c r="E4" s="27"/>
      <c r="F4" s="27">
        <v>2020</v>
      </c>
      <c r="G4" s="27"/>
      <c r="H4" s="27"/>
      <c r="I4" s="27"/>
      <c r="J4" s="27">
        <v>2021</v>
      </c>
      <c r="K4" s="27"/>
      <c r="L4" s="27"/>
      <c r="M4" s="27"/>
      <c r="N4" s="27">
        <v>2022</v>
      </c>
      <c r="O4" s="25"/>
    </row>
    <row r="5" spans="1:15" x14ac:dyDescent="0.25">
      <c r="A5" s="25"/>
      <c r="B5" s="48"/>
      <c r="C5" s="30" t="s">
        <v>30</v>
      </c>
      <c r="D5" s="30" t="s">
        <v>31</v>
      </c>
      <c r="E5" s="30" t="s">
        <v>32</v>
      </c>
      <c r="F5" s="30" t="s">
        <v>33</v>
      </c>
      <c r="G5" s="30" t="s">
        <v>30</v>
      </c>
      <c r="H5" s="30" t="s">
        <v>31</v>
      </c>
      <c r="I5" s="30" t="s">
        <v>32</v>
      </c>
      <c r="J5" s="30" t="s">
        <v>33</v>
      </c>
      <c r="K5" s="30" t="s">
        <v>30</v>
      </c>
      <c r="L5" s="30" t="s">
        <v>31</v>
      </c>
      <c r="M5" s="30" t="s">
        <v>32</v>
      </c>
      <c r="N5" s="30" t="s">
        <v>33</v>
      </c>
      <c r="O5" s="25"/>
    </row>
    <row r="6" spans="1:15" x14ac:dyDescent="0.25">
      <c r="A6"/>
      <c r="B6" s="48" t="s">
        <v>84</v>
      </c>
      <c r="C6" s="39">
        <v>19.030419473557281</v>
      </c>
      <c r="D6" s="39">
        <v>18.605908077048682</v>
      </c>
      <c r="E6" s="39">
        <v>22.590927889502666</v>
      </c>
      <c r="F6" s="39">
        <v>26.980886266530899</v>
      </c>
      <c r="G6" s="39">
        <v>26.712788909277634</v>
      </c>
      <c r="H6" s="39">
        <v>27.675237028515049</v>
      </c>
      <c r="I6" s="39">
        <v>37.073455031438968</v>
      </c>
      <c r="J6" s="39">
        <v>36.745354328015601</v>
      </c>
      <c r="K6" s="39">
        <v>34.522744319508405</v>
      </c>
      <c r="L6" s="39">
        <v>34.750831656736459</v>
      </c>
      <c r="M6" s="39">
        <v>41.107558899868266</v>
      </c>
      <c r="N6" s="67">
        <v>31.721396601293772</v>
      </c>
      <c r="O6" s="25"/>
    </row>
    <row r="7" spans="1:15" x14ac:dyDescent="0.25">
      <c r="A7"/>
      <c r="B7" s="48" t="s">
        <v>85</v>
      </c>
      <c r="C7" s="39">
        <v>144.45539096521119</v>
      </c>
      <c r="D7" s="39">
        <v>139.57364383492208</v>
      </c>
      <c r="E7" s="39">
        <v>147.19572540647943</v>
      </c>
      <c r="F7" s="39">
        <v>153.46495832979164</v>
      </c>
      <c r="G7" s="39">
        <v>165.55941948087485</v>
      </c>
      <c r="H7" s="39">
        <v>183.98733097443326</v>
      </c>
      <c r="I7" s="39">
        <v>187.74027634939296</v>
      </c>
      <c r="J7" s="39">
        <v>158.16076566858612</v>
      </c>
      <c r="K7" s="39">
        <v>182.39909388490446</v>
      </c>
      <c r="L7" s="39">
        <v>199.85928507869966</v>
      </c>
      <c r="M7" s="39">
        <v>212.57745686570306</v>
      </c>
      <c r="N7" s="67">
        <v>250.69469684569748</v>
      </c>
      <c r="O7" s="25"/>
    </row>
    <row r="8" spans="1:15" x14ac:dyDescent="0.25">
      <c r="A8"/>
      <c r="B8" s="48" t="s">
        <v>86</v>
      </c>
      <c r="C8" s="39">
        <v>155.07431546345825</v>
      </c>
      <c r="D8" s="39">
        <v>156.02296026337012</v>
      </c>
      <c r="E8" s="39">
        <v>129.82393483431457</v>
      </c>
      <c r="F8" s="39">
        <v>151.90510368329433</v>
      </c>
      <c r="G8" s="39">
        <v>140.47901638507528</v>
      </c>
      <c r="H8" s="39">
        <v>157.9019942329154</v>
      </c>
      <c r="I8" s="39">
        <v>166.45839453974463</v>
      </c>
      <c r="J8" s="39">
        <v>148.15043004997511</v>
      </c>
      <c r="K8" s="39">
        <v>161.86345690373392</v>
      </c>
      <c r="L8" s="39">
        <v>137.40921372323186</v>
      </c>
      <c r="M8" s="39">
        <v>150.837162658474</v>
      </c>
      <c r="N8" s="67">
        <v>179.27664478098896</v>
      </c>
      <c r="O8" s="25"/>
    </row>
    <row r="9" spans="1:15" x14ac:dyDescent="0.25">
      <c r="A9"/>
      <c r="B9" s="48" t="s">
        <v>87</v>
      </c>
      <c r="C9" s="39">
        <v>30.147082705682031</v>
      </c>
      <c r="D9" s="39">
        <v>36.870108773741251</v>
      </c>
      <c r="E9" s="39">
        <v>31.550054185593879</v>
      </c>
      <c r="F9" s="39">
        <v>50.86233148408003</v>
      </c>
      <c r="G9" s="39">
        <v>42.803089503532192</v>
      </c>
      <c r="H9" s="39">
        <v>50.120727533528481</v>
      </c>
      <c r="I9" s="39">
        <v>55.522425853845405</v>
      </c>
      <c r="J9" s="39">
        <v>60.616733587133467</v>
      </c>
      <c r="K9" s="39">
        <v>50.361845039052902</v>
      </c>
      <c r="L9" s="39">
        <v>53.665032458736107</v>
      </c>
      <c r="M9" s="39">
        <v>64.731535201197246</v>
      </c>
      <c r="N9" s="67">
        <v>54.458343070213417</v>
      </c>
      <c r="O9" s="25"/>
    </row>
    <row r="10" spans="1:15" x14ac:dyDescent="0.25">
      <c r="A10"/>
      <c r="B10" s="48"/>
      <c r="C10" s="40">
        <v>348.70720860790874</v>
      </c>
      <c r="D10" s="40">
        <v>351.07262094908214</v>
      </c>
      <c r="E10" s="40">
        <v>331.16064231589053</v>
      </c>
      <c r="F10" s="40">
        <v>383.2132797636969</v>
      </c>
      <c r="G10" s="40">
        <v>375.55431427875999</v>
      </c>
      <c r="H10" s="40">
        <v>419.68528976939217</v>
      </c>
      <c r="I10" s="40">
        <v>446.79455177442196</v>
      </c>
      <c r="J10" s="40">
        <v>403.6732836337103</v>
      </c>
      <c r="K10" s="40">
        <v>429.14714014719971</v>
      </c>
      <c r="L10" s="40">
        <v>425.68436291740409</v>
      </c>
      <c r="M10" s="40">
        <v>469.2537136252426</v>
      </c>
      <c r="N10" s="40">
        <v>516.15108129819362</v>
      </c>
      <c r="O10" s="25"/>
    </row>
    <row r="11" spans="1:15" x14ac:dyDescent="0.25">
      <c r="A11"/>
      <c r="B11" s="48" t="s">
        <v>88</v>
      </c>
      <c r="C11" s="84">
        <v>78.697546986087389</v>
      </c>
      <c r="D11" s="84">
        <v>76.891117875423305</v>
      </c>
      <c r="E11" s="84">
        <v>80.001049613528465</v>
      </c>
      <c r="F11" s="84">
        <v>77.857685972818132</v>
      </c>
      <c r="G11" s="84">
        <v>81.571898760996092</v>
      </c>
      <c r="H11" s="84">
        <v>82.952545380828511</v>
      </c>
      <c r="I11" s="84">
        <v>79.700084906527039</v>
      </c>
      <c r="J11" s="84">
        <v>81.92596429800092</v>
      </c>
      <c r="K11" s="84">
        <v>82.140271744681002</v>
      </c>
      <c r="L11" s="84">
        <v>80.026243039417267</v>
      </c>
      <c r="M11" s="84">
        <v>80.789366934377028</v>
      </c>
      <c r="N11" s="84">
        <v>79.832517654114739</v>
      </c>
      <c r="O11" s="25"/>
    </row>
    <row r="12" spans="1:15" x14ac:dyDescent="0.25">
      <c r="A12"/>
      <c r="B12" s="48" t="s">
        <v>89</v>
      </c>
      <c r="C12" s="84">
        <v>83.441630827306781</v>
      </c>
      <c r="D12" s="84">
        <v>83.20572952025779</v>
      </c>
      <c r="E12" s="84">
        <v>83.389593578996696</v>
      </c>
      <c r="F12" s="84">
        <v>84.229716643466631</v>
      </c>
      <c r="G12" s="84">
        <v>84.05209833279666</v>
      </c>
      <c r="H12" s="84">
        <v>86.674918624920352</v>
      </c>
      <c r="I12" s="84">
        <v>80.766001197459019</v>
      </c>
      <c r="J12" s="84">
        <v>83.721961005187197</v>
      </c>
      <c r="K12" s="84">
        <v>81.779159848822488</v>
      </c>
      <c r="L12" s="84">
        <v>80.910311628993441</v>
      </c>
      <c r="M12" s="84">
        <v>80.911859664734678</v>
      </c>
      <c r="N12" s="84">
        <v>86.094415608016988</v>
      </c>
      <c r="O12" s="25"/>
    </row>
    <row r="13" spans="1:15" x14ac:dyDescent="0.25">
      <c r="A13"/>
      <c r="B13" s="48" t="s">
        <v>90</v>
      </c>
      <c r="C13" s="84">
        <v>53.663695481676896</v>
      </c>
      <c r="D13" s="84">
        <v>51.123749233707649</v>
      </c>
      <c r="E13" s="84">
        <v>49.369014047460837</v>
      </c>
      <c r="F13" s="84">
        <v>57.030162603128019</v>
      </c>
      <c r="G13" s="84">
        <v>58.499139046467263</v>
      </c>
      <c r="H13" s="84">
        <v>58.229396727595052</v>
      </c>
      <c r="I13" s="84">
        <v>57.543175856432505</v>
      </c>
      <c r="J13" s="84">
        <v>57.368434993072711</v>
      </c>
      <c r="K13" s="84">
        <v>54.374552569014931</v>
      </c>
      <c r="L13" s="84">
        <v>48.840543417448032</v>
      </c>
      <c r="M13" s="84">
        <v>51.76041396151723</v>
      </c>
      <c r="N13" s="84">
        <v>62.763197117858617</v>
      </c>
      <c r="O13" s="25"/>
    </row>
    <row r="14" spans="1:15" x14ac:dyDescent="0.25">
      <c r="A1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52"/>
      <c r="O15" s="25"/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29" zoomScaleNormal="100" workbookViewId="0">
      <selection activeCell="B40" sqref="B40"/>
    </sheetView>
  </sheetViews>
  <sheetFormatPr defaultRowHeight="15" x14ac:dyDescent="0.25"/>
  <cols>
    <col min="1" max="1" width="10.5703125" bestFit="1" customWidth="1"/>
    <col min="2" max="2" width="27.85546875" customWidth="1"/>
    <col min="3" max="9" width="6.85546875" customWidth="1"/>
    <col min="10" max="14" width="6.85546875" style="4" customWidth="1"/>
  </cols>
  <sheetData>
    <row r="1" spans="1:14" hidden="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idden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idden="1" x14ac:dyDescent="0.25">
      <c r="A3" s="25"/>
      <c r="B3" s="78"/>
      <c r="C3" s="78" t="s">
        <v>1</v>
      </c>
      <c r="D3" s="78" t="s">
        <v>14</v>
      </c>
      <c r="E3" s="25" t="s">
        <v>0</v>
      </c>
      <c r="F3" s="25"/>
      <c r="G3" s="25"/>
      <c r="H3" s="25"/>
      <c r="I3" s="25"/>
      <c r="J3" s="25"/>
      <c r="K3" s="25"/>
      <c r="L3" s="25"/>
      <c r="M3" s="25"/>
      <c r="N3" s="25"/>
    </row>
    <row r="4" spans="1:14" hidden="1" x14ac:dyDescent="0.25">
      <c r="A4" s="25"/>
      <c r="B4" s="78" t="s">
        <v>3</v>
      </c>
      <c r="C4" s="79" t="e">
        <f>#REF!-AVERAGE(#REF!)</f>
        <v>#REF!</v>
      </c>
      <c r="D4" s="79" t="e">
        <f>#REF!-AVERAGE(#REF!)</f>
        <v>#REF!</v>
      </c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ht="16.5" hidden="1" customHeight="1" thickBot="1" x14ac:dyDescent="0.3">
      <c r="A5" s="25"/>
      <c r="B5" s="78" t="s">
        <v>4</v>
      </c>
      <c r="C5" s="79" t="e">
        <f>AVERAGE(#REF!)</f>
        <v>#REF!</v>
      </c>
      <c r="D5" s="79" t="e">
        <f>AVERAGE(#REF!)</f>
        <v>#REF!</v>
      </c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ht="16.5" hidden="1" customHeight="1" thickBot="1" x14ac:dyDescent="0.3">
      <c r="A6" s="25"/>
      <c r="B6" s="78" t="s">
        <v>5</v>
      </c>
      <c r="C6" s="79" t="e">
        <f>#REF!-AVERAGE(#REF!)</f>
        <v>#REF!</v>
      </c>
      <c r="D6" s="79" t="e">
        <f>#REF!-AVERAGE(#REF!)</f>
        <v>#REF!</v>
      </c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idden="1" x14ac:dyDescent="0.25">
      <c r="A7" s="80" t="e">
        <f>#REF!/#REF!</f>
        <v>#REF!</v>
      </c>
      <c r="B7" s="78" t="s">
        <v>6</v>
      </c>
      <c r="C7" s="79" t="e">
        <f>AVERAGE(#REF!)</f>
        <v>#REF!</v>
      </c>
      <c r="D7" s="79" t="e">
        <f>AVERAGE(#REF!)</f>
        <v>#REF!</v>
      </c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hidden="1" x14ac:dyDescent="0.25">
      <c r="A8" s="25"/>
      <c r="B8" s="78" t="s">
        <v>7</v>
      </c>
      <c r="C8" s="79" t="e">
        <f>#REF!-AVERAGE(#REF!)</f>
        <v>#REF!</v>
      </c>
      <c r="D8" s="81" t="e">
        <f>#REF!-AVERAGE(#REF!)</f>
        <v>#REF!</v>
      </c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idden="1" x14ac:dyDescent="0.25">
      <c r="A9" s="25"/>
      <c r="B9" s="78" t="s">
        <v>8</v>
      </c>
      <c r="C9" s="79" t="e">
        <f>AVERAGE(#REF!)</f>
        <v>#REF!</v>
      </c>
      <c r="D9" s="79" t="e">
        <f>AVERAGE(#REF!)</f>
        <v>#REF!</v>
      </c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idden="1" x14ac:dyDescent="0.25">
      <c r="A10" s="25"/>
      <c r="B10" s="78" t="s">
        <v>9</v>
      </c>
      <c r="C10" s="79" t="e">
        <f>#REF!-AVERAGE(#REF!)</f>
        <v>#REF!</v>
      </c>
      <c r="D10" s="79" t="e">
        <f>#REF!-AVERAGE(#REF!)</f>
        <v>#REF!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idden="1" x14ac:dyDescent="0.25">
      <c r="A11" s="25"/>
      <c r="B11" s="78" t="s">
        <v>10</v>
      </c>
      <c r="C11" s="79" t="e">
        <f>AVERAGE(#REF!)</f>
        <v>#REF!</v>
      </c>
      <c r="D11" s="79" t="e">
        <f>AVERAGE(#REF!)</f>
        <v>#REF!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45.75" hidden="1" customHeight="1" thickBot="1" x14ac:dyDescent="0.3">
      <c r="A12" s="82" t="s">
        <v>13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hidden="1" customHeight="1" thickBot="1" x14ac:dyDescent="0.3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6.5" hidden="1" customHeight="1" thickBot="1" x14ac:dyDescent="0.3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idden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idden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idden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idden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idden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45.75" hidden="1" customHeight="1" thickBot="1" x14ac:dyDescent="0.3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hidden="1" customHeight="1" thickBo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6.5" hidden="1" customHeight="1" thickBot="1" x14ac:dyDescent="0.3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hidden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idden="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idden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 hidden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hidden="1" x14ac:dyDescent="0.25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hidden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s="4" customFormat="1" x14ac:dyDescent="0.25">
      <c r="A29" s="24" t="s">
        <v>172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 s="4" customFormat="1" x14ac:dyDescent="0.25">
      <c r="A30" s="25" t="s">
        <v>77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 s="4" customFormat="1" x14ac:dyDescent="0.25">
      <c r="A31" s="25"/>
      <c r="B31" s="43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x14ac:dyDescent="0.25">
      <c r="A32" s="25"/>
      <c r="B32" s="26"/>
      <c r="C32" s="83">
        <v>2019</v>
      </c>
      <c r="D32" s="83"/>
      <c r="E32" s="83"/>
      <c r="F32" s="83">
        <v>2020</v>
      </c>
      <c r="G32" s="72"/>
      <c r="H32" s="72"/>
      <c r="I32" s="72"/>
      <c r="J32" s="83">
        <v>2021</v>
      </c>
      <c r="K32" s="83"/>
      <c r="L32" s="83"/>
      <c r="M32" s="83"/>
      <c r="N32" s="83">
        <v>2022</v>
      </c>
    </row>
    <row r="33" spans="1:14" ht="15.75" customHeight="1" x14ac:dyDescent="0.25">
      <c r="A33" s="25"/>
      <c r="B33" s="46"/>
      <c r="C33" s="30" t="s">
        <v>30</v>
      </c>
      <c r="D33" s="30" t="s">
        <v>31</v>
      </c>
      <c r="E33" s="30" t="s">
        <v>32</v>
      </c>
      <c r="F33" s="30" t="s">
        <v>33</v>
      </c>
      <c r="G33" s="30" t="s">
        <v>30</v>
      </c>
      <c r="H33" s="30" t="s">
        <v>31</v>
      </c>
      <c r="I33" s="30" t="s">
        <v>32</v>
      </c>
      <c r="J33" s="30" t="s">
        <v>33</v>
      </c>
      <c r="K33" s="30" t="s">
        <v>30</v>
      </c>
      <c r="L33" s="30" t="s">
        <v>31</v>
      </c>
      <c r="M33" s="30" t="s">
        <v>32</v>
      </c>
      <c r="N33" s="30" t="s">
        <v>33</v>
      </c>
    </row>
    <row r="34" spans="1:14" x14ac:dyDescent="0.25">
      <c r="A34" s="25"/>
      <c r="B34" s="33" t="s">
        <v>2</v>
      </c>
      <c r="C34" s="70">
        <v>32.553030181811657</v>
      </c>
      <c r="D34" s="70">
        <v>37.312241417208156</v>
      </c>
      <c r="E34" s="70">
        <v>36.179908437638879</v>
      </c>
      <c r="F34" s="70">
        <v>50.790605140508305</v>
      </c>
      <c r="G34" s="70">
        <v>54.123166388656827</v>
      </c>
      <c r="H34" s="70">
        <v>58.829410191814468</v>
      </c>
      <c r="I34" s="70">
        <v>59.748951927550955</v>
      </c>
      <c r="J34" s="70">
        <v>75.103172104908182</v>
      </c>
      <c r="K34" s="70">
        <v>70.773130009674816</v>
      </c>
      <c r="L34" s="70">
        <v>67.947223901634516</v>
      </c>
      <c r="M34" s="70">
        <v>71.952956653795923</v>
      </c>
      <c r="N34" s="70">
        <v>82.769837033408137</v>
      </c>
    </row>
    <row r="35" spans="1:14" ht="39" x14ac:dyDescent="0.25">
      <c r="A35" s="25"/>
      <c r="B35" s="33" t="s">
        <v>28</v>
      </c>
      <c r="C35" s="70">
        <v>13.547330524131237</v>
      </c>
      <c r="D35" s="70">
        <v>6.0445028881069955</v>
      </c>
      <c r="E35" s="70">
        <v>11.302798129413812</v>
      </c>
      <c r="F35" s="70">
        <v>8.3255904408538655</v>
      </c>
      <c r="G35" s="70">
        <v>8.9661852610949939</v>
      </c>
      <c r="H35" s="70">
        <v>11.142833323935388</v>
      </c>
      <c r="I35" s="70">
        <v>8.8203398334558969</v>
      </c>
      <c r="J35" s="70">
        <v>3.7792946982479014</v>
      </c>
      <c r="K35" s="70">
        <v>5.1827256999698976</v>
      </c>
      <c r="L35" s="70">
        <v>4.0573300864451394</v>
      </c>
      <c r="M35" s="70">
        <v>0.79374509718310116</v>
      </c>
      <c r="N35" s="70">
        <v>0.38213835407138413</v>
      </c>
    </row>
    <row r="36" spans="1:14" ht="39" x14ac:dyDescent="0.25">
      <c r="A36" s="25"/>
      <c r="B36" s="33" t="s">
        <v>29</v>
      </c>
      <c r="C36" s="70">
        <v>21.680838981358384</v>
      </c>
      <c r="D36" s="70">
        <v>20.399305065427189</v>
      </c>
      <c r="E36" s="70">
        <v>17.75385308755402</v>
      </c>
      <c r="F36" s="70">
        <v>18.795366009316282</v>
      </c>
      <c r="G36" s="70">
        <v>18.595250299108343</v>
      </c>
      <c r="H36" s="70">
        <v>10.558548990043683</v>
      </c>
      <c r="I36" s="70">
        <v>8.414707655336688</v>
      </c>
      <c r="J36" s="70">
        <v>8.3817256369391018</v>
      </c>
      <c r="K36" s="70">
        <v>9.4548861426551731</v>
      </c>
      <c r="L36" s="70">
        <v>11.681228465444407</v>
      </c>
      <c r="M36" s="70">
        <v>11.133639450086758</v>
      </c>
      <c r="N36" s="70">
        <v>8.7110094089706802</v>
      </c>
    </row>
    <row r="37" spans="1:14" ht="26.25" x14ac:dyDescent="0.25">
      <c r="A37" s="25"/>
      <c r="B37" s="33" t="s">
        <v>12</v>
      </c>
      <c r="C37" s="70">
        <v>31.56386736433987</v>
      </c>
      <c r="D37" s="70">
        <v>35.449747042132444</v>
      </c>
      <c r="E37" s="70">
        <v>33.805892286658498</v>
      </c>
      <c r="F37" s="70">
        <v>20.76449711610784</v>
      </c>
      <c r="G37" s="70">
        <v>16.677704157575459</v>
      </c>
      <c r="H37" s="70">
        <v>18.103421158354887</v>
      </c>
      <c r="I37" s="70">
        <v>21.832859265557197</v>
      </c>
      <c r="J37" s="70">
        <v>11.415952393232526</v>
      </c>
      <c r="K37" s="70">
        <v>13.234420239194222</v>
      </c>
      <c r="L37" s="70">
        <v>14.899894974693467</v>
      </c>
      <c r="M37" s="70">
        <v>14.685723040491377</v>
      </c>
      <c r="N37" s="70">
        <v>6.7956618019214936</v>
      </c>
    </row>
    <row r="38" spans="1:14" ht="26.25" x14ac:dyDescent="0.25">
      <c r="A38" s="25"/>
      <c r="B38" s="33" t="s">
        <v>48</v>
      </c>
      <c r="C38" s="70">
        <v>0.65493294835884319</v>
      </c>
      <c r="D38" s="70">
        <v>0.79420358712521832</v>
      </c>
      <c r="E38" s="70">
        <v>0.95754805873479154</v>
      </c>
      <c r="F38" s="70">
        <v>1.3239412932137009</v>
      </c>
      <c r="G38" s="70">
        <v>1.6376938935643639</v>
      </c>
      <c r="H38" s="70">
        <v>1.3657863358515747</v>
      </c>
      <c r="I38" s="70">
        <v>1.1831413180992698</v>
      </c>
      <c r="J38" s="70">
        <v>1.319855166672278</v>
      </c>
      <c r="K38" s="70">
        <v>1.3548379085058901</v>
      </c>
      <c r="L38" s="70">
        <v>1.4143225717824659</v>
      </c>
      <c r="M38" s="70">
        <v>1.4339357584428352</v>
      </c>
      <c r="N38" s="70">
        <v>1.3413534016283104</v>
      </c>
    </row>
    <row r="39" spans="1:14" x14ac:dyDescent="0.25">
      <c r="C39" s="1"/>
    </row>
    <row r="94" spans="1:2" x14ac:dyDescent="0.25">
      <c r="A94">
        <v>70553</v>
      </c>
      <c r="B94">
        <f>A94/A95</f>
        <v>0.7824616271848106</v>
      </c>
    </row>
    <row r="95" spans="1:2" x14ac:dyDescent="0.25">
      <c r="A95">
        <v>90168</v>
      </c>
      <c r="B95">
        <v>54764</v>
      </c>
    </row>
    <row r="96" spans="1:2" x14ac:dyDescent="0.25">
      <c r="B96">
        <f>B95/A94</f>
        <v>0.77621079188695019</v>
      </c>
    </row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A15" sqref="A15"/>
    </sheetView>
  </sheetViews>
  <sheetFormatPr defaultColWidth="8.85546875" defaultRowHeight="15" x14ac:dyDescent="0.25"/>
  <cols>
    <col min="1" max="1" width="8.85546875" style="4"/>
    <col min="2" max="2" width="46.7109375" style="4" customWidth="1"/>
    <col min="3" max="14" width="6.7109375" style="4" customWidth="1"/>
    <col min="15" max="25" width="5.28515625" style="4" customWidth="1"/>
    <col min="26" max="16384" width="8.85546875" style="4"/>
  </cols>
  <sheetData>
    <row r="1" spans="1:14" x14ac:dyDescent="0.25">
      <c r="A1" s="24" t="s">
        <v>173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65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 t="s">
        <v>77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/>
      <c r="B5" s="27"/>
      <c r="C5" s="66">
        <v>2019</v>
      </c>
      <c r="D5" s="66"/>
      <c r="E5" s="66"/>
      <c r="F5" s="66">
        <v>2020</v>
      </c>
      <c r="G5" s="66"/>
      <c r="H5" s="27"/>
      <c r="I5" s="27"/>
      <c r="J5" s="27">
        <v>2021</v>
      </c>
      <c r="K5" s="27"/>
      <c r="L5" s="27"/>
      <c r="M5" s="27"/>
      <c r="N5" s="27">
        <v>2022</v>
      </c>
    </row>
    <row r="6" spans="1:14" x14ac:dyDescent="0.25">
      <c r="A6" s="25"/>
      <c r="B6" s="27"/>
      <c r="C6" s="27" t="s">
        <v>30</v>
      </c>
      <c r="D6" s="27" t="s">
        <v>31</v>
      </c>
      <c r="E6" s="27" t="s">
        <v>32</v>
      </c>
      <c r="F6" s="27" t="s">
        <v>33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30</v>
      </c>
      <c r="L6" s="27" t="s">
        <v>31</v>
      </c>
      <c r="M6" s="27" t="s">
        <v>32</v>
      </c>
      <c r="N6" s="27" t="s">
        <v>33</v>
      </c>
    </row>
    <row r="7" spans="1:14" x14ac:dyDescent="0.25">
      <c r="A7" s="25"/>
      <c r="B7" s="38" t="s">
        <v>71</v>
      </c>
      <c r="C7" s="39">
        <v>30.889606044025605</v>
      </c>
      <c r="D7" s="39">
        <v>12.011081391587947</v>
      </c>
      <c r="E7" s="39">
        <v>50.456800780764155</v>
      </c>
      <c r="F7" s="39">
        <v>-15.822233445533284</v>
      </c>
      <c r="G7" s="39">
        <v>19.675982080431872</v>
      </c>
      <c r="H7" s="39">
        <v>22.925010435588803</v>
      </c>
      <c r="I7" s="39">
        <v>6.7409924250119762</v>
      </c>
      <c r="J7" s="39">
        <v>34.265793371960029</v>
      </c>
      <c r="K7" s="39">
        <v>26.537781623304799</v>
      </c>
      <c r="L7" s="39">
        <v>24.800145965077654</v>
      </c>
      <c r="M7" s="39">
        <v>35.054384209184576</v>
      </c>
      <c r="N7" s="39">
        <v>47.674410164716967</v>
      </c>
    </row>
    <row r="8" spans="1:14" x14ac:dyDescent="0.25">
      <c r="A8" s="25"/>
      <c r="B8" s="38" t="s">
        <v>72</v>
      </c>
      <c r="C8" s="39">
        <v>167.05384288943088</v>
      </c>
      <c r="D8" s="39">
        <v>186.12930066087762</v>
      </c>
      <c r="E8" s="39">
        <v>195.11995416499229</v>
      </c>
      <c r="F8" s="39">
        <v>118.56271049085905</v>
      </c>
      <c r="G8" s="39">
        <v>95.74935847272981</v>
      </c>
      <c r="H8" s="39">
        <v>114.53226164858081</v>
      </c>
      <c r="I8" s="39">
        <v>206.33583669406914</v>
      </c>
      <c r="J8" s="39">
        <v>152.15427175824854</v>
      </c>
      <c r="K8" s="39">
        <v>201.00450077864099</v>
      </c>
      <c r="L8" s="39">
        <v>156.99133854610537</v>
      </c>
      <c r="M8" s="39">
        <v>321.95189688052398</v>
      </c>
      <c r="N8" s="39">
        <v>35.503874304499455</v>
      </c>
    </row>
    <row r="9" spans="1:14" x14ac:dyDescent="0.25">
      <c r="A9" s="25"/>
      <c r="B9" s="38" t="s">
        <v>100</v>
      </c>
      <c r="C9" s="39">
        <v>3.4640351275418766</v>
      </c>
      <c r="D9" s="39">
        <v>4.4413855202674695</v>
      </c>
      <c r="E9" s="39">
        <v>7.1002964634734855</v>
      </c>
      <c r="F9" s="39">
        <v>6.7489278629185083</v>
      </c>
      <c r="G9" s="39">
        <v>6.61604066305045</v>
      </c>
      <c r="H9" s="39">
        <v>7.4517048671561472</v>
      </c>
      <c r="I9" s="39">
        <v>6.0634130964753226</v>
      </c>
      <c r="J9" s="39">
        <v>9.4376917053072908</v>
      </c>
      <c r="K9" s="39">
        <v>6.8802988745037599</v>
      </c>
      <c r="L9" s="39">
        <v>5.7387499714121022</v>
      </c>
      <c r="M9" s="39">
        <v>6.7929481984828071</v>
      </c>
      <c r="N9" s="39">
        <v>7.5771514208543183</v>
      </c>
    </row>
    <row r="10" spans="1:14" x14ac:dyDescent="0.25">
      <c r="A10" s="25"/>
      <c r="B10" s="38" t="s">
        <v>73</v>
      </c>
      <c r="C10" s="39">
        <v>-6.4301051000000007E-3</v>
      </c>
      <c r="D10" s="39">
        <v>1.6874787905000002</v>
      </c>
      <c r="E10" s="39">
        <v>1.490042681399999</v>
      </c>
      <c r="F10" s="39">
        <v>0.20416801579473409</v>
      </c>
      <c r="G10" s="39">
        <v>4.4880474507685335</v>
      </c>
      <c r="H10" s="39">
        <v>3.0405329489164612</v>
      </c>
      <c r="I10" s="39">
        <v>2.6006750428601779</v>
      </c>
      <c r="J10" s="39">
        <v>1.3962200739372945</v>
      </c>
      <c r="K10" s="39">
        <v>0.91533575060964578</v>
      </c>
      <c r="L10" s="39">
        <v>1.889873711807335</v>
      </c>
      <c r="M10" s="39">
        <v>2.06757085175974</v>
      </c>
      <c r="N10" s="39">
        <v>1.108059881202041</v>
      </c>
    </row>
    <row r="11" spans="1:14" x14ac:dyDescent="0.25">
      <c r="A11" s="25"/>
      <c r="B11" s="38" t="s">
        <v>74</v>
      </c>
      <c r="C11" s="39">
        <v>18.03147895330406</v>
      </c>
      <c r="D11" s="39">
        <v>33.009667251538986</v>
      </c>
      <c r="E11" s="39">
        <v>5.671943636522002</v>
      </c>
      <c r="F11" s="39">
        <v>87.622677972111092</v>
      </c>
      <c r="G11" s="39">
        <v>129.11184120049398</v>
      </c>
      <c r="H11" s="39">
        <v>92.844284470197977</v>
      </c>
      <c r="I11" s="39">
        <v>-68.427193069437067</v>
      </c>
      <c r="J11" s="39">
        <v>26.813059894484979</v>
      </c>
      <c r="K11" s="39">
        <v>141.05232636324808</v>
      </c>
      <c r="L11" s="39">
        <v>83.659221640738053</v>
      </c>
      <c r="M11" s="39">
        <v>214.05691372965438</v>
      </c>
      <c r="N11" s="39">
        <v>164.05549901970969</v>
      </c>
    </row>
    <row r="12" spans="1:14" x14ac:dyDescent="0.25">
      <c r="A12" s="25"/>
      <c r="B12" s="38" t="s">
        <v>104</v>
      </c>
      <c r="C12" s="39">
        <v>-1.7685544683999894</v>
      </c>
      <c r="D12" s="39">
        <v>4.8794030065005103</v>
      </c>
      <c r="E12" s="39">
        <v>-0.41303887020074193</v>
      </c>
      <c r="F12" s="39">
        <v>4.0533543705183526</v>
      </c>
      <c r="G12" s="39">
        <v>1.8361319293038569</v>
      </c>
      <c r="H12" s="39">
        <v>18.341884796930856</v>
      </c>
      <c r="I12" s="39">
        <v>34.88493997768493</v>
      </c>
      <c r="J12" s="39">
        <v>45.721894842558285</v>
      </c>
      <c r="K12" s="39">
        <v>1.6302057104841907</v>
      </c>
      <c r="L12" s="39">
        <v>28.258486686034022</v>
      </c>
      <c r="M12" s="39">
        <v>28.359686196607939</v>
      </c>
      <c r="N12" s="39">
        <v>70.975700358902472</v>
      </c>
    </row>
    <row r="13" spans="1:14" x14ac:dyDescent="0.25">
      <c r="A13" s="25"/>
      <c r="B13" s="38" t="s">
        <v>105</v>
      </c>
      <c r="C13" s="39">
        <v>-4.0280661051385982</v>
      </c>
      <c r="D13" s="39">
        <v>6.1765764909573866</v>
      </c>
      <c r="E13" s="39">
        <v>6.370360117263516</v>
      </c>
      <c r="F13" s="39">
        <v>30.918669607981595</v>
      </c>
      <c r="G13" s="39">
        <v>94.986116979910278</v>
      </c>
      <c r="H13" s="39">
        <v>81.349463366348587</v>
      </c>
      <c r="I13" s="39">
        <v>46.996496540361377</v>
      </c>
      <c r="J13" s="39">
        <v>184.90554827866256</v>
      </c>
      <c r="K13" s="39">
        <v>34.516464364591947</v>
      </c>
      <c r="L13" s="39">
        <v>98.940218847875258</v>
      </c>
      <c r="M13" s="39">
        <v>47.194240750936956</v>
      </c>
      <c r="N13" s="39">
        <v>-199.96951800127272</v>
      </c>
    </row>
    <row r="14" spans="1:14" x14ac:dyDescent="0.25">
      <c r="A14" s="25"/>
      <c r="B14" s="38" t="s">
        <v>75</v>
      </c>
      <c r="C14" s="39">
        <v>0.37465800476438971</v>
      </c>
      <c r="D14" s="39">
        <v>0.82395073249337281</v>
      </c>
      <c r="E14" s="39">
        <v>1.4341154371018421</v>
      </c>
      <c r="F14" s="39">
        <v>2.1568909278703607</v>
      </c>
      <c r="G14" s="39">
        <v>2.0488730997445543</v>
      </c>
      <c r="H14" s="39">
        <v>11.152925735435069</v>
      </c>
      <c r="I14" s="39">
        <v>12.762059149754904</v>
      </c>
      <c r="J14" s="39">
        <v>24.742763910099921</v>
      </c>
      <c r="K14" s="39">
        <v>6.0265569881754395</v>
      </c>
      <c r="L14" s="39">
        <v>14.023292129882822</v>
      </c>
      <c r="M14" s="39">
        <v>34.794751043550619</v>
      </c>
      <c r="N14" s="39">
        <v>-6.8739635873615166</v>
      </c>
    </row>
    <row r="15" spans="1:14" x14ac:dyDescent="0.25">
      <c r="A15" s="25"/>
      <c r="B15" s="38" t="s">
        <v>76</v>
      </c>
      <c r="C15" s="39">
        <v>0.70507024040668231</v>
      </c>
      <c r="D15" s="39">
        <v>1.5563386257019201</v>
      </c>
      <c r="E15" s="39">
        <v>3.2260905432855576</v>
      </c>
      <c r="F15" s="39">
        <v>3.2872126171945708</v>
      </c>
      <c r="G15" s="39">
        <v>6.6311808496970528</v>
      </c>
      <c r="H15" s="39">
        <v>7.1610113434422162</v>
      </c>
      <c r="I15" s="39">
        <v>12.136427245152818</v>
      </c>
      <c r="J15" s="39">
        <v>10.964695599065458</v>
      </c>
      <c r="K15" s="39">
        <v>8.6617103496580405</v>
      </c>
      <c r="L15" s="39">
        <v>9.5698284086545335</v>
      </c>
      <c r="M15" s="39">
        <v>4.2766212110980053</v>
      </c>
      <c r="N15" s="39">
        <v>1.4162114682972482</v>
      </c>
    </row>
    <row r="16" spans="1:14" x14ac:dyDescent="0.25">
      <c r="A16" s="25"/>
      <c r="B16" s="38" t="s">
        <v>11</v>
      </c>
      <c r="C16" s="39">
        <v>0</v>
      </c>
      <c r="D16" s="39">
        <v>0</v>
      </c>
      <c r="E16" s="39">
        <v>6.4800000000000003E-5</v>
      </c>
      <c r="F16" s="39">
        <v>0.22350719999999999</v>
      </c>
      <c r="G16" s="39">
        <v>3.0599999999999998E-3</v>
      </c>
      <c r="H16" s="39">
        <v>-9.0242000000000003E-2</v>
      </c>
      <c r="I16" s="39">
        <v>-6.1415999999999998E-2</v>
      </c>
      <c r="J16" s="39">
        <v>0</v>
      </c>
      <c r="K16" s="39">
        <v>0</v>
      </c>
      <c r="L16" s="39"/>
      <c r="M16" s="39"/>
      <c r="N16" s="39"/>
    </row>
    <row r="17" spans="1:14" x14ac:dyDescent="0.25">
      <c r="A17" s="25"/>
      <c r="B17" s="38" t="s">
        <v>49</v>
      </c>
      <c r="C17" s="39">
        <v>214.7156405808349</v>
      </c>
      <c r="D17" s="39">
        <v>250.71518247042519</v>
      </c>
      <c r="E17" s="39">
        <v>270.4566297546022</v>
      </c>
      <c r="F17" s="39">
        <v>237.95588561971499</v>
      </c>
      <c r="G17" s="39">
        <v>361.14663272613035</v>
      </c>
      <c r="H17" s="39">
        <v>358.70883761259694</v>
      </c>
      <c r="I17" s="39">
        <v>260.03223110193363</v>
      </c>
      <c r="J17" s="39">
        <v>490.40193943432433</v>
      </c>
      <c r="K17" s="39">
        <v>427.22518080321692</v>
      </c>
      <c r="L17" s="39">
        <v>423.87115590758708</v>
      </c>
      <c r="M17" s="39">
        <v>694.54901307179898</v>
      </c>
      <c r="N17" s="39">
        <v>121.46742502954798</v>
      </c>
    </row>
    <row r="18" spans="1:14" x14ac:dyDescent="0.25">
      <c r="A18" s="25"/>
      <c r="B18" s="38" t="s">
        <v>101</v>
      </c>
      <c r="C18" s="67">
        <v>2.7560564394278755</v>
      </c>
      <c r="D18" s="67">
        <v>2.7895065589601096</v>
      </c>
      <c r="E18" s="67">
        <v>3.3560826225001752</v>
      </c>
      <c r="F18" s="67">
        <v>6.031830362383384</v>
      </c>
      <c r="G18" s="67">
        <v>7.3371926760042472</v>
      </c>
      <c r="H18" s="67">
        <v>7.80315107170936</v>
      </c>
      <c r="I18" s="67">
        <v>11.415789782172901</v>
      </c>
      <c r="J18" s="67">
        <v>13.71720659278996</v>
      </c>
      <c r="K18" s="67">
        <v>11.68893149793587</v>
      </c>
      <c r="L18" s="67">
        <v>11.558885044517849</v>
      </c>
      <c r="M18" s="67">
        <v>14.755603979854124</v>
      </c>
      <c r="N18" s="67">
        <v>12.773446310156238</v>
      </c>
    </row>
    <row r="19" spans="1:14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5">
      <c r="A21" s="25"/>
      <c r="B21" s="68" t="s">
        <v>102</v>
      </c>
      <c r="C21" s="69">
        <f>C7</f>
        <v>30.889606044025605</v>
      </c>
      <c r="D21" s="69">
        <f t="shared" ref="D21:M22" si="0">D7</f>
        <v>12.011081391587947</v>
      </c>
      <c r="E21" s="69">
        <f t="shared" si="0"/>
        <v>50.456800780764155</v>
      </c>
      <c r="F21" s="69">
        <f t="shared" si="0"/>
        <v>-15.822233445533284</v>
      </c>
      <c r="G21" s="69">
        <f t="shared" si="0"/>
        <v>19.675982080431872</v>
      </c>
      <c r="H21" s="69">
        <f t="shared" si="0"/>
        <v>22.925010435588803</v>
      </c>
      <c r="I21" s="69">
        <f t="shared" si="0"/>
        <v>6.7409924250119762</v>
      </c>
      <c r="J21" s="69">
        <f t="shared" si="0"/>
        <v>34.265793371960029</v>
      </c>
      <c r="K21" s="69">
        <f t="shared" si="0"/>
        <v>26.537781623304799</v>
      </c>
      <c r="L21" s="69">
        <f t="shared" si="0"/>
        <v>24.800145965077654</v>
      </c>
      <c r="M21" s="69">
        <f t="shared" si="0"/>
        <v>35.054384209184576</v>
      </c>
      <c r="N21" s="69">
        <f t="shared" ref="N21" si="1">N7</f>
        <v>47.674410164716967</v>
      </c>
    </row>
    <row r="22" spans="1:14" x14ac:dyDescent="0.25">
      <c r="A22" s="25"/>
      <c r="B22" s="68" t="s">
        <v>17</v>
      </c>
      <c r="C22" s="69">
        <f t="shared" ref="C22:L22" si="2">C8</f>
        <v>167.05384288943088</v>
      </c>
      <c r="D22" s="69">
        <f t="shared" si="2"/>
        <v>186.12930066087762</v>
      </c>
      <c r="E22" s="69">
        <f t="shared" si="2"/>
        <v>195.11995416499229</v>
      </c>
      <c r="F22" s="69">
        <f t="shared" si="2"/>
        <v>118.56271049085905</v>
      </c>
      <c r="G22" s="69">
        <f t="shared" si="2"/>
        <v>95.74935847272981</v>
      </c>
      <c r="H22" s="69">
        <f t="shared" si="2"/>
        <v>114.53226164858081</v>
      </c>
      <c r="I22" s="69">
        <f t="shared" si="2"/>
        <v>206.33583669406914</v>
      </c>
      <c r="J22" s="69">
        <f t="shared" si="2"/>
        <v>152.15427175824854</v>
      </c>
      <c r="K22" s="69">
        <f t="shared" si="2"/>
        <v>201.00450077864099</v>
      </c>
      <c r="L22" s="69">
        <f t="shared" si="2"/>
        <v>156.99133854610537</v>
      </c>
      <c r="M22" s="69">
        <f t="shared" si="0"/>
        <v>321.95189688052398</v>
      </c>
      <c r="N22" s="69">
        <f t="shared" ref="N22" si="3">N8</f>
        <v>35.503874304499455</v>
      </c>
    </row>
    <row r="23" spans="1:14" x14ac:dyDescent="0.25">
      <c r="A23" s="25"/>
      <c r="B23" s="68" t="s">
        <v>103</v>
      </c>
      <c r="C23" s="69">
        <f>C9+C10</f>
        <v>3.4576050224418764</v>
      </c>
      <c r="D23" s="69">
        <f t="shared" ref="D23:L23" si="4">D9+D10</f>
        <v>6.1288643107674696</v>
      </c>
      <c r="E23" s="69">
        <f t="shared" si="4"/>
        <v>8.590339144873484</v>
      </c>
      <c r="F23" s="69">
        <f t="shared" si="4"/>
        <v>6.953095878713242</v>
      </c>
      <c r="G23" s="69">
        <f t="shared" si="4"/>
        <v>11.104088113818984</v>
      </c>
      <c r="H23" s="69">
        <f t="shared" si="4"/>
        <v>10.492237816072608</v>
      </c>
      <c r="I23" s="69">
        <f t="shared" si="4"/>
        <v>8.6640881393355009</v>
      </c>
      <c r="J23" s="69">
        <f t="shared" si="4"/>
        <v>10.833911779244586</v>
      </c>
      <c r="K23" s="69">
        <f t="shared" si="4"/>
        <v>7.7956346251134061</v>
      </c>
      <c r="L23" s="69">
        <f t="shared" si="4"/>
        <v>7.6286236832194376</v>
      </c>
      <c r="M23" s="69">
        <f>M9+M10</f>
        <v>8.8605190502425479</v>
      </c>
      <c r="N23" s="69">
        <f>N9+N10</f>
        <v>8.6852113020563593</v>
      </c>
    </row>
    <row r="24" spans="1:14" x14ac:dyDescent="0.25">
      <c r="A24" s="25"/>
      <c r="B24" s="68" t="s">
        <v>66</v>
      </c>
      <c r="C24" s="69">
        <f t="shared" ref="C24:M26" si="5">C11</f>
        <v>18.03147895330406</v>
      </c>
      <c r="D24" s="69">
        <f t="shared" si="5"/>
        <v>33.009667251538986</v>
      </c>
      <c r="E24" s="69">
        <f t="shared" si="5"/>
        <v>5.671943636522002</v>
      </c>
      <c r="F24" s="69">
        <f t="shared" si="5"/>
        <v>87.622677972111092</v>
      </c>
      <c r="G24" s="69">
        <f t="shared" si="5"/>
        <v>129.11184120049398</v>
      </c>
      <c r="H24" s="69">
        <f t="shared" si="5"/>
        <v>92.844284470197977</v>
      </c>
      <c r="I24" s="69">
        <f t="shared" si="5"/>
        <v>-68.427193069437067</v>
      </c>
      <c r="J24" s="69">
        <f t="shared" si="5"/>
        <v>26.813059894484979</v>
      </c>
      <c r="K24" s="69">
        <f t="shared" si="5"/>
        <v>141.05232636324808</v>
      </c>
      <c r="L24" s="69">
        <f t="shared" si="5"/>
        <v>83.659221640738053</v>
      </c>
      <c r="M24" s="69">
        <f t="shared" si="5"/>
        <v>214.05691372965438</v>
      </c>
      <c r="N24" s="69">
        <f t="shared" ref="N24" si="6">N11</f>
        <v>164.05549901970969</v>
      </c>
    </row>
    <row r="25" spans="1:14" x14ac:dyDescent="0.25">
      <c r="A25" s="25"/>
      <c r="B25" s="68" t="s">
        <v>95</v>
      </c>
      <c r="C25" s="69">
        <f t="shared" si="5"/>
        <v>-1.7685544683999894</v>
      </c>
      <c r="D25" s="69">
        <f t="shared" si="5"/>
        <v>4.8794030065005103</v>
      </c>
      <c r="E25" s="69">
        <f t="shared" si="5"/>
        <v>-0.41303887020074193</v>
      </c>
      <c r="F25" s="69">
        <f t="shared" si="5"/>
        <v>4.0533543705183526</v>
      </c>
      <c r="G25" s="69">
        <f t="shared" si="5"/>
        <v>1.8361319293038569</v>
      </c>
      <c r="H25" s="69">
        <f t="shared" si="5"/>
        <v>18.341884796930856</v>
      </c>
      <c r="I25" s="69">
        <f t="shared" si="5"/>
        <v>34.88493997768493</v>
      </c>
      <c r="J25" s="69">
        <f t="shared" si="5"/>
        <v>45.721894842558285</v>
      </c>
      <c r="K25" s="69">
        <f t="shared" si="5"/>
        <v>1.6302057104841907</v>
      </c>
      <c r="L25" s="69">
        <f t="shared" si="5"/>
        <v>28.258486686034022</v>
      </c>
      <c r="M25" s="69">
        <f t="shared" si="5"/>
        <v>28.359686196607939</v>
      </c>
      <c r="N25" s="69">
        <f t="shared" ref="N25" si="7">N12</f>
        <v>70.975700358902472</v>
      </c>
    </row>
    <row r="26" spans="1:14" x14ac:dyDescent="0.25">
      <c r="A26" s="25"/>
      <c r="B26" s="68" t="s">
        <v>96</v>
      </c>
      <c r="C26" s="69">
        <f t="shared" si="5"/>
        <v>-4.0280661051385982</v>
      </c>
      <c r="D26" s="69">
        <f t="shared" si="5"/>
        <v>6.1765764909573866</v>
      </c>
      <c r="E26" s="69">
        <f t="shared" si="5"/>
        <v>6.370360117263516</v>
      </c>
      <c r="F26" s="69">
        <f t="shared" si="5"/>
        <v>30.918669607981595</v>
      </c>
      <c r="G26" s="69">
        <f t="shared" si="5"/>
        <v>94.986116979910278</v>
      </c>
      <c r="H26" s="69">
        <f t="shared" si="5"/>
        <v>81.349463366348587</v>
      </c>
      <c r="I26" s="69">
        <f t="shared" si="5"/>
        <v>46.996496540361377</v>
      </c>
      <c r="J26" s="69">
        <f t="shared" si="5"/>
        <v>184.90554827866256</v>
      </c>
      <c r="K26" s="69">
        <f t="shared" si="5"/>
        <v>34.516464364591947</v>
      </c>
      <c r="L26" s="69">
        <f t="shared" si="5"/>
        <v>98.940218847875258</v>
      </c>
      <c r="M26" s="69">
        <f t="shared" si="5"/>
        <v>47.194240750936956</v>
      </c>
      <c r="N26" s="69">
        <f t="shared" ref="N26" si="8">N13</f>
        <v>-199.96951800127272</v>
      </c>
    </row>
    <row r="27" spans="1:14" x14ac:dyDescent="0.25">
      <c r="A27" s="25"/>
      <c r="B27" s="68" t="s">
        <v>70</v>
      </c>
      <c r="C27" s="69">
        <f t="shared" ref="C27:M27" si="9">C14+C15</f>
        <v>1.0797282451710721</v>
      </c>
      <c r="D27" s="69">
        <f t="shared" si="9"/>
        <v>2.3802893581952929</v>
      </c>
      <c r="E27" s="69">
        <f t="shared" si="9"/>
        <v>4.6602059803873992</v>
      </c>
      <c r="F27" s="69">
        <f t="shared" si="9"/>
        <v>5.444103545064932</v>
      </c>
      <c r="G27" s="69">
        <f t="shared" si="9"/>
        <v>8.6800539494416071</v>
      </c>
      <c r="H27" s="69">
        <f t="shared" si="9"/>
        <v>18.313937078877284</v>
      </c>
      <c r="I27" s="69">
        <f t="shared" si="9"/>
        <v>24.898486394907721</v>
      </c>
      <c r="J27" s="69">
        <f t="shared" si="9"/>
        <v>35.707459509165375</v>
      </c>
      <c r="K27" s="69">
        <f t="shared" si="9"/>
        <v>14.68826733783348</v>
      </c>
      <c r="L27" s="69">
        <f t="shared" si="9"/>
        <v>23.593120538537356</v>
      </c>
      <c r="M27" s="69">
        <f t="shared" si="9"/>
        <v>39.071372254648622</v>
      </c>
      <c r="N27" s="69">
        <f t="shared" ref="N27" si="10">N14+N15</f>
        <v>-5.4577521190642688</v>
      </c>
    </row>
    <row r="28" spans="1:14" x14ac:dyDescent="0.25">
      <c r="A28" s="25"/>
      <c r="B28" s="68" t="s">
        <v>15</v>
      </c>
      <c r="C28" s="69">
        <f t="shared" ref="C28:M28" si="11">C16</f>
        <v>0</v>
      </c>
      <c r="D28" s="69">
        <f t="shared" si="11"/>
        <v>0</v>
      </c>
      <c r="E28" s="69">
        <f t="shared" si="11"/>
        <v>6.4800000000000003E-5</v>
      </c>
      <c r="F28" s="69">
        <f t="shared" si="11"/>
        <v>0.22350719999999999</v>
      </c>
      <c r="G28" s="69">
        <f t="shared" si="11"/>
        <v>3.0599999999999998E-3</v>
      </c>
      <c r="H28" s="69">
        <f t="shared" si="11"/>
        <v>-9.0242000000000003E-2</v>
      </c>
      <c r="I28" s="69">
        <f t="shared" si="11"/>
        <v>-6.1415999999999998E-2</v>
      </c>
      <c r="J28" s="69">
        <f t="shared" si="11"/>
        <v>0</v>
      </c>
      <c r="K28" s="69">
        <f t="shared" si="11"/>
        <v>0</v>
      </c>
      <c r="L28" s="69">
        <f t="shared" si="11"/>
        <v>0</v>
      </c>
      <c r="M28" s="69">
        <f t="shared" si="11"/>
        <v>0</v>
      </c>
      <c r="N28" s="69">
        <f t="shared" ref="N28" si="12">N16</f>
        <v>0</v>
      </c>
    </row>
    <row r="29" spans="1:14" x14ac:dyDescent="0.25">
      <c r="A29" s="25"/>
      <c r="B29" s="68" t="s">
        <v>101</v>
      </c>
      <c r="C29" s="69">
        <f t="shared" ref="C29:M29" si="13">C18</f>
        <v>2.7560564394278755</v>
      </c>
      <c r="D29" s="69">
        <f t="shared" si="13"/>
        <v>2.7895065589601096</v>
      </c>
      <c r="E29" s="69">
        <f t="shared" si="13"/>
        <v>3.3560826225001752</v>
      </c>
      <c r="F29" s="69">
        <f t="shared" si="13"/>
        <v>6.031830362383384</v>
      </c>
      <c r="G29" s="69">
        <f t="shared" si="13"/>
        <v>7.3371926760042472</v>
      </c>
      <c r="H29" s="69">
        <f t="shared" si="13"/>
        <v>7.80315107170936</v>
      </c>
      <c r="I29" s="69">
        <f t="shared" si="13"/>
        <v>11.415789782172901</v>
      </c>
      <c r="J29" s="69">
        <f t="shared" si="13"/>
        <v>13.71720659278996</v>
      </c>
      <c r="K29" s="69">
        <f t="shared" si="13"/>
        <v>11.68893149793587</v>
      </c>
      <c r="L29" s="69">
        <f t="shared" si="13"/>
        <v>11.558885044517849</v>
      </c>
      <c r="M29" s="69">
        <f t="shared" si="13"/>
        <v>14.755603979854124</v>
      </c>
      <c r="N29" s="69">
        <f t="shared" ref="N29" si="14">N18</f>
        <v>12.773446310156238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B12" sqref="B12"/>
    </sheetView>
  </sheetViews>
  <sheetFormatPr defaultColWidth="9.140625" defaultRowHeight="15" x14ac:dyDescent="0.25"/>
  <cols>
    <col min="1" max="1" width="9.42578125" style="4" customWidth="1"/>
    <col min="2" max="2" width="56.7109375" style="4" customWidth="1"/>
    <col min="3" max="16384" width="9.140625" style="4"/>
  </cols>
  <sheetData>
    <row r="1" spans="1:16" x14ac:dyDescent="0.25">
      <c r="A1" s="24" t="s">
        <v>210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x14ac:dyDescent="0.25">
      <c r="A2" s="65" t="s">
        <v>209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x14ac:dyDescent="0.25">
      <c r="A3" s="25" t="s">
        <v>184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x14ac:dyDescent="0.25">
      <c r="A4" s="25"/>
      <c r="B4" s="9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x14ac:dyDescent="0.25">
      <c r="A5" s="25"/>
      <c r="B5" s="105" t="s">
        <v>183</v>
      </c>
      <c r="C5" s="108">
        <v>2017</v>
      </c>
      <c r="D5" s="108">
        <v>2018</v>
      </c>
      <c r="E5" s="108">
        <v>2019</v>
      </c>
      <c r="F5" s="108">
        <v>2020</v>
      </c>
      <c r="G5" s="108" t="s">
        <v>182</v>
      </c>
      <c r="H5" s="108" t="s">
        <v>181</v>
      </c>
      <c r="I5" s="108" t="s">
        <v>180</v>
      </c>
      <c r="J5" s="108" t="s">
        <v>179</v>
      </c>
      <c r="K5" s="108" t="s">
        <v>147</v>
      </c>
      <c r="L5" s="25"/>
      <c r="M5" s="25"/>
      <c r="N5" s="25"/>
      <c r="O5" s="25"/>
      <c r="P5" s="25"/>
    </row>
    <row r="6" spans="1:16" x14ac:dyDescent="0.25">
      <c r="A6" s="25"/>
      <c r="B6" s="38" t="s">
        <v>178</v>
      </c>
      <c r="C6" s="67">
        <v>1.4438584847999998</v>
      </c>
      <c r="D6" s="67">
        <v>24.047015973562161</v>
      </c>
      <c r="E6" s="67">
        <v>124.2988852644938</v>
      </c>
      <c r="F6" s="67">
        <v>210.2093327060505</v>
      </c>
      <c r="G6" s="67">
        <v>199.58712876552931</v>
      </c>
      <c r="H6" s="67">
        <v>184.33365481873705</v>
      </c>
      <c r="I6" s="67">
        <v>173.41245207590623</v>
      </c>
      <c r="J6" s="67">
        <v>162.1892069646693</v>
      </c>
      <c r="K6" s="67">
        <v>136.59942261167043</v>
      </c>
      <c r="L6" s="25"/>
      <c r="M6" s="25"/>
      <c r="N6" s="25"/>
      <c r="O6" s="25"/>
      <c r="P6" s="25"/>
    </row>
    <row r="7" spans="1:16" x14ac:dyDescent="0.25">
      <c r="A7" s="25"/>
      <c r="B7" s="38" t="s">
        <v>177</v>
      </c>
      <c r="C7" s="39"/>
      <c r="D7" s="39"/>
      <c r="E7" s="39">
        <v>8.3086000000000007E-2</v>
      </c>
      <c r="F7" s="39">
        <v>4.2549337238999998</v>
      </c>
      <c r="G7" s="39">
        <v>14.7950306625</v>
      </c>
      <c r="H7" s="39">
        <v>37.979814973800011</v>
      </c>
      <c r="I7" s="39">
        <v>58.2830101196</v>
      </c>
      <c r="J7" s="39">
        <v>91.688460590799963</v>
      </c>
      <c r="K7" s="67">
        <v>76.774548297400003</v>
      </c>
      <c r="L7" s="25"/>
      <c r="M7" s="25"/>
      <c r="N7" s="25"/>
      <c r="O7" s="25"/>
      <c r="P7" s="25"/>
    </row>
    <row r="8" spans="1:16" x14ac:dyDescent="0.25">
      <c r="A8" s="25"/>
      <c r="B8" s="38" t="s">
        <v>176</v>
      </c>
      <c r="C8" s="39">
        <v>4.6383350037656239</v>
      </c>
      <c r="D8" s="39">
        <v>14.629278100237913</v>
      </c>
      <c r="E8" s="39">
        <v>28.680502207710781</v>
      </c>
      <c r="F8" s="39">
        <v>50.587655324966533</v>
      </c>
      <c r="G8" s="39">
        <v>51.912114102790085</v>
      </c>
      <c r="H8" s="39">
        <v>56.268952975590878</v>
      </c>
      <c r="I8" s="39">
        <v>63.085090574237078</v>
      </c>
      <c r="J8" s="39">
        <v>66.556669491088869</v>
      </c>
      <c r="K8" s="67">
        <v>69.373352574168678</v>
      </c>
      <c r="L8" s="25"/>
      <c r="M8" s="25"/>
      <c r="N8" s="25"/>
      <c r="O8" s="25"/>
      <c r="P8" s="25"/>
    </row>
    <row r="9" spans="1:16" x14ac:dyDescent="0.25">
      <c r="A9" s="25"/>
      <c r="B9" s="38" t="s">
        <v>73</v>
      </c>
      <c r="C9" s="39">
        <v>56.581011342000053</v>
      </c>
      <c r="D9" s="39">
        <v>135.0554398802461</v>
      </c>
      <c r="E9" s="39">
        <v>165.44043726262839</v>
      </c>
      <c r="F9" s="39">
        <v>231.30626908981296</v>
      </c>
      <c r="G9" s="39">
        <v>246.0150602997692</v>
      </c>
      <c r="H9" s="39">
        <v>259.88942740741561</v>
      </c>
      <c r="I9" s="39">
        <v>286.93847235817992</v>
      </c>
      <c r="J9" s="39">
        <v>328.39155619996131</v>
      </c>
      <c r="K9" s="39">
        <v>349.29054900566007</v>
      </c>
      <c r="L9" s="25"/>
      <c r="M9" s="25"/>
      <c r="N9" s="25"/>
      <c r="O9" s="25"/>
      <c r="P9" s="25"/>
    </row>
    <row r="10" spans="1:16" x14ac:dyDescent="0.25">
      <c r="A10" s="25"/>
      <c r="B10" s="38"/>
      <c r="C10" s="39">
        <f t="shared" ref="C10:K10" si="0">SUM(C6:C9)</f>
        <v>62.663204830565675</v>
      </c>
      <c r="D10" s="39">
        <f t="shared" si="0"/>
        <v>173.73173395404618</v>
      </c>
      <c r="E10" s="39">
        <f t="shared" si="0"/>
        <v>318.50291073483299</v>
      </c>
      <c r="F10" s="39">
        <f t="shared" si="0"/>
        <v>496.35819084472996</v>
      </c>
      <c r="G10" s="39">
        <f t="shared" si="0"/>
        <v>512.30933383058857</v>
      </c>
      <c r="H10" s="39">
        <f t="shared" si="0"/>
        <v>538.47185017554352</v>
      </c>
      <c r="I10" s="39">
        <f t="shared" si="0"/>
        <v>581.71902512792326</v>
      </c>
      <c r="J10" s="39">
        <f t="shared" si="0"/>
        <v>648.8258932465194</v>
      </c>
      <c r="K10" s="39">
        <f t="shared" si="0"/>
        <v>632.03787248889921</v>
      </c>
      <c r="L10" s="25"/>
      <c r="M10" s="25"/>
      <c r="N10" s="25"/>
      <c r="O10" s="25"/>
      <c r="P10" s="25"/>
    </row>
    <row r="11" spans="1:16" x14ac:dyDescent="0.25">
      <c r="A11" s="25"/>
      <c r="B11" s="25"/>
      <c r="C11" s="25"/>
      <c r="D11" s="25"/>
      <c r="E11" s="25"/>
      <c r="F11" s="25"/>
      <c r="G11" s="25"/>
      <c r="H11" s="25"/>
      <c r="I11" s="52"/>
      <c r="J11" s="25"/>
      <c r="K11" s="25"/>
      <c r="L11" s="25"/>
      <c r="M11" s="25"/>
      <c r="N11" s="25"/>
      <c r="O11" s="25"/>
      <c r="P11" s="25"/>
    </row>
    <row r="12" spans="1:16" x14ac:dyDescent="0.25">
      <c r="A12" s="25"/>
      <c r="B12" s="25"/>
      <c r="C12" s="25"/>
      <c r="D12" s="25"/>
      <c r="E12" s="25"/>
      <c r="F12" s="25"/>
      <c r="G12" s="25"/>
      <c r="H12" s="25"/>
      <c r="I12" s="52"/>
      <c r="J12" s="52"/>
      <c r="K12" s="52"/>
      <c r="L12" s="25"/>
      <c r="M12" s="25"/>
      <c r="N12" s="25"/>
      <c r="O12" s="25"/>
      <c r="P12" s="25"/>
    </row>
    <row r="13" spans="1:16" x14ac:dyDescent="0.25">
      <c r="A13" s="25"/>
      <c r="B13" s="25"/>
      <c r="C13" s="93"/>
      <c r="D13" s="93"/>
      <c r="E13" s="93"/>
      <c r="F13" s="93"/>
      <c r="G13" s="93"/>
      <c r="H13" s="93"/>
      <c r="I13" s="52"/>
      <c r="J13" s="52"/>
      <c r="K13" s="52"/>
      <c r="L13" s="25"/>
      <c r="M13" s="25"/>
      <c r="N13" s="25"/>
      <c r="O13" s="25"/>
      <c r="P13" s="25"/>
    </row>
    <row r="14" spans="1:16" x14ac:dyDescent="0.25">
      <c r="A14" s="25"/>
      <c r="B14" s="25"/>
      <c r="C14" s="93"/>
      <c r="D14" s="93"/>
      <c r="E14" s="93"/>
      <c r="F14" s="93"/>
      <c r="G14" s="93"/>
      <c r="H14" s="93"/>
      <c r="I14" s="52"/>
      <c r="J14" s="25"/>
      <c r="K14" s="25"/>
      <c r="L14" s="25"/>
      <c r="M14" s="25"/>
      <c r="N14" s="25"/>
      <c r="O14" s="25"/>
      <c r="P14" s="25"/>
    </row>
    <row r="15" spans="1:16" x14ac:dyDescent="0.25">
      <c r="A15" s="25"/>
      <c r="B15" s="25"/>
      <c r="C15" s="25"/>
      <c r="D15" s="25"/>
      <c r="E15" s="25"/>
      <c r="F15" s="25"/>
      <c r="G15" s="25"/>
      <c r="H15" s="25"/>
      <c r="I15" s="52"/>
      <c r="J15" s="25"/>
      <c r="K15" s="25"/>
      <c r="L15" s="25"/>
      <c r="M15" s="25"/>
      <c r="N15" s="25"/>
      <c r="O15" s="25"/>
      <c r="P15" s="25"/>
    </row>
    <row r="16" spans="1:16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6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6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6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B15" sqref="B15"/>
    </sheetView>
  </sheetViews>
  <sheetFormatPr defaultColWidth="9.140625" defaultRowHeight="15" x14ac:dyDescent="0.25"/>
  <cols>
    <col min="1" max="1" width="7.42578125" style="4" customWidth="1"/>
    <col min="2" max="2" width="35.42578125" style="4" customWidth="1"/>
    <col min="3" max="16384" width="9.140625" style="4"/>
  </cols>
  <sheetData>
    <row r="1" spans="1:12" x14ac:dyDescent="0.25">
      <c r="A1" s="106" t="s">
        <v>211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65" t="s">
        <v>185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186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/>
      <c r="B5" s="27"/>
      <c r="C5" s="30" t="s">
        <v>191</v>
      </c>
      <c r="D5" s="30" t="s">
        <v>192</v>
      </c>
      <c r="E5" s="30" t="s">
        <v>193</v>
      </c>
      <c r="F5" s="30" t="s">
        <v>194</v>
      </c>
      <c r="G5" s="30" t="s">
        <v>182</v>
      </c>
      <c r="H5" s="30" t="s">
        <v>181</v>
      </c>
      <c r="I5" s="30" t="s">
        <v>180</v>
      </c>
      <c r="J5" s="30" t="s">
        <v>179</v>
      </c>
      <c r="K5" s="30" t="s">
        <v>147</v>
      </c>
      <c r="L5" s="25"/>
    </row>
    <row r="6" spans="1:12" x14ac:dyDescent="0.25">
      <c r="A6" s="25"/>
      <c r="B6" s="46" t="s">
        <v>67</v>
      </c>
      <c r="C6" s="46"/>
      <c r="D6" s="46"/>
      <c r="E6" s="47">
        <v>6.4694472226023789</v>
      </c>
      <c r="F6" s="47">
        <v>7.7084008085628826</v>
      </c>
      <c r="G6" s="47">
        <v>11.346636817549038</v>
      </c>
      <c r="H6" s="47">
        <v>8.5147524758918181</v>
      </c>
      <c r="I6" s="47">
        <v>9.466986817891657</v>
      </c>
      <c r="J6" s="47">
        <v>8.9997488294828614</v>
      </c>
      <c r="K6" s="47">
        <v>6.7278572199952027</v>
      </c>
      <c r="L6" s="25"/>
    </row>
    <row r="7" spans="1:12" x14ac:dyDescent="0.25">
      <c r="A7" s="25"/>
      <c r="B7" s="46" t="s">
        <v>66</v>
      </c>
      <c r="C7" s="47">
        <v>14.402151529403438</v>
      </c>
      <c r="D7" s="47">
        <v>12.142283150430066</v>
      </c>
      <c r="E7" s="46"/>
      <c r="F7" s="47">
        <v>1.0174103563520553E-2</v>
      </c>
      <c r="G7" s="47"/>
      <c r="H7" s="47">
        <v>6.4621212531836054</v>
      </c>
      <c r="I7" s="47">
        <v>17.552431254203963</v>
      </c>
      <c r="J7" s="47">
        <v>5.7411872186912536</v>
      </c>
      <c r="K7" s="47">
        <v>5.4055427036207382</v>
      </c>
      <c r="L7" s="25"/>
    </row>
    <row r="8" spans="1:12" x14ac:dyDescent="0.25">
      <c r="A8" s="25"/>
      <c r="B8" s="46" t="s">
        <v>195</v>
      </c>
      <c r="C8" s="46"/>
      <c r="D8" s="47">
        <v>5.9018447878255831</v>
      </c>
      <c r="E8" s="46"/>
      <c r="F8" s="46"/>
      <c r="G8" s="46"/>
      <c r="H8" s="46"/>
      <c r="I8" s="46"/>
      <c r="J8" s="46"/>
      <c r="K8" s="47">
        <v>11.023341830672026</v>
      </c>
      <c r="L8" s="25"/>
    </row>
    <row r="9" spans="1:12" x14ac:dyDescent="0.25">
      <c r="A9" s="25"/>
      <c r="B9" s="46" t="s">
        <v>196</v>
      </c>
      <c r="C9" s="46"/>
      <c r="D9" s="47">
        <v>4.3810984971950528</v>
      </c>
      <c r="E9" s="47">
        <v>1.0034342382203576E-2</v>
      </c>
      <c r="F9" s="47">
        <v>1.0034342382203574E-2</v>
      </c>
      <c r="G9" s="47"/>
      <c r="H9" s="47"/>
      <c r="I9" s="47"/>
      <c r="J9" s="47"/>
      <c r="K9" s="47"/>
      <c r="L9" s="25"/>
    </row>
    <row r="10" spans="1:12" x14ac:dyDescent="0.25">
      <c r="A10" s="25"/>
      <c r="B10" s="46" t="s">
        <v>197</v>
      </c>
      <c r="C10" s="47">
        <v>2.2878678051982222</v>
      </c>
      <c r="D10" s="47">
        <v>2.369224052481063</v>
      </c>
      <c r="E10" s="47">
        <v>4.2323421257200033</v>
      </c>
      <c r="F10" s="47">
        <v>1.7105202194894691</v>
      </c>
      <c r="G10" s="47">
        <v>0.7635557900101132</v>
      </c>
      <c r="H10" s="47">
        <v>2.865837845633994E-2</v>
      </c>
      <c r="I10" s="47">
        <v>0.48157238607200625</v>
      </c>
      <c r="J10" s="47">
        <v>9.2960610840086222</v>
      </c>
      <c r="K10" s="47"/>
      <c r="L10" s="25"/>
    </row>
    <row r="11" spans="1:12" x14ac:dyDescent="0.25">
      <c r="A11" s="25"/>
      <c r="B11" s="46" t="s">
        <v>198</v>
      </c>
      <c r="C11" s="47">
        <v>6.909022924761854</v>
      </c>
      <c r="D11" s="47">
        <v>3.3322916603323316</v>
      </c>
      <c r="E11" s="47">
        <v>1.0006849657751005E-2</v>
      </c>
      <c r="F11" s="47">
        <v>3.8153022845111688</v>
      </c>
      <c r="G11" s="47">
        <v>0.99741481070918425</v>
      </c>
      <c r="H11" s="47">
        <v>1.0034342382203576E-2</v>
      </c>
      <c r="I11" s="47"/>
      <c r="J11" s="47">
        <v>6.6413359052873275</v>
      </c>
      <c r="K11" s="47">
        <v>12.410075393182305</v>
      </c>
      <c r="L11" s="25"/>
    </row>
    <row r="12" spans="1:12" x14ac:dyDescent="0.25">
      <c r="A12" s="25"/>
      <c r="B12" s="46" t="s">
        <v>15</v>
      </c>
      <c r="C12" s="46"/>
      <c r="D12" s="46"/>
      <c r="E12" s="47"/>
      <c r="F12" s="47">
        <v>9.9795071742736496E-3</v>
      </c>
      <c r="G12" s="47"/>
      <c r="H12" s="47">
        <v>5.4119944457556848</v>
      </c>
      <c r="I12" s="47">
        <v>7.2830125959099545</v>
      </c>
      <c r="J12" s="46"/>
      <c r="K12" s="46"/>
      <c r="L12" s="25"/>
    </row>
    <row r="13" spans="1:12" x14ac:dyDescent="0.25">
      <c r="A13" s="25"/>
      <c r="B13" s="27" t="s">
        <v>199</v>
      </c>
      <c r="C13" s="107">
        <v>11.693453722482769</v>
      </c>
      <c r="D13" s="107">
        <v>3.5610177456184795</v>
      </c>
      <c r="E13" s="107">
        <v>3.7664907625253381</v>
      </c>
      <c r="F13" s="107">
        <v>2.7357756368424493</v>
      </c>
      <c r="G13" s="107">
        <v>2.7950179921132525</v>
      </c>
      <c r="H13" s="107">
        <v>6.5130023790675695</v>
      </c>
      <c r="I13" s="107">
        <v>9.9158507996783882</v>
      </c>
      <c r="J13" s="107">
        <v>8.1231265767294634</v>
      </c>
      <c r="K13" s="107">
        <v>7.417902813152681</v>
      </c>
      <c r="L13" s="25"/>
    </row>
    <row r="14" spans="1:12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C27" sqref="C27"/>
    </sheetView>
  </sheetViews>
  <sheetFormatPr defaultRowHeight="15" x14ac:dyDescent="0.25"/>
  <cols>
    <col min="2" max="2" width="36.7109375" customWidth="1"/>
  </cols>
  <sheetData>
    <row r="1" spans="1:16" s="4" customFormat="1" x14ac:dyDescent="0.25">
      <c r="A1" s="106" t="s">
        <v>212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4" customFormat="1" x14ac:dyDescent="0.25">
      <c r="A2" s="111" t="s">
        <v>200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s="4" customFormat="1" x14ac:dyDescent="0.25">
      <c r="A3" s="25" t="s">
        <v>201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s="4" customForma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4" customForma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s="4" customFormat="1" x14ac:dyDescent="0.25">
      <c r="A6" s="25"/>
      <c r="B6" s="27"/>
      <c r="C6" s="30" t="s">
        <v>187</v>
      </c>
      <c r="D6" s="30" t="s">
        <v>188</v>
      </c>
      <c r="E6" s="30" t="s">
        <v>189</v>
      </c>
      <c r="F6" s="30" t="s">
        <v>190</v>
      </c>
      <c r="G6" s="30" t="s">
        <v>191</v>
      </c>
      <c r="H6" s="30" t="s">
        <v>192</v>
      </c>
      <c r="I6" s="30" t="s">
        <v>193</v>
      </c>
      <c r="J6" s="30" t="s">
        <v>194</v>
      </c>
      <c r="K6" s="30" t="s">
        <v>182</v>
      </c>
      <c r="L6" s="30" t="s">
        <v>181</v>
      </c>
      <c r="M6" s="30" t="s">
        <v>180</v>
      </c>
      <c r="N6" s="30" t="s">
        <v>179</v>
      </c>
      <c r="O6" s="30" t="s">
        <v>147</v>
      </c>
      <c r="P6" s="25"/>
    </row>
    <row r="7" spans="1:16" s="4" customFormat="1" x14ac:dyDescent="0.25">
      <c r="A7" s="25"/>
      <c r="B7" s="46" t="s">
        <v>67</v>
      </c>
      <c r="C7" s="47">
        <v>0</v>
      </c>
      <c r="D7" s="47">
        <v>0.20501700000000003</v>
      </c>
      <c r="E7" s="47">
        <v>0</v>
      </c>
      <c r="F7" s="47">
        <v>0</v>
      </c>
      <c r="G7" s="47"/>
      <c r="H7" s="47"/>
      <c r="I7" s="47">
        <v>1.9412400000000001</v>
      </c>
      <c r="J7" s="47">
        <v>2.0948090000000001</v>
      </c>
      <c r="K7" s="47">
        <v>0.97750099999999995</v>
      </c>
      <c r="L7" s="47">
        <v>3.0090649999999997</v>
      </c>
      <c r="M7" s="47">
        <v>4.2772040000000002</v>
      </c>
      <c r="N7" s="47">
        <v>8.4493039999999997</v>
      </c>
      <c r="O7" s="47">
        <v>9.3522689999999997</v>
      </c>
      <c r="P7" s="25"/>
    </row>
    <row r="8" spans="1:16" s="4" customFormat="1" x14ac:dyDescent="0.25">
      <c r="A8" s="25"/>
      <c r="B8" s="46" t="s">
        <v>66</v>
      </c>
      <c r="C8" s="47">
        <v>0.41910899999999995</v>
      </c>
      <c r="D8" s="47">
        <v>0</v>
      </c>
      <c r="E8" s="47">
        <v>0.31015585000000001</v>
      </c>
      <c r="F8" s="47">
        <v>0.53853224320000004</v>
      </c>
      <c r="G8" s="47">
        <v>0.875467</v>
      </c>
      <c r="H8" s="47">
        <v>0.15126999999999999</v>
      </c>
      <c r="I8" s="47"/>
      <c r="J8" s="47">
        <v>1.6756519999999999</v>
      </c>
      <c r="K8" s="47"/>
      <c r="L8" s="47">
        <v>4.8040250000000002</v>
      </c>
      <c r="M8" s="47">
        <v>0.57228299999999999</v>
      </c>
      <c r="N8" s="47">
        <v>2.7672289999999999</v>
      </c>
      <c r="O8" s="47">
        <v>0.65710299999999999</v>
      </c>
      <c r="P8" s="25"/>
    </row>
    <row r="9" spans="1:16" s="4" customFormat="1" x14ac:dyDescent="0.25">
      <c r="A9" s="25"/>
      <c r="B9" s="46" t="s">
        <v>195</v>
      </c>
      <c r="C9" s="47">
        <v>0</v>
      </c>
      <c r="D9" s="47">
        <v>0</v>
      </c>
      <c r="E9" s="47">
        <v>0</v>
      </c>
      <c r="F9" s="47">
        <v>0</v>
      </c>
      <c r="G9" s="47"/>
      <c r="H9" s="47">
        <v>0.36948399999999998</v>
      </c>
      <c r="I9" s="47"/>
      <c r="J9" s="47"/>
      <c r="K9" s="47"/>
      <c r="L9" s="47"/>
      <c r="M9" s="47"/>
      <c r="N9" s="47"/>
      <c r="O9" s="47">
        <v>1.7894E-2</v>
      </c>
      <c r="P9" s="25"/>
    </row>
    <row r="10" spans="1:16" s="4" customFormat="1" x14ac:dyDescent="0.25">
      <c r="A10" s="25"/>
      <c r="B10" s="46" t="s">
        <v>202</v>
      </c>
      <c r="C10" s="47">
        <v>0</v>
      </c>
      <c r="D10" s="47">
        <v>1.6186579999999999</v>
      </c>
      <c r="E10" s="47">
        <v>0</v>
      </c>
      <c r="F10" s="47">
        <v>0.82395859150000006</v>
      </c>
      <c r="G10" s="47"/>
      <c r="H10" s="47">
        <v>9.1376439999999999</v>
      </c>
      <c r="I10" s="47">
        <v>2.3550979999999999</v>
      </c>
      <c r="J10" s="47">
        <v>0.577094</v>
      </c>
      <c r="K10" s="47"/>
      <c r="L10" s="47"/>
      <c r="M10" s="47"/>
      <c r="N10" s="47"/>
      <c r="O10" s="47"/>
      <c r="P10" s="25"/>
    </row>
    <row r="11" spans="1:16" s="4" customFormat="1" x14ac:dyDescent="0.25">
      <c r="A11" s="25"/>
      <c r="B11" s="46" t="s">
        <v>197</v>
      </c>
      <c r="C11" s="47">
        <v>0</v>
      </c>
      <c r="D11" s="47">
        <v>2.0353440000000003</v>
      </c>
      <c r="E11" s="47">
        <v>7.1935200000000009E-5</v>
      </c>
      <c r="F11" s="47">
        <v>5.0000000000000004E-6</v>
      </c>
      <c r="G11" s="47">
        <v>4.1017000000000005E-2</v>
      </c>
      <c r="H11" s="47">
        <v>8.0611840000000008</v>
      </c>
      <c r="I11" s="47">
        <v>9.556324</v>
      </c>
      <c r="J11" s="47">
        <v>4.5275799999999995</v>
      </c>
      <c r="K11" s="47">
        <v>1.925778</v>
      </c>
      <c r="L11" s="47">
        <v>0.69769300000000001</v>
      </c>
      <c r="M11" s="47">
        <v>0.216028</v>
      </c>
      <c r="N11" s="47">
        <v>0.62721700000000002</v>
      </c>
      <c r="O11" s="47"/>
      <c r="P11" s="25"/>
    </row>
    <row r="12" spans="1:16" s="4" customFormat="1" x14ac:dyDescent="0.25">
      <c r="A12" s="25"/>
      <c r="B12" s="46" t="s">
        <v>198</v>
      </c>
      <c r="C12" s="47">
        <v>0</v>
      </c>
      <c r="D12" s="47">
        <v>0</v>
      </c>
      <c r="E12" s="47">
        <v>0</v>
      </c>
      <c r="F12" s="47">
        <v>1.4379673200000002E-2</v>
      </c>
      <c r="G12" s="47">
        <v>0.41500999999999999</v>
      </c>
      <c r="H12" s="47">
        <v>0.215646</v>
      </c>
      <c r="I12" s="47">
        <v>0.22683200000000001</v>
      </c>
      <c r="J12" s="47">
        <v>0.33932000000000001</v>
      </c>
      <c r="K12" s="47">
        <v>2.4738889999999998</v>
      </c>
      <c r="L12" s="47">
        <v>6.0485999999999998E-2</v>
      </c>
      <c r="M12" s="47"/>
      <c r="N12" s="47">
        <v>1.0468150000000001</v>
      </c>
      <c r="O12" s="47">
        <v>1.5446789999999999</v>
      </c>
      <c r="P12" s="25"/>
    </row>
    <row r="13" spans="1:16" s="4" customFormat="1" x14ac:dyDescent="0.25">
      <c r="A13" s="25"/>
      <c r="B13" s="46" t="s">
        <v>15</v>
      </c>
      <c r="C13" s="47">
        <v>0</v>
      </c>
      <c r="D13" s="47">
        <v>0</v>
      </c>
      <c r="E13" s="47">
        <v>0</v>
      </c>
      <c r="F13" s="47">
        <v>0</v>
      </c>
      <c r="G13" s="47"/>
      <c r="H13" s="47"/>
      <c r="I13" s="47"/>
      <c r="J13" s="47">
        <v>3.3399999999999999E-4</v>
      </c>
      <c r="K13" s="47"/>
      <c r="L13" s="47">
        <v>0.78250299999999995</v>
      </c>
      <c r="M13" s="47">
        <v>0.156612</v>
      </c>
      <c r="N13" s="109"/>
      <c r="O13" s="109"/>
      <c r="P13" s="25"/>
    </row>
    <row r="14" spans="1:16" s="4" customFormat="1" x14ac:dyDescent="0.25">
      <c r="A14" s="25"/>
      <c r="B14" s="46"/>
      <c r="C14" s="47">
        <v>0.41910899999999995</v>
      </c>
      <c r="D14" s="47">
        <v>3.8590190000000004</v>
      </c>
      <c r="E14" s="47">
        <v>0.31022778519999999</v>
      </c>
      <c r="F14" s="47">
        <v>1.3768755079000001</v>
      </c>
      <c r="G14" s="47">
        <v>1.3314940000000002</v>
      </c>
      <c r="H14" s="47">
        <v>17.935228000000002</v>
      </c>
      <c r="I14" s="47">
        <v>14.079494000000002</v>
      </c>
      <c r="J14" s="47">
        <v>9.2147890000000015</v>
      </c>
      <c r="K14" s="47">
        <v>5.3771680000000002</v>
      </c>
      <c r="L14" s="47">
        <v>9.3537719999999975</v>
      </c>
      <c r="M14" s="47">
        <v>5.2221269999999995</v>
      </c>
      <c r="N14" s="47">
        <v>12.890565</v>
      </c>
      <c r="O14" s="47">
        <v>11.571945000000001</v>
      </c>
      <c r="P14" s="25"/>
    </row>
    <row r="15" spans="1:16" s="4" customFormat="1" x14ac:dyDescent="0.25">
      <c r="A15" s="25"/>
      <c r="B15" s="25"/>
      <c r="C15" s="110"/>
      <c r="D15" s="110"/>
      <c r="E15" s="110"/>
      <c r="F15" s="110"/>
      <c r="G15" s="110"/>
      <c r="H15" s="25"/>
      <c r="I15" s="25"/>
      <c r="J15" s="25"/>
      <c r="K15" s="25"/>
      <c r="L15" s="25"/>
      <c r="M15" s="25"/>
      <c r="N15" s="25"/>
      <c r="O15" s="25"/>
      <c r="P15" s="25"/>
    </row>
    <row r="16" spans="1:16" s="4" customFormat="1" x14ac:dyDescent="0.25">
      <c r="A16" s="25"/>
      <c r="B16" s="25"/>
      <c r="C16" s="110"/>
      <c r="D16" s="110"/>
      <c r="E16" s="110"/>
      <c r="F16" s="110"/>
      <c r="G16" s="110"/>
      <c r="H16" s="25"/>
      <c r="I16" s="25"/>
      <c r="J16" s="25"/>
      <c r="K16" s="25"/>
      <c r="L16" s="25"/>
      <c r="M16" s="25"/>
      <c r="N16" s="25"/>
      <c r="O16" s="25"/>
      <c r="P16" s="25"/>
    </row>
    <row r="17" spans="1:16" s="4" customFormat="1" x14ac:dyDescent="0.25">
      <c r="A17" s="25"/>
      <c r="B17" s="25"/>
      <c r="C17" s="110"/>
      <c r="D17" s="110"/>
      <c r="E17" s="110"/>
      <c r="F17" s="110"/>
      <c r="G17" s="110"/>
      <c r="H17" s="25"/>
      <c r="I17" s="25"/>
      <c r="J17" s="25"/>
      <c r="K17" s="25"/>
      <c r="L17" s="25"/>
      <c r="M17" s="25"/>
      <c r="N17" s="25"/>
      <c r="O17" s="25"/>
      <c r="P17" s="25"/>
    </row>
    <row r="18" spans="1:16" s="4" customForma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B17" sqref="B17"/>
    </sheetView>
  </sheetViews>
  <sheetFormatPr defaultRowHeight="15" x14ac:dyDescent="0.25"/>
  <cols>
    <col min="2" max="2" width="56.5703125" customWidth="1"/>
    <col min="3" max="9" width="6.5703125" customWidth="1"/>
    <col min="10" max="10" width="11.42578125" customWidth="1"/>
    <col min="11" max="15" width="6.5703125" customWidth="1"/>
  </cols>
  <sheetData>
    <row r="1" spans="1:16" s="4" customFormat="1" x14ac:dyDescent="0.25">
      <c r="A1" s="43" t="s">
        <v>213</v>
      </c>
      <c r="B1" s="25"/>
      <c r="C1" s="25"/>
      <c r="D1" s="25"/>
      <c r="E1" s="25"/>
      <c r="F1" s="25"/>
      <c r="G1" s="25"/>
      <c r="H1" s="25"/>
      <c r="I1" s="25"/>
      <c r="J1" s="25"/>
      <c r="K1" s="112"/>
      <c r="L1" s="25"/>
      <c r="M1" s="25"/>
      <c r="N1" s="25"/>
      <c r="O1" s="25"/>
      <c r="P1" s="25"/>
    </row>
    <row r="2" spans="1:16" s="4" customFormat="1" x14ac:dyDescent="0.25">
      <c r="A2" s="25" t="s">
        <v>203</v>
      </c>
      <c r="B2" s="25"/>
      <c r="C2" s="25"/>
      <c r="D2" s="25"/>
      <c r="E2" s="25"/>
      <c r="F2" s="25"/>
      <c r="G2" s="25"/>
      <c r="H2" s="25"/>
      <c r="I2" s="25"/>
      <c r="J2" s="25"/>
      <c r="K2" s="112"/>
      <c r="L2" s="25"/>
      <c r="M2" s="25"/>
      <c r="N2" s="25"/>
      <c r="O2" s="25"/>
      <c r="P2" s="25"/>
    </row>
    <row r="3" spans="1:16" s="4" customFormat="1" x14ac:dyDescent="0.25">
      <c r="A3" s="25" t="s">
        <v>204</v>
      </c>
      <c r="B3" s="25"/>
      <c r="C3" s="25"/>
      <c r="D3" s="25"/>
      <c r="E3" s="25"/>
      <c r="F3" s="25"/>
      <c r="G3" s="25"/>
      <c r="H3" s="25"/>
      <c r="I3" s="25"/>
      <c r="J3" s="25"/>
      <c r="K3" s="112"/>
      <c r="L3" s="25"/>
      <c r="M3" s="25"/>
      <c r="N3" s="25"/>
      <c r="O3" s="25"/>
      <c r="P3" s="25"/>
    </row>
    <row r="4" spans="1:16" s="4" customFormat="1" x14ac:dyDescent="0.25">
      <c r="A4" s="25" t="s">
        <v>201</v>
      </c>
      <c r="B4" s="25"/>
      <c r="C4" s="25"/>
      <c r="D4" s="25"/>
      <c r="E4" s="25"/>
      <c r="F4" s="25"/>
      <c r="G4" s="25"/>
      <c r="H4" s="25"/>
      <c r="I4" s="25"/>
      <c r="J4" s="25"/>
      <c r="K4" s="112"/>
      <c r="L4" s="25"/>
      <c r="M4" s="25"/>
      <c r="N4" s="25"/>
      <c r="O4" s="25"/>
      <c r="P4" s="25"/>
    </row>
    <row r="5" spans="1:16" s="4" customFormat="1" x14ac:dyDescent="0.25">
      <c r="A5" s="25"/>
      <c r="B5" s="43"/>
      <c r="C5" s="25"/>
      <c r="D5" s="25"/>
      <c r="E5" s="25"/>
      <c r="F5" s="25"/>
      <c r="G5" s="25"/>
      <c r="H5" s="25"/>
      <c r="I5" s="25"/>
      <c r="J5" s="25"/>
      <c r="K5" s="112"/>
      <c r="L5" s="25"/>
      <c r="M5" s="25"/>
      <c r="N5" s="25"/>
      <c r="O5" s="25"/>
      <c r="P5" s="25"/>
    </row>
    <row r="6" spans="1:16" s="4" customFormat="1" x14ac:dyDescent="0.25">
      <c r="A6" s="25"/>
      <c r="B6" s="48"/>
      <c r="C6" s="36" t="s">
        <v>205</v>
      </c>
      <c r="D6" s="36" t="s">
        <v>206</v>
      </c>
      <c r="E6" s="36" t="s">
        <v>207</v>
      </c>
      <c r="F6" s="36">
        <v>2023</v>
      </c>
      <c r="G6" s="36">
        <v>2024</v>
      </c>
      <c r="H6" s="36">
        <v>2025</v>
      </c>
      <c r="I6" s="36">
        <v>2026</v>
      </c>
      <c r="J6" s="36" t="s">
        <v>208</v>
      </c>
      <c r="K6" s="36">
        <v>2027</v>
      </c>
      <c r="L6" s="36">
        <v>2028</v>
      </c>
      <c r="M6" s="36">
        <v>2029</v>
      </c>
      <c r="N6" s="36">
        <v>2030</v>
      </c>
      <c r="O6" s="36">
        <v>2032</v>
      </c>
      <c r="P6" s="25"/>
    </row>
    <row r="7" spans="1:16" s="4" customFormat="1" x14ac:dyDescent="0.25">
      <c r="A7" s="25"/>
      <c r="B7" s="48" t="s">
        <v>178</v>
      </c>
      <c r="C7" s="39">
        <v>3.8529550000000001</v>
      </c>
      <c r="D7" s="39">
        <v>3.2557129999999992</v>
      </c>
      <c r="E7" s="39">
        <v>0.95241500000000001</v>
      </c>
      <c r="F7" s="39">
        <v>10.741994999999999</v>
      </c>
      <c r="G7" s="39">
        <v>31.219223999999993</v>
      </c>
      <c r="H7" s="39">
        <v>108.01808200000008</v>
      </c>
      <c r="I7" s="39">
        <v>7.6890219999999987</v>
      </c>
      <c r="J7" s="44">
        <f>SUM(K7:O7)</f>
        <v>2.67015</v>
      </c>
      <c r="K7" s="39">
        <v>1.9126029999999998</v>
      </c>
      <c r="L7" s="39">
        <v>0.60317900000000002</v>
      </c>
      <c r="M7" s="39"/>
      <c r="N7" s="39">
        <v>2.4878000000000001E-2</v>
      </c>
      <c r="O7" s="39">
        <v>0.12948999999999999</v>
      </c>
      <c r="P7" s="25"/>
    </row>
    <row r="8" spans="1:16" s="4" customFormat="1" x14ac:dyDescent="0.25">
      <c r="A8" s="25"/>
      <c r="B8" s="48" t="s">
        <v>177</v>
      </c>
      <c r="C8" s="39">
        <v>0.68103599999999997</v>
      </c>
      <c r="D8" s="39">
        <v>0.22640399999999999</v>
      </c>
      <c r="E8" s="39">
        <v>0.17588200000000001</v>
      </c>
      <c r="F8" s="39">
        <v>1.1528780000000001</v>
      </c>
      <c r="G8" s="39">
        <v>16.445434000000006</v>
      </c>
      <c r="H8" s="39">
        <v>5.7331379999999985</v>
      </c>
      <c r="I8" s="39">
        <v>35.840867999999993</v>
      </c>
      <c r="J8" s="44">
        <f>SUM(K8:O8)</f>
        <v>19.934485000000002</v>
      </c>
      <c r="K8" s="39">
        <v>9.8710520000000024</v>
      </c>
      <c r="L8" s="39">
        <v>8.2500689999999999</v>
      </c>
      <c r="M8" s="39">
        <v>0.38062000000000001</v>
      </c>
      <c r="N8" s="39">
        <v>1.432744</v>
      </c>
      <c r="O8" s="39"/>
      <c r="P8" s="25"/>
    </row>
    <row r="9" spans="1:16" s="4" customFormat="1" x14ac:dyDescent="0.25">
      <c r="A9" s="25"/>
      <c r="B9" s="48"/>
      <c r="C9" s="40">
        <v>4.5339910000000003</v>
      </c>
      <c r="D9" s="40">
        <v>3.4821169999999992</v>
      </c>
      <c r="E9" s="40">
        <v>1.1282970000000001</v>
      </c>
      <c r="F9" s="40">
        <v>11.894872999999999</v>
      </c>
      <c r="G9" s="40">
        <v>47.664658000000003</v>
      </c>
      <c r="H9" s="40">
        <v>113.75122000000007</v>
      </c>
      <c r="I9" s="40">
        <v>43.529889999999995</v>
      </c>
      <c r="J9" s="104">
        <f>SUM(K9:O9)</f>
        <v>22.604635000000005</v>
      </c>
      <c r="K9" s="40">
        <v>11.783655000000003</v>
      </c>
      <c r="L9" s="40">
        <v>8.8532480000000007</v>
      </c>
      <c r="M9" s="40">
        <v>0.38062000000000001</v>
      </c>
      <c r="N9" s="40">
        <v>1.457622</v>
      </c>
      <c r="O9" s="40">
        <v>0.12948999999999999</v>
      </c>
      <c r="P9" s="25"/>
    </row>
    <row r="10" spans="1:16" s="4" customForma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s="4" customFormat="1" x14ac:dyDescent="0.25">
      <c r="A11" s="25"/>
      <c r="B11" s="25"/>
      <c r="P11" s="25"/>
    </row>
    <row r="12" spans="1:16" s="4" customFormat="1" x14ac:dyDescent="0.25"/>
    <row r="13" spans="1:16" s="4" customFormat="1" x14ac:dyDescent="0.25"/>
    <row r="14" spans="1:16" s="4" customFormat="1" x14ac:dyDescent="0.25"/>
    <row r="15" spans="1:16" s="4" customFormat="1" x14ac:dyDescent="0.25"/>
    <row r="16" spans="1:16" s="4" customFormat="1" x14ac:dyDescent="0.25"/>
    <row r="17" s="4" customForma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29</vt:i4>
      </vt:variant>
    </vt:vector>
  </HeadingPairs>
  <TitlesOfParts>
    <vt:vector size="29" baseType="lpstr">
      <vt:lpstr>I</vt:lpstr>
      <vt:lpstr>II</vt:lpstr>
      <vt:lpstr>III</vt:lpstr>
      <vt:lpstr>IV</vt:lpstr>
      <vt:lpstr>V</vt:lpstr>
      <vt:lpstr>VI</vt:lpstr>
      <vt:lpstr>VII</vt:lpstr>
      <vt:lpstr>VIII</vt:lpstr>
      <vt:lpstr>1</vt:lpstr>
      <vt:lpstr>2</vt:lpstr>
      <vt:lpstr>3</vt:lpstr>
      <vt:lpstr>4</vt:lpstr>
      <vt:lpstr>5</vt:lpstr>
      <vt:lpstr>6</vt:lpstr>
      <vt:lpstr>7</vt:lpstr>
      <vt:lpstr>8</vt:lpstr>
      <vt:lpstr>П-1</vt:lpstr>
      <vt:lpstr>П-2</vt:lpstr>
      <vt:lpstr>П-3</vt:lpstr>
      <vt:lpstr>П-4</vt:lpstr>
      <vt:lpstr>П-5</vt:lpstr>
      <vt:lpstr>П-6</vt:lpstr>
      <vt:lpstr>П-7</vt:lpstr>
      <vt:lpstr>П-8</vt:lpstr>
      <vt:lpstr>П-9</vt:lpstr>
      <vt:lpstr>В-1</vt:lpstr>
      <vt:lpstr>В-2</vt:lpstr>
      <vt:lpstr>В-3</vt:lpstr>
      <vt:lpstr>В-4</vt:lpstr>
    </vt:vector>
  </TitlesOfParts>
  <Company>CBRF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Ахметов Артур Айратович</cp:lastModifiedBy>
  <dcterms:created xsi:type="dcterms:W3CDTF">2017-08-14T12:43:30Z</dcterms:created>
  <dcterms:modified xsi:type="dcterms:W3CDTF">2022-06-03T11:36:30Z</dcterms:modified>
</cp:coreProperties>
</file>