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4525"/>
</workbook>
</file>

<file path=xl/calcChain.xml><?xml version="1.0" encoding="utf-8"?>
<calcChain xmlns="http://schemas.openxmlformats.org/spreadsheetml/2006/main">
  <c r="E31" i="3" l="1"/>
  <c r="F30" i="3"/>
  <c r="M30" i="2" l="1"/>
  <c r="N30" i="2" s="1"/>
  <c r="K30" i="2"/>
  <c r="O30" i="2"/>
  <c r="R29" i="2"/>
  <c r="Q29" i="2"/>
  <c r="P29" i="2"/>
  <c r="O29" i="2"/>
  <c r="L30" i="2"/>
  <c r="K31" i="2" s="1"/>
  <c r="O31" i="2" s="1"/>
  <c r="M31" i="2" l="1"/>
  <c r="Q31" i="2" s="1"/>
  <c r="R30" i="2"/>
  <c r="Q30" i="2"/>
  <c r="P30" i="2"/>
  <c r="J30" i="2" l="1"/>
  <c r="I31" i="2" s="1"/>
  <c r="H30" i="2"/>
  <c r="G31" i="2" s="1"/>
  <c r="E31" i="2"/>
  <c r="F30" i="2"/>
</calcChain>
</file>

<file path=xl/sharedStrings.xml><?xml version="1.0" encoding="utf-8"?>
<sst xmlns="http://schemas.openxmlformats.org/spreadsheetml/2006/main" count="164" uniqueCount="72">
  <si>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</si>
  <si>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</si>
  <si>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</si>
  <si>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</si>
  <si>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</si>
  <si>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</si>
  <si>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</si>
  <si>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</si>
  <si>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</si>
  <si>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</si>
  <si>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</si>
  <si>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</si>
  <si>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</si>
  <si>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</si>
  <si>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</si>
  <si>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</si>
  <si>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</si>
  <si>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</si>
  <si>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</si>
  <si>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</si>
  <si>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</si>
  <si>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</si>
  <si>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</si>
  <si>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</si>
  <si>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</si>
  <si>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</si>
  <si>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</si>
  <si>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</si>
  <si>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</si>
  <si>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</si>
  <si>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</si>
  <si>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</si>
  <si>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</si>
  <si>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</si>
  <si>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</si>
  <si>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</si>
  <si>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</si>
  <si>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</si>
  <si>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</si>
  <si>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</si>
  <si>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</si>
  <si>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</si>
  <si>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</si>
  <si>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</si>
  <si>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</si>
  <si>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-</t>
  </si>
  <si>
    <t>Rating structure of collateral under repo transactions with the Bank of Russia</t>
  </si>
  <si>
    <t>(as of 1 September 2012)</t>
  </si>
  <si>
    <t>Ratings</t>
  </si>
  <si>
    <t>Repo list</t>
  </si>
  <si>
    <t>Utilization ratio***</t>
  </si>
  <si>
    <t>Amount outstanding* **</t>
  </si>
  <si>
    <t>Collateral under exchange-traded repo transactions with the Bank of Russia</t>
  </si>
  <si>
    <t>Available collateral (not used for repo transactions with the Bank of Russia)</t>
  </si>
  <si>
    <t>All banks*</t>
  </si>
  <si>
    <t xml:space="preserve"> Top 30 banks*</t>
  </si>
  <si>
    <t>Top 30 banks</t>
  </si>
  <si>
    <t>Amount, bln.roubles</t>
  </si>
  <si>
    <t>Cumulative amount, bln.roubles</t>
  </si>
  <si>
    <t>Cumulative total, %</t>
  </si>
  <si>
    <t>Bonds</t>
  </si>
  <si>
    <t>Without rating</t>
  </si>
  <si>
    <t>Equities</t>
  </si>
  <si>
    <t>Total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</si>
  <si>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</si>
  <si>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</si>
  <si>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Collateral beyond repo list *</t>
  </si>
  <si>
    <t>Foreign bonds (governments, central banks and banks)</t>
  </si>
  <si>
    <t>All banks</t>
  </si>
  <si>
    <t xml:space="preserve"> Top 30 banks</t>
  </si>
  <si>
    <t>* Table includes data on bonds presented in Bloomberg Terminal</t>
  </si>
  <si>
    <t>** Russian eurobonds not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</si>
</sst>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3" fontId="1" fillId="0" borderId="16" xfId="1" applyNumberFormat="1" applyBorder="1" applyAlignment="1">
      <alignment vertical="center"/>
    </xf>
    <xf numFmtId="3" fontId="1" fillId="0" borderId="42" xfId="1" applyNumberFormat="1" applyBorder="1" applyAlignment="1">
      <alignment vertical="center"/>
    </xf>
    <xf numFmtId="0" fontId="1" fillId="0" borderId="27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G37" sqref="G37"/>
    </sheetView>
  </sheetViews>
  <sheetFormatPr defaultRowHeight="15" x14ac:dyDescent="0.25"/>
  <cols>
    <col min="1" max="1" width="4.7109375" customWidth="1"/>
    <col min="2" max="2" width="8.140625" customWidth="1"/>
    <col min="3" max="4" width="7.140625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B1" s="59" t="s">
        <v>46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x14ac:dyDescent="0.25">
      <c r="B2" s="60" t="s">
        <v>47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73" t="s">
        <v>48</v>
      </c>
      <c r="B4" s="87"/>
      <c r="C4" s="87"/>
      <c r="D4" s="74"/>
      <c r="E4" s="70" t="s">
        <v>49</v>
      </c>
      <c r="F4" s="71"/>
      <c r="G4" s="71"/>
      <c r="H4" s="71"/>
      <c r="I4" s="71"/>
      <c r="J4" s="71"/>
      <c r="K4" s="71"/>
      <c r="L4" s="71"/>
      <c r="M4" s="71"/>
      <c r="N4" s="72"/>
      <c r="O4" s="99" t="s">
        <v>50</v>
      </c>
      <c r="P4" s="100"/>
      <c r="Q4" s="100"/>
      <c r="R4" s="101"/>
    </row>
    <row r="5" spans="1:18" ht="27" customHeight="1" thickBot="1" x14ac:dyDescent="0.3">
      <c r="A5" s="88"/>
      <c r="B5" s="89"/>
      <c r="C5" s="89"/>
      <c r="D5" s="90"/>
      <c r="E5" s="73" t="s">
        <v>51</v>
      </c>
      <c r="F5" s="74"/>
      <c r="G5" s="77" t="s">
        <v>52</v>
      </c>
      <c r="H5" s="78"/>
      <c r="I5" s="78"/>
      <c r="J5" s="78"/>
      <c r="K5" s="79" t="s">
        <v>53</v>
      </c>
      <c r="L5" s="80"/>
      <c r="M5" s="80"/>
      <c r="N5" s="81"/>
      <c r="O5" s="102"/>
      <c r="P5" s="103"/>
      <c r="Q5" s="103"/>
      <c r="R5" s="104"/>
    </row>
    <row r="6" spans="1:18" ht="15.75" thickBot="1" x14ac:dyDescent="0.3">
      <c r="A6" s="75"/>
      <c r="B6" s="91"/>
      <c r="C6" s="91"/>
      <c r="D6" s="76"/>
      <c r="E6" s="75"/>
      <c r="F6" s="76"/>
      <c r="G6" s="82" t="s">
        <v>54</v>
      </c>
      <c r="H6" s="83"/>
      <c r="I6" s="82" t="s">
        <v>55</v>
      </c>
      <c r="J6" s="84"/>
      <c r="K6" s="82" t="s">
        <v>54</v>
      </c>
      <c r="L6" s="83"/>
      <c r="M6" s="85" t="s">
        <v>56</v>
      </c>
      <c r="N6" s="86"/>
      <c r="O6" s="82" t="s">
        <v>54</v>
      </c>
      <c r="P6" s="83"/>
      <c r="Q6" s="85" t="s">
        <v>56</v>
      </c>
      <c r="R6" s="86"/>
    </row>
    <row r="7" spans="1:18" ht="38.25" customHeight="1" x14ac:dyDescent="0.25">
      <c r="A7" s="61" t="s">
        <v>60</v>
      </c>
      <c r="B7" s="39" t="s">
        <v>0</v>
      </c>
      <c r="C7" s="40" t="s">
        <v>1</v>
      </c>
      <c r="D7" s="41" t="s">
        <v>2</v>
      </c>
      <c r="E7" s="53" t="s">
        <v>57</v>
      </c>
      <c r="F7" s="53" t="s">
        <v>58</v>
      </c>
      <c r="G7" s="53" t="s">
        <v>57</v>
      </c>
      <c r="H7" s="53" t="s">
        <v>58</v>
      </c>
      <c r="I7" s="53" t="s">
        <v>57</v>
      </c>
      <c r="J7" s="53" t="s">
        <v>58</v>
      </c>
      <c r="K7" s="53" t="s">
        <v>57</v>
      </c>
      <c r="L7" s="53" t="s">
        <v>58</v>
      </c>
      <c r="M7" s="53" t="s">
        <v>57</v>
      </c>
      <c r="N7" s="53" t="s">
        <v>58</v>
      </c>
      <c r="O7" s="4" t="s">
        <v>44</v>
      </c>
      <c r="P7" s="53" t="s">
        <v>59</v>
      </c>
      <c r="Q7" s="21" t="s">
        <v>44</v>
      </c>
      <c r="R7" s="53" t="s">
        <v>59</v>
      </c>
    </row>
    <row r="8" spans="1:18" ht="12.75" customHeight="1" x14ac:dyDescent="0.25">
      <c r="A8" s="62"/>
      <c r="B8" s="42" t="s">
        <v>3</v>
      </c>
      <c r="C8" s="97" t="s">
        <v>4</v>
      </c>
      <c r="D8" s="98"/>
      <c r="E8" s="12">
        <v>7.9</v>
      </c>
      <c r="F8" s="9">
        <v>7.9</v>
      </c>
      <c r="G8" s="12">
        <v>0</v>
      </c>
      <c r="H8" s="9">
        <v>0</v>
      </c>
      <c r="I8" s="12">
        <v>0</v>
      </c>
      <c r="J8" s="9">
        <v>0</v>
      </c>
      <c r="K8" s="12">
        <v>0</v>
      </c>
      <c r="L8" s="10">
        <v>0</v>
      </c>
      <c r="M8" s="12">
        <v>0</v>
      </c>
      <c r="N8" s="10">
        <v>0</v>
      </c>
      <c r="O8" s="22">
        <v>0</v>
      </c>
      <c r="P8" s="23">
        <v>0</v>
      </c>
      <c r="Q8" s="23">
        <v>0</v>
      </c>
      <c r="R8" s="24">
        <v>0</v>
      </c>
    </row>
    <row r="9" spans="1:18" ht="12.75" customHeight="1" x14ac:dyDescent="0.25">
      <c r="A9" s="62"/>
      <c r="B9" s="42" t="s">
        <v>5</v>
      </c>
      <c r="C9" s="92" t="s">
        <v>6</v>
      </c>
      <c r="D9" s="93"/>
      <c r="E9" s="12">
        <v>0</v>
      </c>
      <c r="F9" s="9">
        <v>7.9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0">
        <v>0</v>
      </c>
      <c r="M9" s="12">
        <v>0</v>
      </c>
      <c r="N9" s="10">
        <v>0</v>
      </c>
      <c r="O9" s="22">
        <v>0</v>
      </c>
      <c r="P9" s="23">
        <v>0</v>
      </c>
      <c r="Q9" s="23">
        <v>0</v>
      </c>
      <c r="R9" s="24">
        <v>0</v>
      </c>
    </row>
    <row r="10" spans="1:18" ht="12.75" customHeight="1" x14ac:dyDescent="0.25">
      <c r="A10" s="62"/>
      <c r="B10" s="42" t="s">
        <v>7</v>
      </c>
      <c r="C10" s="92" t="s">
        <v>8</v>
      </c>
      <c r="D10" s="93"/>
      <c r="E10" s="12">
        <v>0</v>
      </c>
      <c r="F10" s="9">
        <v>7.9</v>
      </c>
      <c r="G10" s="12">
        <v>0</v>
      </c>
      <c r="H10" s="9">
        <v>0</v>
      </c>
      <c r="I10" s="12">
        <v>0</v>
      </c>
      <c r="J10" s="9">
        <v>0</v>
      </c>
      <c r="K10" s="12">
        <v>0</v>
      </c>
      <c r="L10" s="10">
        <v>0</v>
      </c>
      <c r="M10" s="12">
        <v>0</v>
      </c>
      <c r="N10" s="10">
        <v>0</v>
      </c>
      <c r="O10" s="22">
        <v>0</v>
      </c>
      <c r="P10" s="23">
        <v>0</v>
      </c>
      <c r="Q10" s="23">
        <v>0</v>
      </c>
      <c r="R10" s="24">
        <v>0</v>
      </c>
    </row>
    <row r="11" spans="1:18" ht="12.75" customHeight="1" x14ac:dyDescent="0.25">
      <c r="A11" s="62"/>
      <c r="B11" s="42" t="s">
        <v>9</v>
      </c>
      <c r="C11" s="92" t="s">
        <v>10</v>
      </c>
      <c r="D11" s="93"/>
      <c r="E11" s="12">
        <v>0</v>
      </c>
      <c r="F11" s="9">
        <v>7.9</v>
      </c>
      <c r="G11" s="12">
        <v>0</v>
      </c>
      <c r="H11" s="9">
        <v>0</v>
      </c>
      <c r="I11" s="12">
        <v>0</v>
      </c>
      <c r="J11" s="9">
        <v>0</v>
      </c>
      <c r="K11" s="12">
        <v>0</v>
      </c>
      <c r="L11" s="10">
        <v>0</v>
      </c>
      <c r="M11" s="12">
        <v>0</v>
      </c>
      <c r="N11" s="10">
        <v>0</v>
      </c>
      <c r="O11" s="22">
        <v>0</v>
      </c>
      <c r="P11" s="23">
        <v>0</v>
      </c>
      <c r="Q11" s="23">
        <v>0</v>
      </c>
      <c r="R11" s="24">
        <v>0</v>
      </c>
    </row>
    <row r="12" spans="1:18" ht="12.75" customHeight="1" x14ac:dyDescent="0.25">
      <c r="A12" s="62"/>
      <c r="B12" s="42" t="s">
        <v>11</v>
      </c>
      <c r="C12" s="92" t="s">
        <v>12</v>
      </c>
      <c r="D12" s="93"/>
      <c r="E12" s="12">
        <v>0</v>
      </c>
      <c r="F12" s="9">
        <v>7.9</v>
      </c>
      <c r="G12" s="12">
        <v>0</v>
      </c>
      <c r="H12" s="9">
        <v>0</v>
      </c>
      <c r="I12" s="12">
        <v>0</v>
      </c>
      <c r="J12" s="9">
        <v>0</v>
      </c>
      <c r="K12" s="12">
        <v>0</v>
      </c>
      <c r="L12" s="10">
        <v>0</v>
      </c>
      <c r="M12" s="12">
        <v>0</v>
      </c>
      <c r="N12" s="10">
        <v>0</v>
      </c>
      <c r="O12" s="22">
        <v>0</v>
      </c>
      <c r="P12" s="23">
        <v>0</v>
      </c>
      <c r="Q12" s="23">
        <v>0</v>
      </c>
      <c r="R12" s="24">
        <v>0</v>
      </c>
    </row>
    <row r="13" spans="1:18" ht="12.75" customHeight="1" x14ac:dyDescent="0.25">
      <c r="A13" s="62"/>
      <c r="B13" s="42" t="s">
        <v>13</v>
      </c>
      <c r="C13" s="92" t="s">
        <v>14</v>
      </c>
      <c r="D13" s="93"/>
      <c r="E13" s="12">
        <v>0</v>
      </c>
      <c r="F13" s="9">
        <v>7.9</v>
      </c>
      <c r="G13" s="12">
        <v>0</v>
      </c>
      <c r="H13" s="9">
        <v>0</v>
      </c>
      <c r="I13" s="12">
        <v>0</v>
      </c>
      <c r="J13" s="9">
        <v>0</v>
      </c>
      <c r="K13" s="12">
        <v>0</v>
      </c>
      <c r="L13" s="10">
        <v>0</v>
      </c>
      <c r="M13" s="12">
        <v>0</v>
      </c>
      <c r="N13" s="10">
        <v>0</v>
      </c>
      <c r="O13" s="22">
        <v>0</v>
      </c>
      <c r="P13" s="23">
        <v>0</v>
      </c>
      <c r="Q13" s="23">
        <v>0</v>
      </c>
      <c r="R13" s="24">
        <v>0</v>
      </c>
    </row>
    <row r="14" spans="1:18" ht="12.75" customHeight="1" x14ac:dyDescent="0.25">
      <c r="A14" s="62"/>
      <c r="B14" s="42" t="s">
        <v>15</v>
      </c>
      <c r="C14" s="92" t="s">
        <v>16</v>
      </c>
      <c r="D14" s="93"/>
      <c r="E14" s="12">
        <v>9.1333023053499982</v>
      </c>
      <c r="F14" s="9">
        <v>17.033302305349999</v>
      </c>
      <c r="G14" s="12">
        <v>0</v>
      </c>
      <c r="H14" s="9">
        <v>0</v>
      </c>
      <c r="I14" s="12">
        <v>0</v>
      </c>
      <c r="J14" s="9">
        <v>0</v>
      </c>
      <c r="K14" s="12">
        <v>4.9224713214344673</v>
      </c>
      <c r="L14" s="10">
        <v>4.9224713214344673</v>
      </c>
      <c r="M14" s="12">
        <v>3.0674402137061798</v>
      </c>
      <c r="N14" s="10">
        <v>3.0674402137061798</v>
      </c>
      <c r="O14" s="22">
        <v>0</v>
      </c>
      <c r="P14" s="23">
        <v>0</v>
      </c>
      <c r="Q14" s="23">
        <v>0</v>
      </c>
      <c r="R14" s="24">
        <v>0</v>
      </c>
    </row>
    <row r="15" spans="1:18" ht="12.75" customHeight="1" x14ac:dyDescent="0.25">
      <c r="A15" s="62"/>
      <c r="B15" s="43" t="s">
        <v>17</v>
      </c>
      <c r="C15" s="92" t="s">
        <v>18</v>
      </c>
      <c r="D15" s="93"/>
      <c r="E15" s="5">
        <v>4989.7166056218466</v>
      </c>
      <c r="F15" s="9">
        <v>5006.7499079271965</v>
      </c>
      <c r="G15" s="12">
        <v>1148.6508491131594</v>
      </c>
      <c r="H15" s="9">
        <v>1148.6508491131594</v>
      </c>
      <c r="I15" s="12">
        <v>903.90804937049177</v>
      </c>
      <c r="J15" s="9">
        <v>903.90804937049177</v>
      </c>
      <c r="K15" s="12">
        <v>1310.8518774640004</v>
      </c>
      <c r="L15" s="10">
        <v>1315.7743487854348</v>
      </c>
      <c r="M15" s="5">
        <v>855.15062003237495</v>
      </c>
      <c r="N15" s="10">
        <v>858.21806024608111</v>
      </c>
      <c r="O15" s="22">
        <v>0.46702564575389338</v>
      </c>
      <c r="P15" s="23">
        <v>0.46609280334116437</v>
      </c>
      <c r="Q15" s="23">
        <v>0.51385895484505595</v>
      </c>
      <c r="R15" s="24">
        <v>0.51296444927382423</v>
      </c>
    </row>
    <row r="16" spans="1:18" ht="12.75" customHeight="1" x14ac:dyDescent="0.25">
      <c r="A16" s="62"/>
      <c r="B16" s="43" t="s">
        <v>19</v>
      </c>
      <c r="C16" s="92" t="s">
        <v>20</v>
      </c>
      <c r="D16" s="93"/>
      <c r="E16" s="12">
        <v>343.21340938750001</v>
      </c>
      <c r="F16" s="9">
        <v>5349.9633173146967</v>
      </c>
      <c r="G16" s="12">
        <v>54.12589659407913</v>
      </c>
      <c r="H16" s="9">
        <v>1202.7767457072387</v>
      </c>
      <c r="I16" s="12">
        <v>43.595267012865598</v>
      </c>
      <c r="J16" s="9">
        <v>947.5033163833574</v>
      </c>
      <c r="K16" s="12">
        <v>179.4289109306132</v>
      </c>
      <c r="L16" s="10">
        <v>1495.203259716048</v>
      </c>
      <c r="M16" s="12">
        <v>113.933912865381</v>
      </c>
      <c r="N16" s="10">
        <v>972.1519731114621</v>
      </c>
      <c r="O16" s="22">
        <v>0.231748158677302</v>
      </c>
      <c r="P16" s="23">
        <v>0.44580639711543557</v>
      </c>
      <c r="Q16" s="23">
        <v>0.2767440739967042</v>
      </c>
      <c r="R16" s="24">
        <v>0.49357992633807934</v>
      </c>
    </row>
    <row r="17" spans="1:18" ht="12.75" customHeight="1" x14ac:dyDescent="0.25">
      <c r="A17" s="62"/>
      <c r="B17" s="43" t="s">
        <v>21</v>
      </c>
      <c r="C17" s="92" t="s">
        <v>22</v>
      </c>
      <c r="D17" s="93"/>
      <c r="E17" s="12">
        <v>274.07593500000002</v>
      </c>
      <c r="F17" s="9">
        <v>5624.0392523146966</v>
      </c>
      <c r="G17" s="12">
        <v>53.15369635700749</v>
      </c>
      <c r="H17" s="9">
        <v>1255.9304420642461</v>
      </c>
      <c r="I17" s="12">
        <v>39.42344012385</v>
      </c>
      <c r="J17" s="9">
        <v>986.92675650720741</v>
      </c>
      <c r="K17" s="12">
        <v>91.352373624862352</v>
      </c>
      <c r="L17" s="10">
        <v>1586.5556333409104</v>
      </c>
      <c r="M17" s="12">
        <v>51.803101035078633</v>
      </c>
      <c r="N17" s="10">
        <v>1023.9550741465407</v>
      </c>
      <c r="O17" s="22">
        <v>0.36783019816175411</v>
      </c>
      <c r="P17" s="23">
        <v>0.44184224961778601</v>
      </c>
      <c r="Q17" s="23">
        <v>0.43214879817891139</v>
      </c>
      <c r="R17" s="24">
        <v>0.49079301501588102</v>
      </c>
    </row>
    <row r="18" spans="1:18" ht="12.75" customHeight="1" x14ac:dyDescent="0.25">
      <c r="A18" s="62"/>
      <c r="B18" s="43" t="s">
        <v>23</v>
      </c>
      <c r="C18" s="92" t="s">
        <v>24</v>
      </c>
      <c r="D18" s="93"/>
      <c r="E18" s="12">
        <v>224.12057045429998</v>
      </c>
      <c r="F18" s="9">
        <v>5848.1598227689965</v>
      </c>
      <c r="G18" s="12">
        <v>34.842119532507496</v>
      </c>
      <c r="H18" s="9">
        <v>1290.7725615967536</v>
      </c>
      <c r="I18" s="12">
        <v>25.389707021349999</v>
      </c>
      <c r="J18" s="9">
        <v>1012.3164635285574</v>
      </c>
      <c r="K18" s="12">
        <v>86.382668650409428</v>
      </c>
      <c r="L18" s="10">
        <v>1672.9383019913198</v>
      </c>
      <c r="M18" s="12">
        <v>54.488676024837908</v>
      </c>
      <c r="N18" s="10">
        <v>1078.4437501713787</v>
      </c>
      <c r="O18" s="22">
        <v>0.2874174502984817</v>
      </c>
      <c r="P18" s="23">
        <v>0.43552580565637738</v>
      </c>
      <c r="Q18" s="23">
        <v>0.3178545440343849</v>
      </c>
      <c r="R18" s="24">
        <v>0.48418582719110609</v>
      </c>
    </row>
    <row r="19" spans="1:18" ht="12.75" customHeight="1" x14ac:dyDescent="0.25">
      <c r="A19" s="62"/>
      <c r="B19" s="43" t="s">
        <v>25</v>
      </c>
      <c r="C19" s="92" t="s">
        <v>26</v>
      </c>
      <c r="D19" s="93"/>
      <c r="E19" s="12">
        <v>214.39074164467499</v>
      </c>
      <c r="F19" s="9">
        <v>6062.5505644136711</v>
      </c>
      <c r="G19" s="12">
        <v>29.19160452861</v>
      </c>
      <c r="H19" s="9">
        <v>1319.9641661253636</v>
      </c>
      <c r="I19" s="12">
        <v>15.728040128562499</v>
      </c>
      <c r="J19" s="9">
        <v>1028.04450365712</v>
      </c>
      <c r="K19" s="12">
        <v>103.83116091263065</v>
      </c>
      <c r="L19" s="10">
        <v>1776.7694629039504</v>
      </c>
      <c r="M19" s="12">
        <v>52.830211411789534</v>
      </c>
      <c r="N19" s="10">
        <v>1131.2739615831683</v>
      </c>
      <c r="O19" s="22">
        <v>0.21944818566792335</v>
      </c>
      <c r="P19" s="23">
        <v>0.42624401199760686</v>
      </c>
      <c r="Q19" s="23">
        <v>0.22941133671277025</v>
      </c>
      <c r="R19" s="24">
        <v>0.47609675006540525</v>
      </c>
    </row>
    <row r="20" spans="1:18" ht="12.75" customHeight="1" x14ac:dyDescent="0.25">
      <c r="A20" s="62"/>
      <c r="B20" s="43" t="s">
        <v>27</v>
      </c>
      <c r="C20" s="92" t="s">
        <v>28</v>
      </c>
      <c r="D20" s="93"/>
      <c r="E20" s="5">
        <v>171.42913229449999</v>
      </c>
      <c r="F20" s="9">
        <v>6233.9796967081711</v>
      </c>
      <c r="G20" s="12">
        <v>34.038706174005</v>
      </c>
      <c r="H20" s="9">
        <v>1354.0028722993686</v>
      </c>
      <c r="I20" s="12">
        <v>17.315440813705003</v>
      </c>
      <c r="J20" s="9">
        <v>1045.359944470825</v>
      </c>
      <c r="K20" s="12">
        <v>66.296693380022219</v>
      </c>
      <c r="L20" s="10">
        <v>1843.0661562839725</v>
      </c>
      <c r="M20" s="12">
        <v>28.61905890955649</v>
      </c>
      <c r="N20" s="10">
        <v>1159.8930204927249</v>
      </c>
      <c r="O20" s="22">
        <v>0.33924922136455249</v>
      </c>
      <c r="P20" s="23">
        <v>0.42351380598727428</v>
      </c>
      <c r="Q20" s="23">
        <v>0.37695938603934254</v>
      </c>
      <c r="R20" s="24">
        <v>0.47403176011061549</v>
      </c>
    </row>
    <row r="21" spans="1:18" ht="12.75" customHeight="1" x14ac:dyDescent="0.25">
      <c r="A21" s="62"/>
      <c r="B21" s="43" t="s">
        <v>29</v>
      </c>
      <c r="C21" s="92" t="s">
        <v>30</v>
      </c>
      <c r="D21" s="93"/>
      <c r="E21" s="5">
        <v>234.961082</v>
      </c>
      <c r="F21" s="9">
        <v>6468.9407787081709</v>
      </c>
      <c r="G21" s="12">
        <v>20.604321809475003</v>
      </c>
      <c r="H21" s="9">
        <v>1374.6071941088437</v>
      </c>
      <c r="I21" s="12">
        <v>13.6915855545</v>
      </c>
      <c r="J21" s="9">
        <v>1059.0515300253251</v>
      </c>
      <c r="K21" s="12">
        <v>66.224983485615041</v>
      </c>
      <c r="L21" s="10">
        <v>1909.2911397695875</v>
      </c>
      <c r="M21" s="12">
        <v>46.013790773677506</v>
      </c>
      <c r="N21" s="10">
        <v>1205.9068112664024</v>
      </c>
      <c r="O21" s="22">
        <v>0.23729686353531287</v>
      </c>
      <c r="P21" s="23">
        <v>0.41859005801966198</v>
      </c>
      <c r="Q21" s="23">
        <v>0.2293191400258934</v>
      </c>
      <c r="R21" s="24">
        <v>0.46758101935832425</v>
      </c>
    </row>
    <row r="22" spans="1:18" ht="12.75" customHeight="1" x14ac:dyDescent="0.25">
      <c r="A22" s="62"/>
      <c r="B22" s="43" t="s">
        <v>31</v>
      </c>
      <c r="C22" s="92" t="s">
        <v>32</v>
      </c>
      <c r="D22" s="93"/>
      <c r="E22" s="5">
        <v>62.0929</v>
      </c>
      <c r="F22" s="9">
        <v>6531.0336787081706</v>
      </c>
      <c r="G22" s="5">
        <v>9.967072030349998</v>
      </c>
      <c r="H22" s="9">
        <v>1384.5742661391937</v>
      </c>
      <c r="I22" s="5">
        <v>6.7340767499999998</v>
      </c>
      <c r="J22" s="9">
        <v>1065.785606775325</v>
      </c>
      <c r="K22" s="12">
        <v>20.060764262399999</v>
      </c>
      <c r="L22" s="10">
        <v>1929.3519040319875</v>
      </c>
      <c r="M22" s="12">
        <v>8.4400022232000005</v>
      </c>
      <c r="N22" s="10">
        <v>1214.3468134896025</v>
      </c>
      <c r="O22" s="22">
        <v>0.33192774641429879</v>
      </c>
      <c r="P22" s="23">
        <v>0.41780480162829742</v>
      </c>
      <c r="Q22" s="23">
        <v>0.44378817072808985</v>
      </c>
      <c r="R22" s="24">
        <v>0.4674226800614904</v>
      </c>
    </row>
    <row r="23" spans="1:18" ht="12.75" customHeight="1" x14ac:dyDescent="0.25">
      <c r="A23" s="62"/>
      <c r="B23" s="43" t="s">
        <v>33</v>
      </c>
      <c r="C23" s="92" t="s">
        <v>34</v>
      </c>
      <c r="D23" s="93"/>
      <c r="E23" s="5">
        <v>26.141849999999998</v>
      </c>
      <c r="F23" s="9">
        <v>6557.1755287081705</v>
      </c>
      <c r="G23" s="12">
        <v>1.667951987625</v>
      </c>
      <c r="H23" s="9">
        <v>1386.2422181268187</v>
      </c>
      <c r="I23" s="12">
        <v>0</v>
      </c>
      <c r="J23" s="9">
        <v>1065.785606775325</v>
      </c>
      <c r="K23" s="12">
        <v>12.946727755725002</v>
      </c>
      <c r="L23" s="10">
        <v>1942.2986317877126</v>
      </c>
      <c r="M23" s="12">
        <v>4.0295971638749997</v>
      </c>
      <c r="N23" s="10">
        <v>1218.3764106534775</v>
      </c>
      <c r="O23" s="22">
        <v>0.1141285349331007</v>
      </c>
      <c r="P23" s="23">
        <v>0.41647144518668411</v>
      </c>
      <c r="Q23" s="23">
        <v>0</v>
      </c>
      <c r="R23" s="24">
        <v>0.4665980778259507</v>
      </c>
    </row>
    <row r="24" spans="1:18" ht="12.75" customHeight="1" x14ac:dyDescent="0.25">
      <c r="A24" s="62"/>
      <c r="B24" s="42" t="s">
        <v>35</v>
      </c>
      <c r="C24" s="52" t="s">
        <v>36</v>
      </c>
      <c r="D24" s="44" t="s">
        <v>37</v>
      </c>
      <c r="E24" s="5">
        <v>0</v>
      </c>
      <c r="F24" s="9">
        <v>6557.1755287081705</v>
      </c>
      <c r="G24" s="12">
        <v>0</v>
      </c>
      <c r="H24" s="9">
        <v>1386.2422181268187</v>
      </c>
      <c r="I24" s="12">
        <v>0</v>
      </c>
      <c r="J24" s="9">
        <v>1065.785606775325</v>
      </c>
      <c r="K24" s="12">
        <v>0</v>
      </c>
      <c r="L24" s="10">
        <v>1942.2986317877126</v>
      </c>
      <c r="M24" s="12">
        <v>0</v>
      </c>
      <c r="N24" s="10">
        <v>1218.3764106534775</v>
      </c>
      <c r="O24" s="22">
        <v>0</v>
      </c>
      <c r="P24" s="23">
        <v>0.41647144518668411</v>
      </c>
      <c r="Q24" s="23">
        <v>0</v>
      </c>
      <c r="R24" s="24">
        <v>0.4665980778259507</v>
      </c>
    </row>
    <row r="25" spans="1:18" ht="12.75" customHeight="1" x14ac:dyDescent="0.25">
      <c r="A25" s="62"/>
      <c r="B25" s="42" t="s">
        <v>38</v>
      </c>
      <c r="C25" s="52" t="s">
        <v>37</v>
      </c>
      <c r="D25" s="44" t="s">
        <v>37</v>
      </c>
      <c r="E25" s="5">
        <v>0</v>
      </c>
      <c r="F25" s="9">
        <v>6557.1755287081705</v>
      </c>
      <c r="G25" s="12">
        <v>0</v>
      </c>
      <c r="H25" s="9">
        <v>1386.2422181268187</v>
      </c>
      <c r="I25" s="12">
        <v>0</v>
      </c>
      <c r="J25" s="9">
        <v>1065.785606775325</v>
      </c>
      <c r="K25" s="12">
        <v>0</v>
      </c>
      <c r="L25" s="10">
        <v>1942.2986317877126</v>
      </c>
      <c r="M25" s="12">
        <v>0</v>
      </c>
      <c r="N25" s="10">
        <v>1218.3764106534775</v>
      </c>
      <c r="O25" s="22">
        <v>0</v>
      </c>
      <c r="P25" s="23">
        <v>0.41647144518668411</v>
      </c>
      <c r="Q25" s="23">
        <v>0</v>
      </c>
      <c r="R25" s="24">
        <v>0.4665980778259507</v>
      </c>
    </row>
    <row r="26" spans="1:18" ht="12.75" customHeight="1" x14ac:dyDescent="0.25">
      <c r="A26" s="62"/>
      <c r="B26" s="42" t="s">
        <v>39</v>
      </c>
      <c r="C26" s="52" t="s">
        <v>40</v>
      </c>
      <c r="D26" s="44" t="s">
        <v>37</v>
      </c>
      <c r="E26" s="5">
        <v>0</v>
      </c>
      <c r="F26" s="9">
        <v>6557.1755287081705</v>
      </c>
      <c r="G26" s="12">
        <v>0</v>
      </c>
      <c r="H26" s="9">
        <v>1386.2422181268187</v>
      </c>
      <c r="I26" s="12">
        <v>0</v>
      </c>
      <c r="J26" s="9">
        <v>1065.785606775325</v>
      </c>
      <c r="K26" s="12">
        <v>0</v>
      </c>
      <c r="L26" s="10">
        <v>1942.2986317877126</v>
      </c>
      <c r="M26" s="12">
        <v>0</v>
      </c>
      <c r="N26" s="10">
        <v>1218.3764106534775</v>
      </c>
      <c r="O26" s="22">
        <v>0</v>
      </c>
      <c r="P26" s="23">
        <v>0.41647144518668411</v>
      </c>
      <c r="Q26" s="23">
        <v>0</v>
      </c>
      <c r="R26" s="24">
        <v>0.4665980778259507</v>
      </c>
    </row>
    <row r="27" spans="1:18" ht="12.75" customHeight="1" x14ac:dyDescent="0.25">
      <c r="A27" s="62"/>
      <c r="B27" s="42" t="s">
        <v>41</v>
      </c>
      <c r="C27" s="20" t="s">
        <v>42</v>
      </c>
      <c r="D27" s="44" t="s">
        <v>37</v>
      </c>
      <c r="E27" s="5">
        <v>0</v>
      </c>
      <c r="F27" s="9">
        <v>6557.1755287081705</v>
      </c>
      <c r="G27" s="12">
        <v>0</v>
      </c>
      <c r="H27" s="9">
        <v>1386.2422181268187</v>
      </c>
      <c r="I27" s="12">
        <v>0</v>
      </c>
      <c r="J27" s="9">
        <v>1065.785606775325</v>
      </c>
      <c r="K27" s="12">
        <v>0</v>
      </c>
      <c r="L27" s="10">
        <v>1942.2986317877126</v>
      </c>
      <c r="M27" s="12">
        <v>0</v>
      </c>
      <c r="N27" s="10">
        <v>1218.3764106534775</v>
      </c>
      <c r="O27" s="22">
        <v>0</v>
      </c>
      <c r="P27" s="23">
        <v>0.41647144518668411</v>
      </c>
      <c r="Q27" s="23">
        <v>0</v>
      </c>
      <c r="R27" s="24">
        <v>0.4665980778259507</v>
      </c>
    </row>
    <row r="28" spans="1:18" ht="12.75" customHeight="1" x14ac:dyDescent="0.25">
      <c r="A28" s="62"/>
      <c r="B28" s="42" t="s">
        <v>41</v>
      </c>
      <c r="C28" s="20" t="s">
        <v>43</v>
      </c>
      <c r="D28" s="44" t="s">
        <v>37</v>
      </c>
      <c r="E28" s="5">
        <v>0</v>
      </c>
      <c r="F28" s="9">
        <v>6557.1755287081705</v>
      </c>
      <c r="G28" s="12">
        <v>0</v>
      </c>
      <c r="H28" s="9">
        <v>1386.2422181268187</v>
      </c>
      <c r="I28" s="12">
        <v>0</v>
      </c>
      <c r="J28" s="9">
        <v>1065.785606775325</v>
      </c>
      <c r="K28" s="12">
        <v>0</v>
      </c>
      <c r="L28" s="10">
        <v>1942.2986317877126</v>
      </c>
      <c r="M28" s="12">
        <v>0</v>
      </c>
      <c r="N28" s="10">
        <v>1218.3764106534775</v>
      </c>
      <c r="O28" s="22">
        <v>0</v>
      </c>
      <c r="P28" s="23">
        <v>0.41647144518668411</v>
      </c>
      <c r="Q28" s="23">
        <v>0</v>
      </c>
      <c r="R28" s="24">
        <v>0.4665980778259507</v>
      </c>
    </row>
    <row r="29" spans="1:18" ht="12.75" customHeight="1" thickBot="1" x14ac:dyDescent="0.3">
      <c r="A29" s="63"/>
      <c r="B29" s="94" t="s">
        <v>61</v>
      </c>
      <c r="C29" s="95"/>
      <c r="D29" s="96"/>
      <c r="E29" s="45">
        <v>168.16926460400001</v>
      </c>
      <c r="F29" s="47">
        <v>6725.3447933121706</v>
      </c>
      <c r="G29" s="45">
        <v>28.033966218757502</v>
      </c>
      <c r="H29" s="47">
        <v>1414.2761843455762</v>
      </c>
      <c r="I29" s="45">
        <v>15.192688215834998</v>
      </c>
      <c r="J29" s="47">
        <v>1080.9782949911601</v>
      </c>
      <c r="K29" s="45">
        <v>85.693509783647329</v>
      </c>
      <c r="L29" s="46">
        <v>2027.99214157136</v>
      </c>
      <c r="M29" s="45">
        <v>50.830608865704562</v>
      </c>
      <c r="N29" s="46">
        <v>1269.207019519182</v>
      </c>
      <c r="O29" s="28">
        <f t="shared" ref="O29:R30" si="0">G29/(G29+K29)</f>
        <v>0.24650126076977835</v>
      </c>
      <c r="P29" s="29">
        <f t="shared" si="0"/>
        <v>0.41085588061147083</v>
      </c>
      <c r="Q29" s="29">
        <f t="shared" si="0"/>
        <v>0.2301110197067536</v>
      </c>
      <c r="R29" s="48">
        <f t="shared" si="0"/>
        <v>0.45995449308489117</v>
      </c>
    </row>
    <row r="30" spans="1:18" ht="12.75" customHeight="1" thickBot="1" x14ac:dyDescent="0.3">
      <c r="A30" s="64" t="s">
        <v>62</v>
      </c>
      <c r="B30" s="65"/>
      <c r="C30" s="65"/>
      <c r="D30" s="66"/>
      <c r="E30" s="30">
        <v>3795</v>
      </c>
      <c r="F30" s="31">
        <f>E30+F29</f>
        <v>10520.344793312172</v>
      </c>
      <c r="G30" s="30">
        <v>19</v>
      </c>
      <c r="H30" s="32">
        <f>G30+H29</f>
        <v>1433.2761843455762</v>
      </c>
      <c r="I30" s="33">
        <v>18</v>
      </c>
      <c r="J30" s="34">
        <f>I30+J29</f>
        <v>1098.9782949911601</v>
      </c>
      <c r="K30" s="30">
        <f>206-G30</f>
        <v>187</v>
      </c>
      <c r="L30" s="34">
        <f>L29+K30</f>
        <v>2214.9921415713598</v>
      </c>
      <c r="M30" s="30">
        <f>148-I30</f>
        <v>130</v>
      </c>
      <c r="N30" s="34">
        <f>N29+M30</f>
        <v>1399.207019519182</v>
      </c>
      <c r="O30" s="35">
        <f t="shared" si="0"/>
        <v>9.2233009708737865E-2</v>
      </c>
      <c r="P30" s="36">
        <f t="shared" si="0"/>
        <v>0.39286479400753621</v>
      </c>
      <c r="Q30" s="37">
        <f t="shared" si="0"/>
        <v>0.12162162162162163</v>
      </c>
      <c r="R30" s="38">
        <f t="shared" si="0"/>
        <v>0.43991063777691197</v>
      </c>
    </row>
    <row r="31" spans="1:18" ht="12.75" customHeight="1" thickBot="1" x14ac:dyDescent="0.3">
      <c r="A31" s="67" t="s">
        <v>63</v>
      </c>
      <c r="B31" s="68"/>
      <c r="C31" s="68"/>
      <c r="D31" s="69"/>
      <c r="E31" s="13">
        <f>F30</f>
        <v>10520.344793312172</v>
      </c>
      <c r="F31" s="14"/>
      <c r="G31" s="13">
        <f>H30</f>
        <v>1433.2761843455762</v>
      </c>
      <c r="H31" s="15"/>
      <c r="I31" s="11">
        <f>J30</f>
        <v>1098.9782949911601</v>
      </c>
      <c r="J31" s="16"/>
      <c r="K31" s="17">
        <f>L30</f>
        <v>2214.9921415713598</v>
      </c>
      <c r="L31" s="16"/>
      <c r="M31" s="17">
        <f>N30</f>
        <v>1399.207019519182</v>
      </c>
      <c r="N31" s="16"/>
      <c r="O31" s="25">
        <f>G31/(G31+K31)</f>
        <v>0.39286479400753621</v>
      </c>
      <c r="P31" s="26"/>
      <c r="Q31" s="26">
        <f>I31/(I31+M31)</f>
        <v>0.43991063777691197</v>
      </c>
      <c r="R31" s="27"/>
    </row>
    <row r="32" spans="1:18" x14ac:dyDescent="0.25">
      <c r="A32" s="19" t="s">
        <v>64</v>
      </c>
      <c r="B32" s="19"/>
      <c r="C32" s="19"/>
      <c r="D32" s="19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9" t="s">
        <v>71</v>
      </c>
      <c r="C33" s="19"/>
      <c r="D33" s="19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 t="s">
        <v>65</v>
      </c>
      <c r="C34" s="19"/>
      <c r="D34" s="19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9"/>
    </row>
  </sheetData>
  <mergeCells count="34">
    <mergeCell ref="C8:D8"/>
    <mergeCell ref="C9:D9"/>
    <mergeCell ref="C10:D10"/>
    <mergeCell ref="O4:R5"/>
    <mergeCell ref="O6:P6"/>
    <mergeCell ref="Q6:R6"/>
    <mergeCell ref="B29:D29"/>
    <mergeCell ref="C14:D14"/>
    <mergeCell ref="C15:D15"/>
    <mergeCell ref="C16:D16"/>
    <mergeCell ref="C11:D11"/>
    <mergeCell ref="C12:D12"/>
    <mergeCell ref="C13:D13"/>
    <mergeCell ref="C22:D22"/>
    <mergeCell ref="C17:D17"/>
    <mergeCell ref="C18:D18"/>
    <mergeCell ref="C19:D19"/>
    <mergeCell ref="C23:D23"/>
    <mergeCell ref="B1:R1"/>
    <mergeCell ref="B2:R2"/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C21:D21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H38" sqref="H38"/>
    </sheetView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59" t="s">
        <v>46</v>
      </c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3" x14ac:dyDescent="0.25">
      <c r="B2" s="60" t="s">
        <v>47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73" t="s">
        <v>48</v>
      </c>
      <c r="B4" s="87"/>
      <c r="C4" s="87"/>
      <c r="D4" s="74"/>
      <c r="E4" s="105" t="s">
        <v>66</v>
      </c>
      <c r="F4" s="106"/>
      <c r="G4" s="106"/>
      <c r="H4" s="106"/>
      <c r="I4" s="106"/>
      <c r="J4" s="106"/>
      <c r="K4" s="106"/>
      <c r="L4" s="107"/>
    </row>
    <row r="5" spans="1:13" ht="27" customHeight="1" thickBot="1" x14ac:dyDescent="0.3">
      <c r="A5" s="88"/>
      <c r="B5" s="89"/>
      <c r="C5" s="89"/>
      <c r="D5" s="90"/>
      <c r="E5" s="73" t="s">
        <v>63</v>
      </c>
      <c r="F5" s="87"/>
      <c r="G5" s="87"/>
      <c r="H5" s="87"/>
      <c r="I5" s="108" t="s">
        <v>67</v>
      </c>
      <c r="J5" s="109"/>
      <c r="K5" s="109"/>
      <c r="L5" s="110"/>
    </row>
    <row r="6" spans="1:13" ht="15.75" thickBot="1" x14ac:dyDescent="0.3">
      <c r="A6" s="75"/>
      <c r="B6" s="91"/>
      <c r="C6" s="91"/>
      <c r="D6" s="76"/>
      <c r="E6" s="85" t="s">
        <v>68</v>
      </c>
      <c r="F6" s="111"/>
      <c r="G6" s="85" t="s">
        <v>69</v>
      </c>
      <c r="H6" s="86"/>
      <c r="I6" s="82" t="s">
        <v>68</v>
      </c>
      <c r="J6" s="83"/>
      <c r="K6" s="82" t="s">
        <v>69</v>
      </c>
      <c r="L6" s="84"/>
    </row>
    <row r="7" spans="1:13" ht="38.25" customHeight="1" thickBot="1" x14ac:dyDescent="0.3">
      <c r="A7" s="61" t="s">
        <v>60</v>
      </c>
      <c r="B7" s="39" t="s">
        <v>0</v>
      </c>
      <c r="C7" s="40" t="s">
        <v>1</v>
      </c>
      <c r="D7" s="41" t="s">
        <v>2</v>
      </c>
      <c r="E7" s="56" t="s">
        <v>57</v>
      </c>
      <c r="F7" s="57" t="s">
        <v>58</v>
      </c>
      <c r="G7" s="57" t="s">
        <v>57</v>
      </c>
      <c r="H7" s="57" t="s">
        <v>58</v>
      </c>
      <c r="I7" s="57" t="s">
        <v>57</v>
      </c>
      <c r="J7" s="57" t="s">
        <v>58</v>
      </c>
      <c r="K7" s="57" t="s">
        <v>57</v>
      </c>
      <c r="L7" s="58" t="s">
        <v>58</v>
      </c>
    </row>
    <row r="8" spans="1:13" s="7" customFormat="1" ht="12.75" customHeight="1" x14ac:dyDescent="0.25">
      <c r="A8" s="62"/>
      <c r="B8" s="42" t="s">
        <v>3</v>
      </c>
      <c r="C8" s="97" t="s">
        <v>4</v>
      </c>
      <c r="D8" s="98"/>
      <c r="E8" s="54">
        <v>7.6960818853447028</v>
      </c>
      <c r="F8" s="55">
        <v>7.6960818853447028</v>
      </c>
      <c r="G8" s="54">
        <v>0.77801576260800009</v>
      </c>
      <c r="H8" s="55">
        <v>0.77801576260800009</v>
      </c>
      <c r="I8" s="54">
        <v>7.5942124619548528</v>
      </c>
      <c r="J8" s="55">
        <v>7.5942124619548528</v>
      </c>
      <c r="K8" s="54">
        <v>0.77801576260800009</v>
      </c>
      <c r="L8" s="55">
        <v>0.77801576260800009</v>
      </c>
    </row>
    <row r="9" spans="1:13" s="7" customFormat="1" ht="12.75" customHeight="1" x14ac:dyDescent="0.25">
      <c r="A9" s="62"/>
      <c r="B9" s="42" t="s">
        <v>5</v>
      </c>
      <c r="C9" s="92" t="s">
        <v>6</v>
      </c>
      <c r="D9" s="93"/>
      <c r="E9" s="12">
        <v>0.22618206856357698</v>
      </c>
      <c r="F9" s="10">
        <v>7.9222639539082795</v>
      </c>
      <c r="G9" s="12">
        <v>0.22615460000000001</v>
      </c>
      <c r="H9" s="10">
        <v>1.0041703626080001</v>
      </c>
      <c r="I9" s="12">
        <v>0</v>
      </c>
      <c r="J9" s="10">
        <v>7.5942124619548528</v>
      </c>
      <c r="K9" s="12">
        <v>0</v>
      </c>
      <c r="L9" s="10">
        <v>0.77801576260800009</v>
      </c>
    </row>
    <row r="10" spans="1:13" s="7" customFormat="1" ht="12.75" customHeight="1" x14ac:dyDescent="0.25">
      <c r="A10" s="62"/>
      <c r="B10" s="42" t="s">
        <v>7</v>
      </c>
      <c r="C10" s="92" t="s">
        <v>8</v>
      </c>
      <c r="D10" s="93"/>
      <c r="E10" s="12">
        <v>0.49276986816075208</v>
      </c>
      <c r="F10" s="10">
        <v>8.4150338220690308</v>
      </c>
      <c r="G10" s="12">
        <v>0</v>
      </c>
      <c r="H10" s="10">
        <v>1.0041703626080001</v>
      </c>
      <c r="I10" s="12">
        <v>0.49276986816075208</v>
      </c>
      <c r="J10" s="10">
        <v>8.086982330115605</v>
      </c>
      <c r="K10" s="12">
        <v>0</v>
      </c>
      <c r="L10" s="10">
        <v>0.77801576260800009</v>
      </c>
    </row>
    <row r="11" spans="1:13" s="7" customFormat="1" ht="12.75" customHeight="1" x14ac:dyDescent="0.25">
      <c r="A11" s="62"/>
      <c r="B11" s="42" t="s">
        <v>9</v>
      </c>
      <c r="C11" s="92" t="s">
        <v>10</v>
      </c>
      <c r="D11" s="93"/>
      <c r="E11" s="12">
        <v>0</v>
      </c>
      <c r="F11" s="10">
        <v>8.4150338220690308</v>
      </c>
      <c r="G11" s="12">
        <v>0</v>
      </c>
      <c r="H11" s="10">
        <v>1.0041703626080001</v>
      </c>
      <c r="I11" s="12">
        <v>0</v>
      </c>
      <c r="J11" s="10">
        <v>8.086982330115605</v>
      </c>
      <c r="K11" s="12">
        <v>0</v>
      </c>
      <c r="L11" s="10">
        <v>0.77801576260800009</v>
      </c>
    </row>
    <row r="12" spans="1:13" s="7" customFormat="1" ht="12.75" customHeight="1" x14ac:dyDescent="0.25">
      <c r="A12" s="62"/>
      <c r="B12" s="42" t="s">
        <v>11</v>
      </c>
      <c r="C12" s="92" t="s">
        <v>12</v>
      </c>
      <c r="D12" s="93"/>
      <c r="E12" s="5">
        <v>22.236621339999999</v>
      </c>
      <c r="F12" s="6">
        <v>30.65165516206903</v>
      </c>
      <c r="G12" s="5">
        <v>21.590465340000002</v>
      </c>
      <c r="H12" s="10">
        <v>22.594635702608002</v>
      </c>
      <c r="I12" s="12">
        <v>22.236621339999999</v>
      </c>
      <c r="J12" s="10">
        <v>30.323603670115602</v>
      </c>
      <c r="K12" s="12">
        <v>21.590465340000002</v>
      </c>
      <c r="L12" s="10">
        <v>22.368481102608001</v>
      </c>
    </row>
    <row r="13" spans="1:13" s="7" customFormat="1" ht="12.75" customHeight="1" x14ac:dyDescent="0.25">
      <c r="A13" s="62"/>
      <c r="B13" s="42" t="s">
        <v>13</v>
      </c>
      <c r="C13" s="92" t="s">
        <v>14</v>
      </c>
      <c r="D13" s="93"/>
      <c r="E13" s="5">
        <v>7.6701129461336714</v>
      </c>
      <c r="F13" s="6">
        <v>38.321768108202704</v>
      </c>
      <c r="G13" s="5">
        <v>4.0260014666425894</v>
      </c>
      <c r="H13" s="10">
        <v>26.620637169250593</v>
      </c>
      <c r="I13" s="12">
        <v>3.628843867452074</v>
      </c>
      <c r="J13" s="10">
        <v>33.952447537567679</v>
      </c>
      <c r="K13" s="12">
        <v>2.5678388642589652E-2</v>
      </c>
      <c r="L13" s="10">
        <v>22.394159491250591</v>
      </c>
    </row>
    <row r="14" spans="1:13" s="7" customFormat="1" ht="12.75" customHeight="1" x14ac:dyDescent="0.25">
      <c r="A14" s="62"/>
      <c r="B14" s="42" t="s">
        <v>15</v>
      </c>
      <c r="C14" s="92" t="s">
        <v>16</v>
      </c>
      <c r="D14" s="93"/>
      <c r="E14" s="5">
        <v>9.1664383746935023</v>
      </c>
      <c r="F14" s="6">
        <v>47.488206482896203</v>
      </c>
      <c r="G14" s="5">
        <v>4.560365778125</v>
      </c>
      <c r="H14" s="10">
        <v>31.181002947375593</v>
      </c>
      <c r="I14" s="12">
        <v>4.3481436522095018</v>
      </c>
      <c r="J14" s="10">
        <v>38.30059118977718</v>
      </c>
      <c r="K14" s="12">
        <v>2.3076949999999998</v>
      </c>
      <c r="L14" s="10">
        <v>24.70185449125059</v>
      </c>
    </row>
    <row r="15" spans="1:13" s="7" customFormat="1" ht="12.75" customHeight="1" x14ac:dyDescent="0.25">
      <c r="A15" s="62"/>
      <c r="B15" s="43" t="s">
        <v>17</v>
      </c>
      <c r="C15" s="92" t="s">
        <v>18</v>
      </c>
      <c r="D15" s="93"/>
      <c r="E15" s="5">
        <v>72.108007291332555</v>
      </c>
      <c r="F15" s="6">
        <v>119.59621377422876</v>
      </c>
      <c r="G15" s="5">
        <v>41.145369811328919</v>
      </c>
      <c r="H15" s="10">
        <v>72.326372758704508</v>
      </c>
      <c r="I15" s="12">
        <v>0</v>
      </c>
      <c r="J15" s="10">
        <v>38.30059118977718</v>
      </c>
      <c r="K15" s="12">
        <v>0</v>
      </c>
      <c r="L15" s="10">
        <v>24.70185449125059</v>
      </c>
    </row>
    <row r="16" spans="1:13" s="7" customFormat="1" ht="12.75" customHeight="1" x14ac:dyDescent="0.25">
      <c r="A16" s="62"/>
      <c r="B16" s="43" t="s">
        <v>19</v>
      </c>
      <c r="C16" s="92" t="s">
        <v>20</v>
      </c>
      <c r="D16" s="93"/>
      <c r="E16" s="5">
        <v>47.401874898244117</v>
      </c>
      <c r="F16" s="6">
        <v>166.99808867247287</v>
      </c>
      <c r="G16" s="5">
        <v>40.306970931992623</v>
      </c>
      <c r="H16" s="10">
        <v>112.63334369069713</v>
      </c>
      <c r="I16" s="12">
        <v>0</v>
      </c>
      <c r="J16" s="10">
        <v>38.30059118977718</v>
      </c>
      <c r="K16" s="12">
        <v>0</v>
      </c>
      <c r="L16" s="10">
        <v>24.70185449125059</v>
      </c>
    </row>
    <row r="17" spans="1:12" s="7" customFormat="1" ht="12.75" customHeight="1" x14ac:dyDescent="0.25">
      <c r="A17" s="62"/>
      <c r="B17" s="43" t="s">
        <v>21</v>
      </c>
      <c r="C17" s="92" t="s">
        <v>22</v>
      </c>
      <c r="D17" s="93"/>
      <c r="E17" s="5">
        <v>35.086128301851694</v>
      </c>
      <c r="F17" s="6">
        <v>202.08421697432456</v>
      </c>
      <c r="G17" s="5">
        <v>29.209058775624179</v>
      </c>
      <c r="H17" s="10">
        <v>141.84240246632132</v>
      </c>
      <c r="I17" s="12">
        <v>8.2676089958355611E-2</v>
      </c>
      <c r="J17" s="10">
        <v>38.383267279735534</v>
      </c>
      <c r="K17" s="12">
        <v>0</v>
      </c>
      <c r="L17" s="10">
        <v>24.70185449125059</v>
      </c>
    </row>
    <row r="18" spans="1:12" s="7" customFormat="1" ht="12.75" customHeight="1" x14ac:dyDescent="0.25">
      <c r="A18" s="62"/>
      <c r="B18" s="43" t="s">
        <v>23</v>
      </c>
      <c r="C18" s="92" t="s">
        <v>24</v>
      </c>
      <c r="D18" s="93"/>
      <c r="E18" s="5">
        <v>23.958723680270118</v>
      </c>
      <c r="F18" s="6">
        <v>226.04294065459467</v>
      </c>
      <c r="G18" s="5">
        <v>15.8134074279485</v>
      </c>
      <c r="H18" s="10">
        <v>157.65580989426982</v>
      </c>
      <c r="I18" s="12">
        <v>3.9673353038146222</v>
      </c>
      <c r="J18" s="10">
        <v>42.350602583550156</v>
      </c>
      <c r="K18" s="12">
        <v>0</v>
      </c>
      <c r="L18" s="10">
        <v>24.70185449125059</v>
      </c>
    </row>
    <row r="19" spans="1:12" s="7" customFormat="1" ht="12.75" customHeight="1" x14ac:dyDescent="0.25">
      <c r="A19" s="62"/>
      <c r="B19" s="43" t="s">
        <v>25</v>
      </c>
      <c r="C19" s="92" t="s">
        <v>26</v>
      </c>
      <c r="D19" s="93"/>
      <c r="E19" s="12">
        <v>38.925094670537518</v>
      </c>
      <c r="F19" s="10">
        <v>264.96803532513218</v>
      </c>
      <c r="G19" s="12">
        <v>19.125439890633864</v>
      </c>
      <c r="H19" s="10">
        <v>176.78124978490368</v>
      </c>
      <c r="I19" s="12">
        <v>7.5373156596863993</v>
      </c>
      <c r="J19" s="10">
        <v>49.887918243236555</v>
      </c>
      <c r="K19" s="12">
        <v>2.7459368454000002</v>
      </c>
      <c r="L19" s="10">
        <v>27.447791336650589</v>
      </c>
    </row>
    <row r="20" spans="1:12" s="7" customFormat="1" ht="12.75" customHeight="1" x14ac:dyDescent="0.25">
      <c r="A20" s="62"/>
      <c r="B20" s="43" t="s">
        <v>27</v>
      </c>
      <c r="C20" s="92" t="s">
        <v>28</v>
      </c>
      <c r="D20" s="93"/>
      <c r="E20" s="12">
        <v>61.004235800145615</v>
      </c>
      <c r="F20" s="10">
        <v>325.97227112527781</v>
      </c>
      <c r="G20" s="12">
        <v>42.939992531161813</v>
      </c>
      <c r="H20" s="10">
        <v>219.72124231606549</v>
      </c>
      <c r="I20" s="12">
        <v>6.5403102625000001E-2</v>
      </c>
      <c r="J20" s="10">
        <v>49.953321345861553</v>
      </c>
      <c r="K20" s="12">
        <v>0</v>
      </c>
      <c r="L20" s="10">
        <v>27.447791336650589</v>
      </c>
    </row>
    <row r="21" spans="1:12" s="7" customFormat="1" ht="12.75" customHeight="1" x14ac:dyDescent="0.25">
      <c r="A21" s="62"/>
      <c r="B21" s="43" t="s">
        <v>29</v>
      </c>
      <c r="C21" s="92" t="s">
        <v>30</v>
      </c>
      <c r="D21" s="93"/>
      <c r="E21" s="12">
        <v>63.998485029580053</v>
      </c>
      <c r="F21" s="10">
        <v>389.9707561548579</v>
      </c>
      <c r="G21" s="12">
        <v>46.022513520476608</v>
      </c>
      <c r="H21" s="10">
        <v>265.74375583654211</v>
      </c>
      <c r="I21" s="12">
        <v>35.293503964607815</v>
      </c>
      <c r="J21" s="10">
        <v>85.246825310469376</v>
      </c>
      <c r="K21" s="12">
        <v>32.869268199677506</v>
      </c>
      <c r="L21" s="10">
        <v>60.317059536328095</v>
      </c>
    </row>
    <row r="22" spans="1:12" s="7" customFormat="1" ht="12.75" customHeight="1" x14ac:dyDescent="0.25">
      <c r="A22" s="62"/>
      <c r="B22" s="43" t="s">
        <v>31</v>
      </c>
      <c r="C22" s="92" t="s">
        <v>32</v>
      </c>
      <c r="D22" s="93"/>
      <c r="E22" s="12">
        <v>23.169711469480529</v>
      </c>
      <c r="F22" s="10">
        <v>413.14046762433844</v>
      </c>
      <c r="G22" s="12">
        <v>12.173022774518834</v>
      </c>
      <c r="H22" s="10">
        <v>277.91677861106092</v>
      </c>
      <c r="I22" s="12">
        <v>1.8987141319496093</v>
      </c>
      <c r="J22" s="10">
        <v>87.145539442418979</v>
      </c>
      <c r="K22" s="12">
        <v>1.3584266819200002</v>
      </c>
      <c r="L22" s="10">
        <v>61.675486218248096</v>
      </c>
    </row>
    <row r="23" spans="1:12" s="7" customFormat="1" ht="12.75" customHeight="1" x14ac:dyDescent="0.25">
      <c r="A23" s="62"/>
      <c r="B23" s="43" t="s">
        <v>33</v>
      </c>
      <c r="C23" s="92" t="s">
        <v>34</v>
      </c>
      <c r="D23" s="93"/>
      <c r="E23" s="12">
        <v>22.441759441123825</v>
      </c>
      <c r="F23" s="10">
        <v>435.58222706546229</v>
      </c>
      <c r="G23" s="12">
        <v>16.156202997669723</v>
      </c>
      <c r="H23" s="10">
        <v>294.07298160873063</v>
      </c>
      <c r="I23" s="12">
        <v>11.935756350846901</v>
      </c>
      <c r="J23" s="10">
        <v>99.08129579326588</v>
      </c>
      <c r="K23" s="12">
        <v>11.5198281752988</v>
      </c>
      <c r="L23" s="10">
        <v>73.195314393546894</v>
      </c>
    </row>
    <row r="24" spans="1:12" s="7" customFormat="1" ht="12.75" customHeight="1" x14ac:dyDescent="0.25">
      <c r="A24" s="62"/>
      <c r="B24" s="42" t="s">
        <v>35</v>
      </c>
      <c r="C24" s="52" t="s">
        <v>36</v>
      </c>
      <c r="D24" s="44" t="s">
        <v>37</v>
      </c>
      <c r="E24" s="12">
        <v>0.15334526849018307</v>
      </c>
      <c r="F24" s="10">
        <v>435.73557233395246</v>
      </c>
      <c r="G24" s="12">
        <v>0</v>
      </c>
      <c r="H24" s="10">
        <v>294.07298160873063</v>
      </c>
      <c r="I24" s="12">
        <v>0.14655291538754331</v>
      </c>
      <c r="J24" s="10">
        <v>99.227848708653426</v>
      </c>
      <c r="K24" s="12">
        <v>0</v>
      </c>
      <c r="L24" s="10">
        <v>73.195314393546894</v>
      </c>
    </row>
    <row r="25" spans="1:12" s="7" customFormat="1" ht="12.75" customHeight="1" x14ac:dyDescent="0.25">
      <c r="A25" s="62"/>
      <c r="B25" s="42" t="s">
        <v>38</v>
      </c>
      <c r="C25" s="52" t="s">
        <v>37</v>
      </c>
      <c r="D25" s="44" t="s">
        <v>37</v>
      </c>
      <c r="E25" s="12">
        <v>0</v>
      </c>
      <c r="F25" s="10">
        <v>435.73557233395246</v>
      </c>
      <c r="G25" s="12">
        <v>0</v>
      </c>
      <c r="H25" s="10">
        <v>294.07298160873063</v>
      </c>
      <c r="I25" s="12">
        <v>0</v>
      </c>
      <c r="J25" s="10">
        <v>99.227848708653426</v>
      </c>
      <c r="K25" s="12">
        <v>0</v>
      </c>
      <c r="L25" s="10">
        <v>73.195314393546894</v>
      </c>
    </row>
    <row r="26" spans="1:12" s="7" customFormat="1" ht="12.75" customHeight="1" x14ac:dyDescent="0.25">
      <c r="A26" s="62"/>
      <c r="B26" s="42" t="s">
        <v>39</v>
      </c>
      <c r="C26" s="52" t="s">
        <v>40</v>
      </c>
      <c r="D26" s="44" t="s">
        <v>37</v>
      </c>
      <c r="E26" s="12">
        <v>3.3132941211999998</v>
      </c>
      <c r="F26" s="10">
        <v>439.04886645515245</v>
      </c>
      <c r="G26" s="12">
        <v>0</v>
      </c>
      <c r="H26" s="10">
        <v>294.07298160873063</v>
      </c>
      <c r="I26" s="12">
        <v>0</v>
      </c>
      <c r="J26" s="10">
        <v>99.227848708653426</v>
      </c>
      <c r="K26" s="12">
        <v>0</v>
      </c>
      <c r="L26" s="10">
        <v>73.195314393546894</v>
      </c>
    </row>
    <row r="27" spans="1:12" s="7" customFormat="1" ht="12.75" customHeight="1" x14ac:dyDescent="0.25">
      <c r="A27" s="62"/>
      <c r="B27" s="42" t="s">
        <v>41</v>
      </c>
      <c r="C27" s="20" t="s">
        <v>42</v>
      </c>
      <c r="D27" s="44" t="s">
        <v>37</v>
      </c>
      <c r="E27" s="12">
        <v>0</v>
      </c>
      <c r="F27" s="10">
        <v>439.04886645515245</v>
      </c>
      <c r="G27" s="12">
        <v>0</v>
      </c>
      <c r="H27" s="10">
        <v>294.07298160873063</v>
      </c>
      <c r="I27" s="12">
        <v>0</v>
      </c>
      <c r="J27" s="10">
        <v>99.227848708653426</v>
      </c>
      <c r="K27" s="12">
        <v>0</v>
      </c>
      <c r="L27" s="10">
        <v>73.195314393546894</v>
      </c>
    </row>
    <row r="28" spans="1:12" s="7" customFormat="1" ht="12.75" customHeight="1" x14ac:dyDescent="0.25">
      <c r="A28" s="62"/>
      <c r="B28" s="42" t="s">
        <v>41</v>
      </c>
      <c r="C28" s="20" t="s">
        <v>43</v>
      </c>
      <c r="D28" s="44" t="s">
        <v>37</v>
      </c>
      <c r="E28" s="12">
        <v>0</v>
      </c>
      <c r="F28" s="10">
        <v>439.04886645515245</v>
      </c>
      <c r="G28" s="12">
        <v>0</v>
      </c>
      <c r="H28" s="10">
        <v>294.07298160873063</v>
      </c>
      <c r="I28" s="12">
        <v>0</v>
      </c>
      <c r="J28" s="10">
        <v>99.227848708653426</v>
      </c>
      <c r="K28" s="12">
        <v>0</v>
      </c>
      <c r="L28" s="10">
        <v>73.195314393546894</v>
      </c>
    </row>
    <row r="29" spans="1:12" s="7" customFormat="1" ht="12.75" customHeight="1" thickBot="1" x14ac:dyDescent="0.3">
      <c r="A29" s="63"/>
      <c r="B29" s="94" t="s">
        <v>61</v>
      </c>
      <c r="C29" s="95"/>
      <c r="D29" s="96"/>
      <c r="E29" s="45">
        <v>219.06135382389382</v>
      </c>
      <c r="F29" s="46">
        <v>658.1102202790463</v>
      </c>
      <c r="G29" s="45">
        <v>146.41261769023956</v>
      </c>
      <c r="H29" s="46">
        <v>440.48559929897021</v>
      </c>
      <c r="I29" s="45">
        <v>22.471894111045234</v>
      </c>
      <c r="J29" s="46">
        <v>121.69974281969866</v>
      </c>
      <c r="K29" s="18">
        <v>14.432875546373829</v>
      </c>
      <c r="L29" s="46">
        <v>87.62818993992073</v>
      </c>
    </row>
    <row r="30" spans="1:12" s="7" customFormat="1" ht="12.75" customHeight="1" thickBot="1" x14ac:dyDescent="0.25">
      <c r="A30" s="64" t="s">
        <v>62</v>
      </c>
      <c r="B30" s="65"/>
      <c r="C30" s="65"/>
      <c r="D30" s="66"/>
      <c r="E30" s="30">
        <v>527</v>
      </c>
      <c r="F30" s="34">
        <f>E30+F29</f>
        <v>1185.1102202790462</v>
      </c>
      <c r="G30" s="49" t="s">
        <v>45</v>
      </c>
      <c r="H30" s="50"/>
      <c r="I30" s="49" t="s">
        <v>45</v>
      </c>
      <c r="J30" s="50"/>
      <c r="K30" s="49" t="s">
        <v>45</v>
      </c>
      <c r="L30" s="50"/>
    </row>
    <row r="31" spans="1:12" s="7" customFormat="1" ht="12.75" customHeight="1" thickBot="1" x14ac:dyDescent="0.25">
      <c r="A31" s="67" t="s">
        <v>63</v>
      </c>
      <c r="B31" s="68"/>
      <c r="C31" s="68"/>
      <c r="D31" s="69"/>
      <c r="E31" s="17">
        <f>F30</f>
        <v>1185.1102202790462</v>
      </c>
      <c r="F31" s="16"/>
      <c r="G31" s="49" t="s">
        <v>45</v>
      </c>
      <c r="H31" s="51"/>
      <c r="I31" s="49" t="s">
        <v>45</v>
      </c>
      <c r="J31" s="51"/>
      <c r="K31" s="49" t="s">
        <v>45</v>
      </c>
      <c r="L31" s="51"/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70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B29:D29"/>
    <mergeCell ref="C20:D20"/>
    <mergeCell ref="C21:D21"/>
    <mergeCell ref="C22:D22"/>
    <mergeCell ref="C19:D19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Малика Мусаева</cp:lastModifiedBy>
  <cp:lastPrinted>2012-10-12T05:42:13Z</cp:lastPrinted>
  <dcterms:created xsi:type="dcterms:W3CDTF">2012-09-04T13:33:59Z</dcterms:created>
  <dcterms:modified xsi:type="dcterms:W3CDTF">2012-11-28T07:15:42Z</dcterms:modified>
</cp:coreProperties>
</file>